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836105-Roberto\GESTÃO TECNICA MANUTENÇÃO\Padrões Facilities Unificada\TR PREDIAL UNIFICADA\REGIÃO VII - TRIANGULO\Licitar_V_11.13a_Rev1\"/>
    </mc:Choice>
  </mc:AlternateContent>
  <xr:revisionPtr revIDLastSave="0" documentId="13_ncr:1_{109C3548-9B5C-4AD1-B85D-C20A40FCABA9}" xr6:coauthVersionLast="47" xr6:coauthVersionMax="47" xr10:uidLastSave="{00000000-0000-0000-0000-000000000000}"/>
  <bookViews>
    <workbookView xWindow="-120" yWindow="-120" windowWidth="24240" windowHeight="13140" activeTab="2" xr2:uid="{035D6599-9A90-45E4-A247-DC3E2E5AF106}"/>
  </bookViews>
  <sheets>
    <sheet name="PROP. COM. PARTE l" sheetId="3" r:id="rId1"/>
    <sheet name="PROP. COM. PARTE ll" sheetId="1" r:id="rId2"/>
    <sheet name="PROP. COM. PARTE lll" sheetId="2" r:id="rId3"/>
  </sheets>
  <externalReferences>
    <externalReference r:id="rId4"/>
    <externalReference r:id="rId5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F165" i="1"/>
  <c r="C165" i="1"/>
  <c r="B165" i="1"/>
  <c r="F164" i="1"/>
  <c r="C164" i="1"/>
  <c r="B164" i="1"/>
  <c r="F163" i="1"/>
  <c r="C163" i="1"/>
  <c r="B163" i="1"/>
  <c r="F162" i="1"/>
  <c r="C162" i="1"/>
  <c r="B162" i="1"/>
  <c r="F161" i="1"/>
  <c r="C161" i="1"/>
  <c r="B161" i="1"/>
  <c r="F160" i="1"/>
  <c r="C160" i="1"/>
  <c r="B160" i="1"/>
  <c r="F159" i="1"/>
  <c r="C159" i="1"/>
  <c r="B159" i="1"/>
  <c r="F158" i="1"/>
  <c r="C158" i="1"/>
  <c r="B158" i="1"/>
  <c r="F157" i="1"/>
  <c r="C157" i="1"/>
  <c r="B157" i="1"/>
  <c r="F156" i="1"/>
  <c r="C156" i="1"/>
  <c r="B156" i="1"/>
  <c r="F155" i="1"/>
  <c r="C155" i="1"/>
  <c r="B155" i="1"/>
  <c r="F154" i="1"/>
  <c r="C154" i="1"/>
  <c r="B154" i="1"/>
  <c r="F153" i="1"/>
  <c r="C153" i="1"/>
  <c r="B153" i="1"/>
  <c r="F152" i="1"/>
  <c r="C152" i="1"/>
  <c r="B152" i="1"/>
  <c r="F151" i="1"/>
  <c r="C151" i="1"/>
  <c r="B151" i="1"/>
  <c r="F150" i="1"/>
  <c r="C150" i="1"/>
  <c r="B150" i="1"/>
  <c r="F149" i="1"/>
  <c r="C149" i="1"/>
  <c r="B149" i="1"/>
  <c r="F148" i="1"/>
  <c r="C148" i="1"/>
  <c r="B148" i="1"/>
  <c r="F147" i="1"/>
  <c r="C147" i="1"/>
  <c r="B147" i="1"/>
  <c r="F146" i="1"/>
  <c r="C146" i="1"/>
  <c r="B146" i="1"/>
  <c r="F145" i="1"/>
  <c r="C145" i="1"/>
  <c r="B145" i="1"/>
  <c r="F144" i="1"/>
  <c r="C144" i="1"/>
  <c r="B144" i="1"/>
  <c r="F143" i="1"/>
  <c r="C143" i="1"/>
  <c r="B143" i="1"/>
  <c r="F142" i="1"/>
  <c r="C142" i="1"/>
  <c r="B142" i="1"/>
  <c r="F141" i="1"/>
  <c r="C141" i="1"/>
  <c r="B141" i="1"/>
  <c r="F140" i="1"/>
  <c r="C140" i="1"/>
  <c r="B140" i="1"/>
  <c r="F139" i="1"/>
  <c r="C139" i="1"/>
  <c r="B139" i="1"/>
  <c r="F138" i="1"/>
  <c r="C138" i="1"/>
  <c r="B138" i="1"/>
  <c r="F137" i="1"/>
  <c r="C137" i="1"/>
  <c r="B137" i="1"/>
  <c r="F136" i="1"/>
  <c r="C136" i="1"/>
  <c r="B136" i="1"/>
  <c r="F135" i="1"/>
  <c r="C135" i="1"/>
  <c r="B135" i="1"/>
  <c r="F134" i="1"/>
  <c r="C134" i="1"/>
  <c r="B134" i="1"/>
  <c r="F133" i="1"/>
  <c r="C133" i="1"/>
  <c r="B133" i="1"/>
  <c r="F132" i="1"/>
  <c r="C132" i="1"/>
  <c r="B132" i="1"/>
  <c r="F131" i="1"/>
  <c r="C131" i="1"/>
  <c r="B131" i="1"/>
  <c r="F130" i="1"/>
  <c r="C130" i="1"/>
  <c r="B130" i="1"/>
  <c r="F129" i="1"/>
  <c r="C129" i="1"/>
  <c r="B129" i="1"/>
  <c r="F128" i="1"/>
  <c r="C128" i="1"/>
  <c r="B128" i="1"/>
  <c r="F127" i="1"/>
  <c r="C127" i="1"/>
  <c r="B127" i="1"/>
  <c r="F126" i="1"/>
  <c r="C126" i="1"/>
  <c r="B126" i="1"/>
  <c r="F125" i="1"/>
  <c r="C125" i="1"/>
  <c r="B125" i="1"/>
  <c r="F124" i="1"/>
  <c r="C124" i="1"/>
  <c r="B124" i="1"/>
  <c r="F123" i="1"/>
  <c r="C123" i="1"/>
  <c r="B123" i="1"/>
  <c r="F122" i="1"/>
  <c r="C122" i="1"/>
  <c r="B122" i="1"/>
  <c r="F121" i="1"/>
  <c r="C121" i="1"/>
  <c r="B121" i="1"/>
  <c r="F120" i="1"/>
  <c r="C120" i="1"/>
  <c r="B120" i="1"/>
  <c r="F119" i="1"/>
  <c r="C119" i="1"/>
  <c r="B119" i="1"/>
  <c r="F118" i="1"/>
  <c r="C118" i="1"/>
  <c r="B118" i="1"/>
  <c r="F117" i="1"/>
  <c r="C117" i="1"/>
  <c r="B117" i="1"/>
  <c r="F116" i="1"/>
  <c r="C116" i="1"/>
  <c r="B116" i="1"/>
  <c r="F115" i="1"/>
  <c r="C115" i="1"/>
  <c r="B115" i="1"/>
  <c r="F114" i="1"/>
  <c r="C114" i="1"/>
  <c r="B114" i="1"/>
  <c r="F113" i="1"/>
  <c r="C113" i="1"/>
  <c r="B113" i="1"/>
  <c r="F112" i="1"/>
  <c r="C112" i="1"/>
  <c r="B112" i="1"/>
  <c r="F111" i="1"/>
  <c r="C111" i="1"/>
  <c r="B111" i="1"/>
  <c r="F110" i="1"/>
  <c r="C110" i="1"/>
  <c r="B110" i="1"/>
  <c r="F109" i="1"/>
  <c r="C109" i="1"/>
  <c r="B109" i="1"/>
  <c r="F108" i="1"/>
  <c r="C108" i="1"/>
  <c r="B108" i="1"/>
  <c r="F107" i="1"/>
  <c r="C107" i="1"/>
  <c r="B107" i="1"/>
  <c r="F106" i="1"/>
  <c r="C106" i="1"/>
  <c r="B106" i="1"/>
  <c r="F105" i="1"/>
  <c r="C105" i="1"/>
  <c r="B105" i="1"/>
  <c r="F104" i="1"/>
  <c r="C104" i="1"/>
  <c r="B104" i="1"/>
  <c r="F103" i="1"/>
  <c r="C103" i="1"/>
  <c r="B103" i="1"/>
  <c r="F102" i="1"/>
  <c r="C102" i="1"/>
  <c r="B102" i="1"/>
  <c r="F101" i="1"/>
  <c r="C101" i="1"/>
  <c r="B101" i="1"/>
  <c r="F100" i="1"/>
  <c r="C100" i="1"/>
  <c r="B100" i="1"/>
  <c r="F99" i="1"/>
  <c r="C99" i="1"/>
  <c r="B99" i="1"/>
  <c r="F98" i="1"/>
  <c r="C98" i="1"/>
  <c r="B98" i="1"/>
  <c r="F97" i="1"/>
  <c r="C97" i="1"/>
  <c r="B97" i="1"/>
  <c r="F96" i="1"/>
  <c r="C96" i="1"/>
  <c r="B96" i="1"/>
  <c r="F95" i="1"/>
  <c r="C95" i="1"/>
  <c r="B95" i="1"/>
  <c r="F94" i="1"/>
  <c r="C94" i="1"/>
  <c r="B94" i="1"/>
  <c r="F93" i="1"/>
  <c r="C93" i="1"/>
  <c r="B93" i="1"/>
  <c r="F92" i="1"/>
  <c r="C92" i="1"/>
  <c r="B92" i="1"/>
  <c r="F91" i="1"/>
  <c r="C91" i="1"/>
  <c r="B91" i="1"/>
  <c r="F90" i="1"/>
  <c r="C90" i="1"/>
  <c r="B90" i="1"/>
  <c r="F89" i="1"/>
  <c r="C89" i="1"/>
  <c r="B89" i="1"/>
  <c r="F88" i="1"/>
  <c r="C88" i="1"/>
  <c r="B88" i="1"/>
  <c r="F87" i="1"/>
  <c r="C87" i="1"/>
  <c r="B87" i="1"/>
  <c r="F86" i="1"/>
  <c r="C86" i="1"/>
  <c r="B86" i="1"/>
  <c r="F85" i="1"/>
  <c r="C85" i="1"/>
  <c r="B85" i="1"/>
  <c r="F84" i="1"/>
  <c r="C84" i="1"/>
  <c r="B84" i="1"/>
  <c r="F83" i="1"/>
  <c r="C83" i="1"/>
  <c r="B83" i="1"/>
  <c r="F82" i="1"/>
  <c r="C82" i="1"/>
  <c r="B82" i="1"/>
  <c r="F81" i="1"/>
  <c r="C81" i="1"/>
  <c r="B81" i="1"/>
  <c r="F80" i="1"/>
  <c r="C80" i="1"/>
  <c r="B80" i="1"/>
  <c r="F79" i="1"/>
  <c r="C79" i="1"/>
  <c r="B79" i="1"/>
  <c r="F78" i="1"/>
  <c r="C78" i="1"/>
  <c r="B78" i="1"/>
  <c r="F77" i="1"/>
  <c r="C77" i="1"/>
  <c r="B77" i="1"/>
  <c r="F76" i="1"/>
  <c r="C76" i="1"/>
  <c r="B76" i="1"/>
  <c r="F75" i="1"/>
  <c r="C75" i="1"/>
  <c r="B75" i="1"/>
  <c r="F74" i="1"/>
  <c r="C74" i="1"/>
  <c r="B74" i="1"/>
  <c r="F73" i="1"/>
  <c r="C73" i="1"/>
  <c r="B73" i="1"/>
  <c r="F72" i="1"/>
  <c r="C72" i="1"/>
  <c r="B72" i="1"/>
  <c r="F71" i="1"/>
  <c r="C71" i="1"/>
  <c r="B71" i="1"/>
  <c r="F70" i="1"/>
  <c r="C70" i="1"/>
  <c r="B70" i="1"/>
  <c r="F69" i="1"/>
  <c r="C69" i="1"/>
  <c r="B69" i="1"/>
  <c r="F68" i="1"/>
  <c r="C68" i="1"/>
  <c r="B68" i="1"/>
  <c r="F67" i="1"/>
  <c r="C67" i="1"/>
  <c r="B67" i="1"/>
  <c r="F66" i="1"/>
  <c r="C66" i="1"/>
  <c r="B66" i="1"/>
  <c r="F65" i="1"/>
  <c r="C65" i="1"/>
  <c r="B65" i="1"/>
  <c r="F64" i="1"/>
  <c r="C64" i="1"/>
  <c r="B64" i="1"/>
  <c r="F63" i="1"/>
  <c r="C63" i="1"/>
  <c r="B63" i="1"/>
  <c r="F62" i="1"/>
  <c r="C62" i="1"/>
  <c r="B62" i="1"/>
  <c r="F61" i="1"/>
  <c r="C61" i="1"/>
  <c r="B61" i="1"/>
  <c r="F60" i="1"/>
  <c r="C60" i="1"/>
  <c r="B60" i="1"/>
  <c r="F59" i="1"/>
  <c r="C59" i="1"/>
  <c r="B59" i="1"/>
  <c r="F58" i="1"/>
  <c r="C58" i="1"/>
  <c r="B58" i="1"/>
  <c r="F57" i="1"/>
  <c r="C57" i="1"/>
  <c r="B57" i="1"/>
  <c r="F56" i="1"/>
  <c r="C56" i="1"/>
  <c r="B56" i="1"/>
  <c r="F55" i="1"/>
  <c r="C55" i="1"/>
  <c r="B55" i="1"/>
  <c r="F54" i="1"/>
  <c r="C54" i="1"/>
  <c r="B54" i="1"/>
  <c r="F53" i="1"/>
  <c r="C53" i="1"/>
  <c r="B53" i="1"/>
  <c r="F52" i="1"/>
  <c r="C52" i="1"/>
  <c r="B52" i="1"/>
  <c r="F51" i="1"/>
  <c r="C51" i="1"/>
  <c r="B51" i="1"/>
  <c r="F50" i="1"/>
  <c r="C50" i="1"/>
  <c r="B50" i="1"/>
  <c r="F49" i="1"/>
  <c r="C49" i="1"/>
  <c r="B49" i="1"/>
  <c r="F48" i="1"/>
  <c r="C48" i="1"/>
  <c r="B48" i="1"/>
  <c r="F47" i="1"/>
  <c r="C47" i="1"/>
  <c r="B47" i="1"/>
  <c r="F46" i="1"/>
  <c r="C46" i="1"/>
  <c r="B46" i="1"/>
  <c r="F45" i="1"/>
  <c r="C45" i="1"/>
  <c r="B45" i="1"/>
  <c r="F44" i="1"/>
  <c r="C44" i="1"/>
  <c r="B44" i="1"/>
  <c r="F43" i="1"/>
  <c r="C43" i="1"/>
  <c r="B43" i="1"/>
  <c r="F42" i="1"/>
  <c r="C42" i="1"/>
  <c r="B42" i="1"/>
  <c r="F41" i="1"/>
  <c r="C41" i="1"/>
  <c r="B41" i="1"/>
  <c r="F40" i="1"/>
  <c r="C40" i="1"/>
  <c r="B40" i="1"/>
  <c r="F39" i="1"/>
  <c r="C39" i="1"/>
  <c r="B39" i="1"/>
  <c r="F38" i="1"/>
  <c r="C38" i="1"/>
  <c r="B38" i="1"/>
  <c r="F37" i="1"/>
  <c r="C37" i="1"/>
  <c r="B37" i="1"/>
  <c r="F36" i="1"/>
  <c r="C36" i="1"/>
  <c r="B36" i="1"/>
  <c r="F35" i="1"/>
  <c r="C35" i="1"/>
  <c r="B35" i="1"/>
  <c r="F34" i="1"/>
  <c r="C34" i="1"/>
  <c r="B34" i="1"/>
  <c r="F33" i="1"/>
  <c r="C33" i="1"/>
  <c r="B33" i="1"/>
  <c r="F32" i="1"/>
  <c r="C32" i="1"/>
  <c r="B32" i="1"/>
  <c r="F31" i="1"/>
  <c r="C31" i="1"/>
  <c r="B31" i="1"/>
  <c r="F30" i="1"/>
  <c r="C30" i="1"/>
  <c r="B30" i="1"/>
  <c r="F29" i="1"/>
  <c r="C29" i="1"/>
  <c r="B29" i="1"/>
  <c r="F28" i="1"/>
  <c r="C28" i="1"/>
  <c r="B28" i="1"/>
  <c r="F27" i="1"/>
  <c r="C27" i="1"/>
  <c r="B27" i="1"/>
  <c r="F26" i="1"/>
  <c r="C26" i="1"/>
  <c r="B26" i="1"/>
  <c r="F25" i="1"/>
  <c r="C25" i="1"/>
  <c r="B25" i="1"/>
  <c r="F24" i="1"/>
  <c r="C24" i="1"/>
  <c r="B24" i="1"/>
  <c r="F23" i="1"/>
  <c r="C23" i="1"/>
  <c r="B23" i="1"/>
  <c r="F22" i="1"/>
  <c r="C22" i="1"/>
  <c r="B22" i="1"/>
  <c r="F21" i="1"/>
  <c r="C21" i="1"/>
  <c r="B21" i="1"/>
  <c r="F20" i="1"/>
  <c r="C20" i="1"/>
  <c r="B20" i="1"/>
  <c r="F19" i="1"/>
  <c r="C19" i="1"/>
  <c r="B19" i="1"/>
  <c r="F18" i="1"/>
  <c r="C18" i="1"/>
  <c r="B18" i="1"/>
  <c r="F17" i="1"/>
  <c r="C17" i="1"/>
  <c r="B17" i="1"/>
  <c r="J12" i="2"/>
  <c r="I13" i="1"/>
  <c r="I12" i="1"/>
  <c r="M16" i="2"/>
  <c r="A108" i="1" l="1"/>
  <c r="A109" i="1" s="1"/>
  <c r="A94" i="1"/>
  <c r="A95" i="1" s="1"/>
  <c r="A18" i="1"/>
  <c r="A19" i="1" s="1"/>
  <c r="A1123" i="2"/>
  <c r="A1100" i="2"/>
  <c r="A1036" i="2"/>
  <c r="A608" i="2"/>
  <c r="A577" i="2"/>
  <c r="A373" i="2"/>
  <c r="A374" i="2" s="1"/>
  <c r="A368" i="2"/>
  <c r="A18" i="2"/>
  <c r="A20" i="1" l="1"/>
  <c r="A96" i="1"/>
  <c r="A110" i="1"/>
  <c r="A19" i="2"/>
  <c r="A1101" i="2"/>
  <c r="A20" i="2"/>
  <c r="A369" i="2"/>
  <c r="A375" i="2"/>
  <c r="A609" i="2"/>
  <c r="A578" i="2"/>
  <c r="A1037" i="2"/>
  <c r="A1124" i="2"/>
  <c r="A111" i="1" l="1"/>
  <c r="A97" i="1"/>
  <c r="A21" i="1"/>
  <c r="A1102" i="2"/>
  <c r="A21" i="2"/>
  <c r="A1038" i="2"/>
  <c r="A610" i="2"/>
  <c r="A579" i="2"/>
  <c r="A1125" i="2"/>
  <c r="A376" i="2"/>
  <c r="A370" i="2"/>
  <c r="A22" i="1" l="1"/>
  <c r="A112" i="1"/>
  <c r="A98" i="1"/>
  <c r="A1103" i="2"/>
  <c r="A377" i="2"/>
  <c r="A1126" i="2"/>
  <c r="A1039" i="2"/>
  <c r="A371" i="2"/>
  <c r="A580" i="2"/>
  <c r="A611" i="2"/>
  <c r="A22" i="2"/>
  <c r="A99" i="1" l="1"/>
  <c r="A23" i="1"/>
  <c r="A113" i="1"/>
  <c r="A1104" i="2"/>
  <c r="A581" i="2"/>
  <c r="A378" i="2"/>
  <c r="A1040" i="2"/>
  <c r="A612" i="2"/>
  <c r="A23" i="2"/>
  <c r="A1127" i="2"/>
  <c r="A114" i="1" l="1"/>
  <c r="A24" i="1"/>
  <c r="A100" i="1"/>
  <c r="A1105" i="2"/>
  <c r="A379" i="2"/>
  <c r="A613" i="2"/>
  <c r="A1041" i="2"/>
  <c r="A582" i="2"/>
  <c r="A1128" i="2"/>
  <c r="A24" i="2"/>
  <c r="A25" i="1" l="1"/>
  <c r="A115" i="1"/>
  <c r="A101" i="1"/>
  <c r="A1106" i="2"/>
  <c r="A614" i="2"/>
  <c r="A25" i="2"/>
  <c r="A1129" i="2"/>
  <c r="A380" i="2"/>
  <c r="A583" i="2"/>
  <c r="A1042" i="2"/>
  <c r="A116" i="1" l="1"/>
  <c r="A26" i="1"/>
  <c r="A102" i="1"/>
  <c r="A1107" i="2"/>
  <c r="A1043" i="2"/>
  <c r="A584" i="2"/>
  <c r="A1130" i="2"/>
  <c r="A26" i="2"/>
  <c r="A381" i="2"/>
  <c r="A615" i="2"/>
  <c r="A103" i="1" l="1"/>
  <c r="A27" i="1"/>
  <c r="A117" i="1"/>
  <c r="A1108" i="2"/>
  <c r="A1131" i="2"/>
  <c r="A1044" i="2"/>
  <c r="A382" i="2"/>
  <c r="A27" i="2"/>
  <c r="A616" i="2"/>
  <c r="A585" i="2"/>
  <c r="A118" i="1" l="1"/>
  <c r="A28" i="1"/>
  <c r="A104" i="1"/>
  <c r="A1109" i="2"/>
  <c r="A617" i="2"/>
  <c r="A28" i="2"/>
  <c r="A586" i="2"/>
  <c r="A1132" i="2"/>
  <c r="A383" i="2"/>
  <c r="A1045" i="2"/>
  <c r="A105" i="1" l="1"/>
  <c r="A29" i="1"/>
  <c r="A119" i="1"/>
  <c r="A1110" i="2"/>
  <c r="A587" i="2"/>
  <c r="A618" i="2"/>
  <c r="A1046" i="2"/>
  <c r="A384" i="2"/>
  <c r="A29" i="2"/>
  <c r="A1133" i="2"/>
  <c r="A106" i="1" l="1"/>
  <c r="A120" i="1"/>
  <c r="A30" i="1"/>
  <c r="A1111" i="2"/>
  <c r="A619" i="2"/>
  <c r="A30" i="2"/>
  <c r="A385" i="2"/>
  <c r="A588" i="2"/>
  <c r="A1134" i="2"/>
  <c r="A1047" i="2"/>
  <c r="A31" i="1" l="1"/>
  <c r="A121" i="1"/>
  <c r="A1112" i="2"/>
  <c r="A31" i="2"/>
  <c r="A1135" i="2"/>
  <c r="A620" i="2"/>
  <c r="A1048" i="2"/>
  <c r="A589" i="2"/>
  <c r="A386" i="2"/>
  <c r="A122" i="1" l="1"/>
  <c r="A32" i="1"/>
  <c r="A1113" i="2"/>
  <c r="A387" i="2"/>
  <c r="A1049" i="2"/>
  <c r="A621" i="2"/>
  <c r="A32" i="2"/>
  <c r="A590" i="2"/>
  <c r="A1136" i="2"/>
  <c r="A33" i="1" l="1"/>
  <c r="A123" i="1"/>
  <c r="A1114" i="2"/>
  <c r="A622" i="2"/>
  <c r="A1050" i="2"/>
  <c r="A388" i="2"/>
  <c r="A591" i="2"/>
  <c r="A1137" i="2"/>
  <c r="A33" i="2"/>
  <c r="A124" i="1" l="1"/>
  <c r="A34" i="1"/>
  <c r="A1115" i="2"/>
  <c r="A592" i="2"/>
  <c r="A623" i="2"/>
  <c r="A1051" i="2"/>
  <c r="A1138" i="2"/>
  <c r="A34" i="2"/>
  <c r="A389" i="2"/>
  <c r="A125" i="1" l="1"/>
  <c r="A35" i="1"/>
  <c r="A1116" i="2"/>
  <c r="A390" i="2"/>
  <c r="A1139" i="2"/>
  <c r="A1052" i="2"/>
  <c r="A624" i="2"/>
  <c r="A35" i="2"/>
  <c r="A593" i="2"/>
  <c r="A36" i="1" l="1"/>
  <c r="A126" i="1"/>
  <c r="A1117" i="2"/>
  <c r="A625" i="2"/>
  <c r="A594" i="2"/>
  <c r="A36" i="2"/>
  <c r="A1053" i="2"/>
  <c r="A1140" i="2"/>
  <c r="A391" i="2"/>
  <c r="A127" i="1" l="1"/>
  <c r="A37" i="1"/>
  <c r="A1118" i="2"/>
  <c r="A37" i="2"/>
  <c r="A595" i="2"/>
  <c r="A1054" i="2"/>
  <c r="A626" i="2"/>
  <c r="A392" i="2"/>
  <c r="A1141" i="2"/>
  <c r="A38" i="1" l="1"/>
  <c r="A128" i="1"/>
  <c r="A1119" i="2"/>
  <c r="A627" i="2"/>
  <c r="A596" i="2"/>
  <c r="A1142" i="2"/>
  <c r="A393" i="2"/>
  <c r="A1055" i="2"/>
  <c r="A38" i="2"/>
  <c r="A129" i="1" l="1"/>
  <c r="A39" i="1"/>
  <c r="A1120" i="2"/>
  <c r="A1143" i="2"/>
  <c r="A394" i="2"/>
  <c r="A628" i="2"/>
  <c r="A39" i="2"/>
  <c r="A1056" i="2"/>
  <c r="A597" i="2"/>
  <c r="A130" i="1" l="1"/>
  <c r="A40" i="1"/>
  <c r="A1121" i="2"/>
  <c r="A1057" i="2"/>
  <c r="A629" i="2"/>
  <c r="A598" i="2"/>
  <c r="A40" i="2"/>
  <c r="A395" i="2"/>
  <c r="A41" i="1" l="1"/>
  <c r="A131" i="1"/>
  <c r="A599" i="2"/>
  <c r="A41" i="2"/>
  <c r="A1058" i="2"/>
  <c r="A396" i="2"/>
  <c r="A630" i="2"/>
  <c r="A132" i="1" l="1"/>
  <c r="A42" i="1"/>
  <c r="A631" i="2"/>
  <c r="A397" i="2"/>
  <c r="A1059" i="2"/>
  <c r="A42" i="2"/>
  <c r="A600" i="2"/>
  <c r="A43" i="1" l="1"/>
  <c r="A133" i="1"/>
  <c r="A43" i="2"/>
  <c r="A1060" i="2"/>
  <c r="A632" i="2"/>
  <c r="A601" i="2"/>
  <c r="A398" i="2"/>
  <c r="A134" i="1" l="1"/>
  <c r="A44" i="1"/>
  <c r="A399" i="2"/>
  <c r="A602" i="2"/>
  <c r="A44" i="2"/>
  <c r="A633" i="2"/>
  <c r="A1061" i="2"/>
  <c r="A45" i="1" l="1"/>
  <c r="A135" i="1"/>
  <c r="A634" i="2"/>
  <c r="A603" i="2"/>
  <c r="A400" i="2"/>
  <c r="A1062" i="2"/>
  <c r="A45" i="2"/>
  <c r="A46" i="1" l="1"/>
  <c r="A136" i="1"/>
  <c r="A635" i="2"/>
  <c r="A401" i="2"/>
  <c r="A46" i="2"/>
  <c r="A1063" i="2"/>
  <c r="A604" i="2"/>
  <c r="A137" i="1" l="1"/>
  <c r="A47" i="1"/>
  <c r="A1064" i="2"/>
  <c r="A605" i="2"/>
  <c r="A47" i="2"/>
  <c r="A402" i="2"/>
  <c r="A636" i="2"/>
  <c r="A48" i="1" l="1"/>
  <c r="A138" i="1"/>
  <c r="A403" i="2"/>
  <c r="A606" i="2"/>
  <c r="A637" i="2"/>
  <c r="A48" i="2"/>
  <c r="A1065" i="2"/>
  <c r="A139" i="1" l="1"/>
  <c r="A49" i="1"/>
  <c r="A404" i="2"/>
  <c r="A638" i="2"/>
  <c r="A1066" i="2"/>
  <c r="A49" i="2"/>
  <c r="A50" i="1" l="1"/>
  <c r="A140" i="1"/>
  <c r="A1067" i="2"/>
  <c r="A50" i="2"/>
  <c r="A639" i="2"/>
  <c r="A405" i="2"/>
  <c r="A51" i="1" l="1"/>
  <c r="A141" i="1"/>
  <c r="A640" i="2"/>
  <c r="A406" i="2"/>
  <c r="A51" i="2"/>
  <c r="A1068" i="2"/>
  <c r="A142" i="1" l="1"/>
  <c r="A52" i="1"/>
  <c r="A641" i="2"/>
  <c r="A1069" i="2"/>
  <c r="A52" i="2"/>
  <c r="A407" i="2"/>
  <c r="A53" i="1" l="1"/>
  <c r="A143" i="1"/>
  <c r="A53" i="2"/>
  <c r="A1070" i="2"/>
  <c r="A408" i="2"/>
  <c r="A642" i="2"/>
  <c r="A54" i="1" l="1"/>
  <c r="A144" i="1"/>
  <c r="A54" i="2"/>
  <c r="A409" i="2"/>
  <c r="A643" i="2"/>
  <c r="A1071" i="2"/>
  <c r="A145" i="1" l="1"/>
  <c r="A55" i="1"/>
  <c r="A1072" i="2"/>
  <c r="A410" i="2"/>
  <c r="A644" i="2"/>
  <c r="A55" i="2"/>
  <c r="A56" i="1" l="1"/>
  <c r="A146" i="1"/>
  <c r="A56" i="2"/>
  <c r="A645" i="2"/>
  <c r="A1073" i="2"/>
  <c r="A411" i="2"/>
  <c r="A147" i="1" l="1"/>
  <c r="A57" i="1"/>
  <c r="A1074" i="2"/>
  <c r="A412" i="2"/>
  <c r="A57" i="2"/>
  <c r="A646" i="2"/>
  <c r="A148" i="1" l="1"/>
  <c r="A58" i="1"/>
  <c r="A647" i="2"/>
  <c r="A58" i="2"/>
  <c r="A1075" i="2"/>
  <c r="A413" i="2"/>
  <c r="A149" i="1" l="1"/>
  <c r="A59" i="1"/>
  <c r="A414" i="2"/>
  <c r="A59" i="2"/>
  <c r="A1076" i="2"/>
  <c r="A648" i="2"/>
  <c r="A60" i="1" l="1"/>
  <c r="A150" i="1"/>
  <c r="A1077" i="2"/>
  <c r="A60" i="2"/>
  <c r="A649" i="2"/>
  <c r="A415" i="2"/>
  <c r="A151" i="1" l="1"/>
  <c r="A61" i="1"/>
  <c r="A650" i="2"/>
  <c r="A61" i="2"/>
  <c r="A416" i="2"/>
  <c r="A1078" i="2"/>
  <c r="A152" i="1" l="1"/>
  <c r="A62" i="1"/>
  <c r="A62" i="2"/>
  <c r="A1079" i="2"/>
  <c r="A651" i="2"/>
  <c r="A417" i="2"/>
  <c r="A63" i="1" l="1"/>
  <c r="A153" i="1"/>
  <c r="A418" i="2"/>
  <c r="A1080" i="2"/>
  <c r="A652" i="2"/>
  <c r="A63" i="2"/>
  <c r="A154" i="1" l="1"/>
  <c r="A64" i="1"/>
  <c r="A653" i="2"/>
  <c r="A1081" i="2"/>
  <c r="A419" i="2"/>
  <c r="A64" i="2"/>
  <c r="A65" i="1" l="1"/>
  <c r="A155" i="1"/>
  <c r="A1082" i="2"/>
  <c r="A420" i="2"/>
  <c r="A65" i="2"/>
  <c r="A654" i="2"/>
  <c r="A66" i="1" l="1"/>
  <c r="A156" i="1"/>
  <c r="A655" i="2"/>
  <c r="A66" i="2"/>
  <c r="A1083" i="2"/>
  <c r="A421" i="2"/>
  <c r="A157" i="1" l="1"/>
  <c r="A67" i="1"/>
  <c r="A422" i="2"/>
  <c r="A656" i="2"/>
  <c r="A1084" i="2"/>
  <c r="A67" i="2"/>
  <c r="A68" i="1" l="1"/>
  <c r="A158" i="1"/>
  <c r="A657" i="2"/>
  <c r="A68" i="2"/>
  <c r="A1085" i="2"/>
  <c r="A423" i="2"/>
  <c r="A159" i="1" l="1"/>
  <c r="A69" i="1"/>
  <c r="A1086" i="2"/>
  <c r="A69" i="2"/>
  <c r="A424" i="2"/>
  <c r="A658" i="2"/>
  <c r="A70" i="1" l="1"/>
  <c r="A160" i="1"/>
  <c r="A70" i="2"/>
  <c r="A425" i="2"/>
  <c r="A659" i="2"/>
  <c r="A1087" i="2"/>
  <c r="A161" i="1" l="1"/>
  <c r="A71" i="1"/>
  <c r="A71" i="2"/>
  <c r="A426" i="2"/>
  <c r="A660" i="2"/>
  <c r="A1088" i="2"/>
  <c r="A162" i="1" l="1"/>
  <c r="A72" i="1"/>
  <c r="A427" i="2"/>
  <c r="A1089" i="2"/>
  <c r="A661" i="2"/>
  <c r="A72" i="2"/>
  <c r="A73" i="1" l="1"/>
  <c r="A163" i="1"/>
  <c r="A73" i="2"/>
  <c r="A662" i="2"/>
  <c r="A428" i="2"/>
  <c r="A1090" i="2"/>
  <c r="A164" i="1" l="1"/>
  <c r="A74" i="1"/>
  <c r="A1091" i="2"/>
  <c r="A74" i="2"/>
  <c r="A429" i="2"/>
  <c r="A663" i="2"/>
  <c r="A75" i="1" l="1"/>
  <c r="A165" i="1"/>
  <c r="A430" i="2"/>
  <c r="A75" i="2"/>
  <c r="A664" i="2"/>
  <c r="A1092" i="2"/>
  <c r="A76" i="1" l="1"/>
  <c r="A76" i="2"/>
  <c r="A1093" i="2"/>
  <c r="A665" i="2"/>
  <c r="A431" i="2"/>
  <c r="A77" i="1" l="1"/>
  <c r="A1094" i="2"/>
  <c r="A432" i="2"/>
  <c r="A666" i="2"/>
  <c r="A77" i="2"/>
  <c r="A78" i="1" l="1"/>
  <c r="A1095" i="2"/>
  <c r="A433" i="2"/>
  <c r="A78" i="2"/>
  <c r="A667" i="2"/>
  <c r="A79" i="1" l="1"/>
  <c r="A79" i="2"/>
  <c r="A434" i="2"/>
  <c r="A668" i="2"/>
  <c r="A1096" i="2"/>
  <c r="A80" i="1" l="1"/>
  <c r="A1097" i="2"/>
  <c r="A80" i="2"/>
  <c r="A435" i="2"/>
  <c r="A669" i="2"/>
  <c r="A81" i="1" l="1"/>
  <c r="A81" i="2"/>
  <c r="A1098" i="2"/>
  <c r="A670" i="2"/>
  <c r="A436" i="2"/>
  <c r="A82" i="1" l="1"/>
  <c r="A437" i="2"/>
  <c r="A671" i="2"/>
  <c r="A82" i="2"/>
  <c r="A83" i="1" l="1"/>
  <c r="A83" i="2"/>
  <c r="A438" i="2"/>
  <c r="A672" i="2"/>
  <c r="A84" i="1" l="1"/>
  <c r="A673" i="2"/>
  <c r="A439" i="2"/>
  <c r="A84" i="2"/>
  <c r="A85" i="1" l="1"/>
  <c r="A674" i="2"/>
  <c r="A85" i="2"/>
  <c r="A440" i="2"/>
  <c r="A86" i="1" l="1"/>
  <c r="A441" i="2"/>
  <c r="A86" i="2"/>
  <c r="A675" i="2"/>
  <c r="A87" i="1" l="1"/>
  <c r="A442" i="2"/>
  <c r="A87" i="2"/>
  <c r="A676" i="2"/>
  <c r="A88" i="1" l="1"/>
  <c r="A677" i="2"/>
  <c r="A88" i="2"/>
  <c r="A443" i="2"/>
  <c r="A89" i="1" l="1"/>
  <c r="A444" i="2"/>
  <c r="A678" i="2"/>
  <c r="A89" i="2"/>
  <c r="A90" i="1" l="1"/>
  <c r="A90" i="2"/>
  <c r="A679" i="2"/>
  <c r="A445" i="2"/>
  <c r="A91" i="1" l="1"/>
  <c r="A446" i="2"/>
  <c r="A680" i="2"/>
  <c r="A91" i="2"/>
  <c r="A92" i="1" l="1"/>
  <c r="A92" i="2"/>
  <c r="A447" i="2"/>
  <c r="A681" i="2"/>
  <c r="A448" i="2" l="1"/>
  <c r="A93" i="2"/>
  <c r="A682" i="2"/>
  <c r="A449" i="2" l="1"/>
  <c r="A94" i="2"/>
  <c r="A683" i="2"/>
  <c r="A684" i="2" l="1"/>
  <c r="A450" i="2"/>
  <c r="A95" i="2"/>
  <c r="A96" i="2" l="1"/>
  <c r="A451" i="2"/>
  <c r="A685" i="2"/>
  <c r="A97" i="2" l="1"/>
  <c r="A686" i="2"/>
  <c r="A452" i="2"/>
  <c r="A687" i="2" l="1"/>
  <c r="A453" i="2"/>
  <c r="A98" i="2"/>
  <c r="A99" i="2" l="1"/>
  <c r="A688" i="2"/>
  <c r="A454" i="2"/>
  <c r="A100" i="2" l="1"/>
  <c r="A689" i="2"/>
  <c r="A455" i="2"/>
  <c r="A690" i="2" l="1"/>
  <c r="A456" i="2"/>
  <c r="A101" i="2"/>
  <c r="A457" i="2" l="1"/>
  <c r="A102" i="2"/>
  <c r="A691" i="2"/>
  <c r="A458" i="2" l="1"/>
  <c r="A692" i="2"/>
  <c r="A103" i="2"/>
  <c r="A459" i="2" l="1"/>
  <c r="A693" i="2"/>
  <c r="A104" i="2"/>
  <c r="A105" i="2" l="1"/>
  <c r="A694" i="2"/>
  <c r="A460" i="2"/>
  <c r="A106" i="2" l="1"/>
  <c r="A461" i="2"/>
  <c r="A695" i="2"/>
  <c r="A462" i="2" l="1"/>
  <c r="A107" i="2"/>
  <c r="A696" i="2"/>
  <c r="A697" i="2" l="1"/>
  <c r="A108" i="2"/>
  <c r="A463" i="2"/>
  <c r="A109" i="2" l="1"/>
  <c r="A698" i="2"/>
  <c r="A464" i="2"/>
  <c r="A465" i="2" l="1"/>
  <c r="A110" i="2"/>
  <c r="A699" i="2"/>
  <c r="A111" i="2" l="1"/>
  <c r="A700" i="2"/>
  <c r="A466" i="2"/>
  <c r="A467" i="2" l="1"/>
  <c r="A701" i="2"/>
  <c r="A112" i="2"/>
  <c r="A113" i="2" l="1"/>
  <c r="A468" i="2"/>
  <c r="A702" i="2"/>
  <c r="A469" i="2" l="1"/>
  <c r="A114" i="2"/>
  <c r="A703" i="2"/>
  <c r="A470" i="2" l="1"/>
  <c r="A704" i="2"/>
  <c r="A115" i="2"/>
  <c r="A705" i="2" l="1"/>
  <c r="A471" i="2"/>
  <c r="A116" i="2"/>
  <c r="A472" i="2" l="1"/>
  <c r="A117" i="2"/>
  <c r="A706" i="2"/>
  <c r="A118" i="2" l="1"/>
  <c r="A707" i="2"/>
  <c r="A473" i="2"/>
  <c r="A119" i="2" l="1"/>
  <c r="A474" i="2"/>
  <c r="A708" i="2"/>
  <c r="A709" i="2" l="1"/>
  <c r="A120" i="2"/>
  <c r="A475" i="2"/>
  <c r="A710" i="2" l="1"/>
  <c r="A476" i="2"/>
  <c r="A121" i="2"/>
  <c r="A122" i="2" l="1"/>
  <c r="A477" i="2"/>
  <c r="A711" i="2"/>
  <c r="A478" i="2" l="1"/>
  <c r="A123" i="2"/>
  <c r="A712" i="2"/>
  <c r="A124" i="2" l="1"/>
  <c r="A713" i="2"/>
  <c r="A479" i="2"/>
  <c r="A714" i="2" l="1"/>
  <c r="A480" i="2"/>
  <c r="A125" i="2"/>
  <c r="A481" i="2" l="1"/>
  <c r="A126" i="2"/>
  <c r="A715" i="2"/>
  <c r="A716" i="2" l="1"/>
  <c r="A482" i="2"/>
  <c r="A127" i="2"/>
  <c r="A128" i="2" l="1"/>
  <c r="A717" i="2"/>
  <c r="A483" i="2"/>
  <c r="A484" i="2" l="1"/>
  <c r="A718" i="2"/>
  <c r="A129" i="2"/>
  <c r="A485" i="2" l="1"/>
  <c r="A130" i="2"/>
  <c r="A719" i="2"/>
  <c r="A720" i="2" l="1"/>
  <c r="A486" i="2"/>
  <c r="A131" i="2"/>
  <c r="A721" i="2" l="1"/>
  <c r="A487" i="2"/>
  <c r="A132" i="2"/>
  <c r="A488" i="2" l="1"/>
  <c r="A133" i="2"/>
  <c r="A722" i="2"/>
  <c r="A134" i="2" l="1"/>
  <c r="A489" i="2"/>
  <c r="A723" i="2"/>
  <c r="A135" i="2" l="1"/>
  <c r="A724" i="2"/>
  <c r="A490" i="2"/>
  <c r="A725" i="2" l="1"/>
  <c r="A491" i="2"/>
  <c r="A136" i="2"/>
  <c r="A137" i="2" l="1"/>
  <c r="A726" i="2"/>
  <c r="A492" i="2"/>
  <c r="A493" i="2" l="1"/>
  <c r="A727" i="2"/>
  <c r="A138" i="2"/>
  <c r="A728" i="2" l="1"/>
  <c r="A139" i="2"/>
  <c r="A494" i="2"/>
  <c r="A729" i="2" l="1"/>
  <c r="A495" i="2"/>
  <c r="A140" i="2"/>
  <c r="A141" i="2" l="1"/>
  <c r="A496" i="2"/>
  <c r="A730" i="2"/>
  <c r="A731" i="2" l="1"/>
  <c r="A497" i="2"/>
  <c r="A142" i="2"/>
  <c r="A143" i="2" l="1"/>
  <c r="A732" i="2"/>
  <c r="A498" i="2"/>
  <c r="A733" i="2" l="1"/>
  <c r="A499" i="2"/>
  <c r="A144" i="2"/>
  <c r="A145" i="2" l="1"/>
  <c r="A500" i="2"/>
  <c r="A734" i="2"/>
  <c r="A501" i="2" l="1"/>
  <c r="A735" i="2"/>
  <c r="A146" i="2"/>
  <c r="A736" i="2" l="1"/>
  <c r="A147" i="2"/>
  <c r="A502" i="2"/>
  <c r="A737" i="2" l="1"/>
  <c r="A503" i="2"/>
  <c r="A148" i="2"/>
  <c r="A149" i="2" l="1"/>
  <c r="A504" i="2"/>
  <c r="A738" i="2"/>
  <c r="A505" i="2" l="1"/>
  <c r="A739" i="2"/>
  <c r="A150" i="2"/>
  <c r="A740" i="2" l="1"/>
  <c r="A151" i="2"/>
  <c r="A506" i="2"/>
  <c r="A507" i="2" l="1"/>
  <c r="A741" i="2"/>
  <c r="A152" i="2"/>
  <c r="A508" i="2" l="1"/>
  <c r="A153" i="2"/>
  <c r="A742" i="2"/>
  <c r="A743" i="2" l="1"/>
  <c r="A509" i="2"/>
  <c r="A154" i="2"/>
  <c r="A155" i="2" l="1"/>
  <c r="A744" i="2"/>
  <c r="A510" i="2"/>
  <c r="A511" i="2" l="1"/>
  <c r="A745" i="2"/>
  <c r="A156" i="2"/>
  <c r="A746" i="2" l="1"/>
  <c r="A157" i="2"/>
  <c r="A512" i="2"/>
  <c r="A513" i="2" l="1"/>
  <c r="A747" i="2"/>
  <c r="A158" i="2"/>
  <c r="A514" i="2" l="1"/>
  <c r="A159" i="2"/>
  <c r="A748" i="2"/>
  <c r="A749" i="2" l="1"/>
  <c r="A160" i="2"/>
  <c r="A515" i="2"/>
  <c r="A161" i="2" l="1"/>
  <c r="A516" i="2"/>
  <c r="A750" i="2"/>
  <c r="A517" i="2" l="1"/>
  <c r="A162" i="2"/>
  <c r="A751" i="2"/>
  <c r="A163" i="2" l="1"/>
  <c r="A752" i="2"/>
  <c r="A518" i="2"/>
  <c r="A753" i="2" l="1"/>
  <c r="A519" i="2"/>
  <c r="A164" i="2"/>
  <c r="A165" i="2" l="1"/>
  <c r="A520" i="2"/>
  <c r="A754" i="2"/>
  <c r="A755" i="2" l="1"/>
  <c r="A521" i="2"/>
  <c r="A166" i="2"/>
  <c r="A167" i="2" l="1"/>
  <c r="A522" i="2"/>
  <c r="A756" i="2"/>
  <c r="A168" i="2" l="1"/>
  <c r="A523" i="2"/>
  <c r="A757" i="2"/>
  <c r="A524" i="2" l="1"/>
  <c r="A169" i="2"/>
  <c r="A758" i="2"/>
  <c r="A525" i="2" l="1"/>
  <c r="A759" i="2"/>
  <c r="A170" i="2"/>
  <c r="A760" i="2" l="1"/>
  <c r="A171" i="2"/>
  <c r="A526" i="2"/>
  <c r="A761" i="2" l="1"/>
  <c r="A527" i="2"/>
  <c r="A172" i="2"/>
  <c r="A528" i="2" l="1"/>
  <c r="A173" i="2"/>
  <c r="A762" i="2"/>
  <c r="A763" i="2" l="1"/>
  <c r="A529" i="2"/>
  <c r="A174" i="2"/>
  <c r="A530" i="2" l="1"/>
  <c r="A175" i="2"/>
  <c r="A764" i="2"/>
  <c r="A531" i="2" l="1"/>
  <c r="A765" i="2"/>
  <c r="A176" i="2"/>
  <c r="A177" i="2" l="1"/>
  <c r="A532" i="2"/>
  <c r="A766" i="2"/>
  <c r="A767" i="2" l="1"/>
  <c r="A533" i="2"/>
  <c r="A178" i="2"/>
  <c r="A534" i="2" l="1"/>
  <c r="A768" i="2"/>
  <c r="A179" i="2"/>
  <c r="A180" i="2" l="1"/>
  <c r="A535" i="2"/>
  <c r="A769" i="2"/>
  <c r="A181" i="2" l="1"/>
  <c r="A770" i="2"/>
  <c r="A536" i="2"/>
  <c r="A537" i="2" l="1"/>
  <c r="A182" i="2"/>
  <c r="A771" i="2"/>
  <c r="A183" i="2" l="1"/>
  <c r="A772" i="2"/>
  <c r="A538" i="2"/>
  <c r="A539" i="2" l="1"/>
  <c r="A773" i="2"/>
  <c r="A184" i="2"/>
  <c r="A540" i="2" l="1"/>
  <c r="A185" i="2"/>
  <c r="A774" i="2"/>
  <c r="A186" i="2" l="1"/>
  <c r="A775" i="2"/>
  <c r="A541" i="2"/>
  <c r="A187" i="2" l="1"/>
  <c r="A776" i="2"/>
  <c r="A542" i="2"/>
  <c r="A777" i="2" l="1"/>
  <c r="A543" i="2"/>
  <c r="A188" i="2"/>
  <c r="A544" i="2" l="1"/>
  <c r="A778" i="2"/>
  <c r="A189" i="2"/>
  <c r="A190" i="2" l="1"/>
  <c r="A779" i="2"/>
  <c r="A545" i="2"/>
  <c r="A546" i="2" l="1"/>
  <c r="A191" i="2"/>
  <c r="A780" i="2"/>
  <c r="A781" i="2" l="1"/>
  <c r="A547" i="2"/>
  <c r="A192" i="2"/>
  <c r="A782" i="2" l="1"/>
  <c r="A193" i="2"/>
  <c r="A548" i="2"/>
  <c r="A194" i="2" l="1"/>
  <c r="A783" i="2"/>
  <c r="A549" i="2"/>
  <c r="A195" i="2" l="1"/>
  <c r="A550" i="2"/>
  <c r="A784" i="2"/>
  <c r="A551" i="2" l="1"/>
  <c r="A785" i="2"/>
  <c r="A196" i="2"/>
  <c r="A197" i="2" l="1"/>
  <c r="A552" i="2"/>
  <c r="A786" i="2"/>
  <c r="A787" i="2" l="1"/>
  <c r="A553" i="2"/>
  <c r="A198" i="2"/>
  <c r="A554" i="2" l="1"/>
  <c r="A788" i="2"/>
  <c r="A199" i="2"/>
  <c r="A555" i="2" l="1"/>
  <c r="A200" i="2"/>
  <c r="A789" i="2"/>
  <c r="A790" i="2" l="1"/>
  <c r="A201" i="2"/>
  <c r="A556" i="2"/>
  <c r="A557" i="2" l="1"/>
  <c r="A202" i="2"/>
  <c r="A791" i="2"/>
  <c r="A203" i="2" l="1"/>
  <c r="A792" i="2"/>
  <c r="A558" i="2"/>
  <c r="A204" i="2" l="1"/>
  <c r="A793" i="2"/>
  <c r="A559" i="2"/>
  <c r="A560" i="2" l="1"/>
  <c r="A794" i="2"/>
  <c r="A205" i="2"/>
  <c r="A795" i="2" l="1"/>
  <c r="A561" i="2"/>
  <c r="A206" i="2"/>
  <c r="A796" i="2" l="1"/>
  <c r="A562" i="2"/>
  <c r="A207" i="2"/>
  <c r="A797" i="2" l="1"/>
  <c r="A208" i="2"/>
  <c r="A563" i="2"/>
  <c r="A564" i="2" l="1"/>
  <c r="A798" i="2"/>
  <c r="A209" i="2"/>
  <c r="A210" i="2" l="1"/>
  <c r="A565" i="2"/>
  <c r="A799" i="2"/>
  <c r="A800" i="2" l="1"/>
  <c r="A566" i="2"/>
  <c r="A211" i="2"/>
  <c r="A212" i="2" l="1"/>
  <c r="A801" i="2"/>
  <c r="A567" i="2"/>
  <c r="A802" i="2" l="1"/>
  <c r="A568" i="2"/>
  <c r="A213" i="2"/>
  <c r="A214" i="2" l="1"/>
  <c r="A569" i="2"/>
  <c r="A803" i="2"/>
  <c r="A215" i="2" l="1"/>
  <c r="A804" i="2"/>
  <c r="A570" i="2"/>
  <c r="A571" i="2" l="1"/>
  <c r="A805" i="2"/>
  <c r="A216" i="2"/>
  <c r="A217" i="2" l="1"/>
  <c r="A806" i="2"/>
  <c r="A572" i="2"/>
  <c r="A807" i="2" l="1"/>
  <c r="A573" i="2"/>
  <c r="A218" i="2"/>
  <c r="A219" i="2" l="1"/>
  <c r="A808" i="2"/>
  <c r="A574" i="2"/>
  <c r="A809" i="2" l="1"/>
  <c r="A575" i="2"/>
  <c r="A220" i="2"/>
  <c r="A221" i="2" l="1"/>
  <c r="A810" i="2"/>
  <c r="A222" i="2" l="1"/>
  <c r="A811" i="2"/>
  <c r="A812" i="2" l="1"/>
  <c r="A223" i="2"/>
  <c r="A813" i="2" l="1"/>
  <c r="A224" i="2"/>
  <c r="A225" i="2" l="1"/>
  <c r="A814" i="2"/>
  <c r="A815" i="2" l="1"/>
  <c r="A226" i="2"/>
  <c r="A227" i="2" l="1"/>
  <c r="A816" i="2"/>
  <c r="A817" i="2" l="1"/>
  <c r="A228" i="2"/>
  <c r="A818" i="2" l="1"/>
  <c r="A229" i="2"/>
  <c r="A230" i="2" l="1"/>
  <c r="A819" i="2"/>
  <c r="A231" i="2" l="1"/>
  <c r="A820" i="2"/>
  <c r="A232" i="2" l="1"/>
  <c r="A821" i="2"/>
  <c r="A822" i="2" l="1"/>
  <c r="A233" i="2"/>
  <c r="A234" i="2" l="1"/>
  <c r="A823" i="2"/>
  <c r="A824" i="2" l="1"/>
  <c r="A235" i="2"/>
  <c r="A825" i="2" l="1"/>
  <c r="A236" i="2"/>
  <c r="A826" i="2" l="1"/>
  <c r="A237" i="2"/>
  <c r="A238" i="2" l="1"/>
  <c r="A827" i="2"/>
  <c r="A239" i="2" l="1"/>
  <c r="A828" i="2"/>
  <c r="A829" i="2" l="1"/>
  <c r="A240" i="2"/>
  <c r="A241" i="2" l="1"/>
  <c r="A830" i="2"/>
  <c r="A242" i="2" l="1"/>
  <c r="A831" i="2"/>
  <c r="A832" i="2" l="1"/>
  <c r="A243" i="2"/>
  <c r="A244" i="2" l="1"/>
  <c r="A833" i="2"/>
  <c r="A834" i="2" l="1"/>
  <c r="A245" i="2"/>
  <c r="A835" i="2" l="1"/>
  <c r="A246" i="2"/>
  <c r="A247" i="2" l="1"/>
  <c r="A836" i="2"/>
  <c r="A837" i="2" l="1"/>
  <c r="A248" i="2"/>
  <c r="A838" i="2" l="1"/>
  <c r="A249" i="2"/>
  <c r="A250" i="2" l="1"/>
  <c r="A839" i="2"/>
  <c r="A251" i="2" l="1"/>
  <c r="A840" i="2"/>
  <c r="A841" i="2" l="1"/>
  <c r="A252" i="2"/>
  <c r="A253" i="2" l="1"/>
  <c r="A842" i="2"/>
  <c r="A843" i="2" l="1"/>
  <c r="A254" i="2"/>
  <c r="A255" i="2" l="1"/>
  <c r="A844" i="2"/>
  <c r="A845" i="2" l="1"/>
  <c r="A256" i="2"/>
  <c r="A257" i="2" l="1"/>
  <c r="A846" i="2"/>
  <c r="A847" i="2" l="1"/>
  <c r="A258" i="2"/>
  <c r="A259" i="2" l="1"/>
  <c r="A848" i="2"/>
  <c r="A260" i="2" l="1"/>
  <c r="A849" i="2"/>
  <c r="A850" i="2" l="1"/>
  <c r="A261" i="2"/>
  <c r="A262" i="2" l="1"/>
  <c r="A851" i="2"/>
  <c r="A263" i="2" l="1"/>
  <c r="A852" i="2"/>
  <c r="A853" i="2" l="1"/>
  <c r="A264" i="2"/>
  <c r="A854" i="2" l="1"/>
  <c r="A265" i="2"/>
  <c r="A266" i="2" l="1"/>
  <c r="A855" i="2"/>
  <c r="A267" i="2" l="1"/>
  <c r="A856" i="2"/>
  <c r="A268" i="2" l="1"/>
  <c r="A857" i="2"/>
  <c r="A858" i="2" l="1"/>
  <c r="A269" i="2"/>
  <c r="A859" i="2" l="1"/>
  <c r="A270" i="2"/>
  <c r="A271" i="2" l="1"/>
  <c r="A860" i="2"/>
  <c r="A861" i="2" l="1"/>
  <c r="A272" i="2"/>
  <c r="A273" i="2" l="1"/>
  <c r="A862" i="2"/>
  <c r="A863" i="2" l="1"/>
  <c r="A274" i="2"/>
  <c r="A864" i="2" l="1"/>
  <c r="A275" i="2"/>
  <c r="A276" i="2" l="1"/>
  <c r="A865" i="2"/>
  <c r="A866" i="2" l="1"/>
  <c r="A277" i="2"/>
  <c r="A278" i="2" l="1"/>
  <c r="A867" i="2"/>
  <c r="A868" i="2" l="1"/>
  <c r="A279" i="2"/>
  <c r="A869" i="2" l="1"/>
  <c r="A280" i="2"/>
  <c r="A281" i="2" l="1"/>
  <c r="A870" i="2"/>
  <c r="A871" i="2" l="1"/>
  <c r="A282" i="2"/>
  <c r="A283" i="2" l="1"/>
  <c r="A872" i="2"/>
  <c r="A873" i="2" l="1"/>
  <c r="A284" i="2"/>
  <c r="A874" i="2" l="1"/>
  <c r="A285" i="2"/>
  <c r="A286" i="2" l="1"/>
  <c r="A875" i="2"/>
  <c r="A876" i="2" l="1"/>
  <c r="A287" i="2"/>
  <c r="A288" i="2" l="1"/>
  <c r="A877" i="2"/>
  <c r="A878" i="2" l="1"/>
  <c r="A289" i="2"/>
  <c r="A879" i="2" l="1"/>
  <c r="A290" i="2"/>
  <c r="A291" i="2" l="1"/>
  <c r="A880" i="2"/>
  <c r="A881" i="2" l="1"/>
  <c r="A292" i="2"/>
  <c r="A293" i="2" l="1"/>
  <c r="A882" i="2"/>
  <c r="A883" i="2" l="1"/>
  <c r="A294" i="2"/>
  <c r="A884" i="2" l="1"/>
  <c r="A295" i="2"/>
  <c r="A296" i="2" l="1"/>
  <c r="A885" i="2"/>
  <c r="A886" i="2" l="1"/>
  <c r="A297" i="2"/>
  <c r="A298" i="2" l="1"/>
  <c r="A887" i="2"/>
  <c r="A888" i="2" l="1"/>
  <c r="A299" i="2"/>
  <c r="A889" i="2" l="1"/>
  <c r="A300" i="2"/>
  <c r="A301" i="2" l="1"/>
  <c r="A890" i="2"/>
  <c r="A891" i="2" l="1"/>
  <c r="A302" i="2"/>
  <c r="A303" i="2" l="1"/>
  <c r="A892" i="2"/>
  <c r="A893" i="2" l="1"/>
  <c r="A304" i="2"/>
  <c r="A305" i="2" l="1"/>
  <c r="A894" i="2"/>
  <c r="A895" i="2" l="1"/>
  <c r="A306" i="2"/>
  <c r="A307" i="2" l="1"/>
  <c r="A896" i="2"/>
  <c r="A897" i="2" l="1"/>
  <c r="A308" i="2"/>
  <c r="A309" i="2" l="1"/>
  <c r="A898" i="2"/>
  <c r="A899" i="2" l="1"/>
  <c r="A310" i="2"/>
  <c r="A311" i="2" l="1"/>
  <c r="A900" i="2"/>
  <c r="A901" i="2" l="1"/>
  <c r="A312" i="2"/>
  <c r="A313" i="2" l="1"/>
  <c r="A902" i="2"/>
  <c r="A903" i="2" l="1"/>
  <c r="A314" i="2"/>
  <c r="A315" i="2" l="1"/>
  <c r="A904" i="2"/>
  <c r="A905" i="2" l="1"/>
  <c r="A316" i="2"/>
  <c r="A317" i="2" l="1"/>
  <c r="A906" i="2"/>
  <c r="A907" i="2" l="1"/>
  <c r="A318" i="2"/>
  <c r="A908" i="2" l="1"/>
  <c r="A319" i="2"/>
  <c r="A320" i="2" l="1"/>
  <c r="A909" i="2"/>
  <c r="A321" i="2" l="1"/>
  <c r="A910" i="2"/>
  <c r="A911" i="2" l="1"/>
  <c r="A322" i="2"/>
  <c r="A323" i="2" l="1"/>
  <c r="A912" i="2"/>
  <c r="A324" i="2" l="1"/>
  <c r="A913" i="2"/>
  <c r="A325" i="2" l="1"/>
  <c r="A914" i="2"/>
  <c r="A915" i="2" l="1"/>
  <c r="A326" i="2"/>
  <c r="A327" i="2" l="1"/>
  <c r="A916" i="2"/>
  <c r="A917" i="2" l="1"/>
  <c r="A328" i="2"/>
  <c r="A329" i="2" l="1"/>
  <c r="A918" i="2"/>
  <c r="A330" i="2" l="1"/>
  <c r="A919" i="2"/>
  <c r="A331" i="2" l="1"/>
  <c r="A920" i="2"/>
  <c r="A332" i="2" l="1"/>
  <c r="A921" i="2"/>
  <c r="A922" i="2" l="1"/>
  <c r="A333" i="2"/>
  <c r="A923" i="2" l="1"/>
  <c r="A334" i="2"/>
  <c r="A335" i="2" l="1"/>
  <c r="A924" i="2"/>
  <c r="A925" i="2" l="1"/>
  <c r="A336" i="2"/>
  <c r="A337" i="2" l="1"/>
  <c r="A926" i="2"/>
  <c r="A927" i="2" l="1"/>
  <c r="A338" i="2"/>
  <c r="A339" i="2" l="1"/>
  <c r="A928" i="2"/>
  <c r="A929" i="2" l="1"/>
  <c r="A340" i="2"/>
  <c r="A930" i="2" l="1"/>
  <c r="A341" i="2"/>
  <c r="A342" i="2" l="1"/>
  <c r="A931" i="2"/>
  <c r="A343" i="2" l="1"/>
  <c r="A932" i="2"/>
  <c r="A933" i="2" l="1"/>
  <c r="A344" i="2"/>
  <c r="A345" i="2" l="1"/>
  <c r="A934" i="2"/>
  <c r="A346" i="2" l="1"/>
  <c r="A935" i="2"/>
  <c r="A936" i="2" l="1"/>
  <c r="A347" i="2"/>
  <c r="A348" i="2" l="1"/>
  <c r="A937" i="2"/>
  <c r="A938" i="2" l="1"/>
  <c r="A349" i="2"/>
  <c r="A939" i="2" l="1"/>
  <c r="A350" i="2"/>
  <c r="A351" i="2" l="1"/>
  <c r="A940" i="2"/>
  <c r="A941" i="2" l="1"/>
  <c r="A352" i="2"/>
  <c r="A942" i="2" l="1"/>
  <c r="A353" i="2"/>
  <c r="A354" i="2" l="1"/>
  <c r="A943" i="2"/>
  <c r="A944" i="2" l="1"/>
  <c r="A355" i="2"/>
  <c r="A356" i="2" l="1"/>
  <c r="A945" i="2"/>
  <c r="A946" i="2" l="1"/>
  <c r="A357" i="2"/>
  <c r="A358" i="2" l="1"/>
  <c r="A947" i="2"/>
  <c r="A359" i="2" l="1"/>
  <c r="A948" i="2"/>
  <c r="A360" i="2" l="1"/>
  <c r="A949" i="2"/>
  <c r="A361" i="2" l="1"/>
  <c r="A950" i="2"/>
  <c r="A951" i="2" l="1"/>
  <c r="A362" i="2"/>
  <c r="A363" i="2" l="1"/>
  <c r="A952" i="2"/>
  <c r="A953" i="2" l="1"/>
  <c r="A364" i="2"/>
  <c r="A365" i="2" l="1"/>
  <c r="A954" i="2"/>
  <c r="A366" i="2" l="1"/>
  <c r="A955" i="2"/>
  <c r="A956" i="2" l="1"/>
  <c r="A957" i="2" l="1"/>
  <c r="A958" i="2" l="1"/>
  <c r="A959" i="2" l="1"/>
  <c r="A960" i="2" l="1"/>
  <c r="A961" i="2" l="1"/>
  <c r="A962" i="2" l="1"/>
  <c r="A963" i="2" l="1"/>
  <c r="A964" i="2" l="1"/>
  <c r="A965" i="2" l="1"/>
  <c r="A966" i="2" l="1"/>
  <c r="A967" i="2" l="1"/>
  <c r="A968" i="2" l="1"/>
  <c r="A969" i="2" l="1"/>
  <c r="A970" i="2" l="1"/>
  <c r="A971" i="2" l="1"/>
  <c r="A972" i="2" l="1"/>
  <c r="A973" i="2" l="1"/>
  <c r="A974" i="2" l="1"/>
  <c r="A975" i="2" l="1"/>
  <c r="A976" i="2" l="1"/>
  <c r="A977" i="2" l="1"/>
  <c r="A978" i="2" l="1"/>
  <c r="A979" i="2" l="1"/>
  <c r="A980" i="2" l="1"/>
  <c r="A981" i="2" l="1"/>
  <c r="A982" i="2" l="1"/>
  <c r="A983" i="2" l="1"/>
  <c r="A984" i="2" l="1"/>
  <c r="A985" i="2" l="1"/>
  <c r="A986" i="2" l="1"/>
  <c r="A987" i="2" l="1"/>
  <c r="A988" i="2" l="1"/>
  <c r="A989" i="2" l="1"/>
  <c r="A990" i="2" l="1"/>
  <c r="A991" i="2" l="1"/>
  <c r="A992" i="2" l="1"/>
  <c r="A993" i="2" l="1"/>
  <c r="A994" i="2" l="1"/>
  <c r="A995" i="2" l="1"/>
  <c r="A996" i="2" l="1"/>
  <c r="A997" i="2" l="1"/>
  <c r="A998" i="2" l="1"/>
  <c r="A999" i="2" l="1"/>
  <c r="A1000" i="2" l="1"/>
  <c r="A1001" i="2" l="1"/>
  <c r="A1002" i="2" l="1"/>
  <c r="A1003" i="2" l="1"/>
  <c r="A1004" i="2" l="1"/>
  <c r="A1005" i="2" l="1"/>
  <c r="A1006" i="2" l="1"/>
  <c r="A1007" i="2" l="1"/>
  <c r="A1008" i="2" l="1"/>
  <c r="A1009" i="2" l="1"/>
  <c r="A1010" i="2" l="1"/>
  <c r="A1011" i="2" l="1"/>
  <c r="A1012" i="2" l="1"/>
  <c r="A1013" i="2" l="1"/>
  <c r="A1014" i="2" l="1"/>
  <c r="A1015" i="2" l="1"/>
  <c r="A1016" i="2" l="1"/>
  <c r="A1017" i="2" l="1"/>
  <c r="A1018" i="2" l="1"/>
  <c r="A1019" i="2" l="1"/>
  <c r="A1020" i="2" l="1"/>
  <c r="A1021" i="2" l="1"/>
  <c r="A1022" i="2" l="1"/>
  <c r="A1023" i="2" l="1"/>
  <c r="A1024" i="2" l="1"/>
  <c r="A1025" i="2" l="1"/>
  <c r="A1026" i="2" l="1"/>
  <c r="A1027" i="2" l="1"/>
  <c r="A1028" i="2" l="1"/>
  <c r="A1029" i="2" l="1"/>
  <c r="A1030" i="2" l="1"/>
  <c r="A1031" i="2" l="1"/>
  <c r="A1032" i="2" l="1"/>
  <c r="A1033" i="2" l="1"/>
  <c r="A1034" i="2" l="1"/>
  <c r="C51" i="3" l="1"/>
  <c r="C50" i="3"/>
  <c r="F17" i="2" l="1"/>
  <c r="G17" i="2" s="1"/>
  <c r="C17" i="2"/>
  <c r="B17" i="2"/>
  <c r="F18" i="2" l="1"/>
  <c r="E18" i="2"/>
  <c r="B18" i="2"/>
  <c r="C18" i="2"/>
  <c r="F19" i="2" l="1"/>
  <c r="E19" i="2"/>
  <c r="C19" i="2"/>
  <c r="B19" i="2"/>
  <c r="G18" i="2"/>
  <c r="G19" i="2" l="1"/>
  <c r="C20" i="2"/>
  <c r="B20" i="2"/>
  <c r="E20" i="2"/>
  <c r="F20" i="2"/>
  <c r="G20" i="2" l="1"/>
  <c r="E21" i="2"/>
  <c r="B21" i="2"/>
  <c r="F21" i="2"/>
  <c r="G21" i="2" s="1"/>
  <c r="C21" i="2"/>
  <c r="C49" i="3"/>
  <c r="E22" i="2" l="1"/>
  <c r="B22" i="2"/>
  <c r="C22" i="2"/>
  <c r="F22" i="2"/>
  <c r="G22" i="2" s="1"/>
  <c r="E23" i="2" l="1"/>
  <c r="B23" i="2"/>
  <c r="C48" i="3"/>
  <c r="E89" i="1" l="1"/>
  <c r="E47" i="1"/>
  <c r="E49" i="1"/>
  <c r="E48" i="1"/>
  <c r="E80" i="1" l="1"/>
  <c r="E46" i="1"/>
  <c r="E35" i="1"/>
  <c r="D366" i="2" l="1"/>
  <c r="D598" i="2" l="1"/>
  <c r="D1135" i="2"/>
  <c r="D1141" i="2"/>
  <c r="D1132" i="2"/>
  <c r="D599" i="2"/>
  <c r="D1044" i="2"/>
  <c r="D578" i="2"/>
  <c r="D602" i="2"/>
  <c r="D1043" i="2"/>
  <c r="D1139" i="2"/>
  <c r="D1136" i="2"/>
  <c r="D1134" i="2"/>
  <c r="D1138" i="2"/>
  <c r="D1039" i="2"/>
  <c r="D600" i="2"/>
  <c r="D601" i="2"/>
  <c r="D164" i="1"/>
  <c r="J164" i="1" s="1"/>
  <c r="D153" i="1"/>
  <c r="J153" i="1" s="1"/>
  <c r="D131" i="1"/>
  <c r="J131" i="1" s="1"/>
  <c r="D129" i="1"/>
  <c r="J129" i="1" s="1"/>
  <c r="D127" i="1"/>
  <c r="J127" i="1" s="1"/>
  <c r="D160" i="1"/>
  <c r="J160" i="1" s="1"/>
  <c r="D100" i="1"/>
  <c r="J100" i="1" s="1"/>
  <c r="D138" i="1"/>
  <c r="J138" i="1" s="1"/>
  <c r="D165" i="1"/>
  <c r="J165" i="1" s="1"/>
  <c r="D148" i="1"/>
  <c r="J148" i="1" s="1"/>
  <c r="D114" i="1"/>
  <c r="J114" i="1" s="1"/>
  <c r="D119" i="1"/>
  <c r="J119" i="1" s="1"/>
  <c r="D151" i="1"/>
  <c r="J151" i="1" s="1"/>
  <c r="D101" i="1"/>
  <c r="J101" i="1" s="1"/>
  <c r="D152" i="1"/>
  <c r="J152" i="1" s="1"/>
  <c r="D149" i="1"/>
  <c r="J149" i="1" s="1"/>
  <c r="D158" i="1"/>
  <c r="J158" i="1" s="1"/>
  <c r="D137" i="1"/>
  <c r="J137" i="1" s="1"/>
  <c r="D132" i="1"/>
  <c r="J132" i="1" s="1"/>
  <c r="D116" i="1"/>
  <c r="J116" i="1" s="1"/>
  <c r="D146" i="1"/>
  <c r="J146" i="1" s="1"/>
  <c r="D136" i="1"/>
  <c r="J136" i="1" s="1"/>
  <c r="D156" i="1"/>
  <c r="J156" i="1" s="1"/>
  <c r="D133" i="1"/>
  <c r="J133" i="1" s="1"/>
  <c r="D125" i="1"/>
  <c r="J125" i="1" s="1"/>
  <c r="D103" i="1"/>
  <c r="J103" i="1" s="1"/>
  <c r="D99" i="1"/>
  <c r="J99" i="1" s="1"/>
  <c r="D98" i="1"/>
  <c r="J98" i="1" s="1"/>
  <c r="D123" i="1"/>
  <c r="J123" i="1" s="1"/>
  <c r="D594" i="2"/>
  <c r="D605" i="2"/>
  <c r="D597" i="2"/>
  <c r="D76" i="2"/>
  <c r="D113" i="2"/>
  <c r="D1137" i="2"/>
  <c r="D1040" i="2"/>
  <c r="D1131" i="2"/>
  <c r="D1140" i="2"/>
  <c r="D583" i="2"/>
  <c r="D579" i="2"/>
  <c r="D604" i="2"/>
  <c r="D606" i="2"/>
  <c r="D1042" i="2"/>
  <c r="D740" i="2"/>
  <c r="D1133" i="2"/>
  <c r="D147" i="1"/>
  <c r="J147" i="1" s="1"/>
  <c r="D120" i="1"/>
  <c r="J120" i="1" s="1"/>
  <c r="D102" i="1"/>
  <c r="J102" i="1" s="1"/>
  <c r="D135" i="1"/>
  <c r="J135" i="1" s="1"/>
  <c r="D134" i="1"/>
  <c r="J134" i="1" s="1"/>
  <c r="D130" i="1"/>
  <c r="J130" i="1" s="1"/>
  <c r="D122" i="1"/>
  <c r="J122" i="1" s="1"/>
  <c r="D115" i="1"/>
  <c r="J115" i="1" s="1"/>
  <c r="D139" i="1"/>
  <c r="J139" i="1" s="1"/>
  <c r="D126" i="1"/>
  <c r="J126" i="1" s="1"/>
  <c r="D107" i="1"/>
  <c r="J107" i="1" s="1"/>
  <c r="D118" i="1"/>
  <c r="J118" i="1" s="1"/>
  <c r="D109" i="1"/>
  <c r="J109" i="1" s="1"/>
  <c r="D121" i="1"/>
  <c r="J121" i="1" s="1"/>
  <c r="D162" i="1"/>
  <c r="J162" i="1" s="1"/>
  <c r="D113" i="1"/>
  <c r="J113" i="1" s="1"/>
  <c r="D108" i="1"/>
  <c r="J108" i="1" s="1"/>
  <c r="D111" i="1"/>
  <c r="J111" i="1" s="1"/>
  <c r="D150" i="1"/>
  <c r="J150" i="1" s="1"/>
  <c r="D159" i="1"/>
  <c r="J159" i="1" s="1"/>
  <c r="D128" i="1"/>
  <c r="J128" i="1" s="1"/>
  <c r="D110" i="1"/>
  <c r="J110" i="1" s="1"/>
  <c r="D161" i="1"/>
  <c r="J161" i="1" s="1"/>
  <c r="D124" i="1"/>
  <c r="J124" i="1" s="1"/>
  <c r="D140" i="1"/>
  <c r="J140" i="1" s="1"/>
  <c r="D155" i="1"/>
  <c r="J155" i="1" s="1"/>
  <c r="D154" i="1"/>
  <c r="J154" i="1" s="1"/>
  <c r="D157" i="1"/>
  <c r="J157" i="1" s="1"/>
  <c r="D112" i="1"/>
  <c r="J112" i="1" s="1"/>
  <c r="D117" i="1"/>
  <c r="J117" i="1" s="1"/>
  <c r="Q366" i="2"/>
  <c r="D638" i="2" l="1"/>
  <c r="D635" i="2"/>
  <c r="D626" i="2"/>
  <c r="D637" i="2"/>
  <c r="D630" i="2"/>
  <c r="D633" i="2"/>
  <c r="D629" i="2"/>
  <c r="D628" i="2"/>
  <c r="D634" i="2"/>
  <c r="Q1042" i="2"/>
  <c r="Q604" i="2"/>
  <c r="Q583" i="2"/>
  <c r="Q76" i="2"/>
  <c r="Q605" i="2"/>
  <c r="Q601" i="2"/>
  <c r="Q1039" i="2"/>
  <c r="Q602" i="2"/>
  <c r="Q1044" i="2"/>
  <c r="D627" i="2"/>
  <c r="D625" i="2"/>
  <c r="D636" i="2"/>
  <c r="D624" i="2"/>
  <c r="D623" i="2"/>
  <c r="D632" i="2"/>
  <c r="D631" i="2"/>
  <c r="Q740" i="2"/>
  <c r="Q606" i="2"/>
  <c r="Q579" i="2"/>
  <c r="Q1040" i="2"/>
  <c r="Q113" i="2"/>
  <c r="Q597" i="2"/>
  <c r="Q594" i="2"/>
  <c r="Q600" i="2"/>
  <c r="Q1043" i="2"/>
  <c r="Q578" i="2"/>
  <c r="Q599" i="2"/>
  <c r="Q598" i="2"/>
  <c r="Q632" i="2" l="1"/>
  <c r="Q624" i="2"/>
  <c r="Q625" i="2"/>
  <c r="Q628" i="2"/>
  <c r="Q633" i="2"/>
  <c r="Q637" i="2"/>
  <c r="Q635" i="2"/>
  <c r="Q631" i="2"/>
  <c r="Q623" i="2"/>
  <c r="Q636" i="2"/>
  <c r="Q627" i="2"/>
  <c r="Q634" i="2"/>
  <c r="Q629" i="2"/>
  <c r="Q630" i="2"/>
  <c r="Q626" i="2"/>
  <c r="D1120" i="2" l="1"/>
  <c r="D1117" i="2"/>
  <c r="D1107" i="2"/>
  <c r="D1114" i="2"/>
  <c r="D1119" i="2"/>
  <c r="D1118" i="2"/>
  <c r="D1108" i="2"/>
  <c r="D1109" i="2" l="1"/>
  <c r="D1105" i="2"/>
  <c r="D1110" i="2"/>
  <c r="D1113" i="2"/>
  <c r="D1116" i="2"/>
  <c r="D1112" i="2"/>
  <c r="D1115" i="2"/>
  <c r="D1103" i="2" l="1"/>
  <c r="D1102" i="2"/>
  <c r="D1101" i="2"/>
  <c r="D1104" i="2"/>
  <c r="D1100" i="2"/>
  <c r="D1099" i="2" l="1"/>
  <c r="D1106" i="2" l="1"/>
  <c r="D1111" i="2" l="1"/>
  <c r="I170" i="1" l="1"/>
  <c r="C47" i="3" l="1"/>
  <c r="D105" i="1" l="1"/>
  <c r="J105" i="1" s="1"/>
  <c r="D49" i="1"/>
  <c r="D83" i="1"/>
  <c r="J83" i="1" s="1"/>
  <c r="D32" i="1"/>
  <c r="J32" i="1" s="1"/>
  <c r="D39" i="1"/>
  <c r="J39" i="1" s="1"/>
  <c r="D43" i="1"/>
  <c r="J43" i="1" s="1"/>
  <c r="D77" i="1"/>
  <c r="J77" i="1" s="1"/>
  <c r="D80" i="1"/>
  <c r="D141" i="1"/>
  <c r="J141" i="1" s="1"/>
  <c r="D73" i="1"/>
  <c r="J73" i="1" s="1"/>
  <c r="D95" i="1"/>
  <c r="J95" i="1" s="1"/>
  <c r="D27" i="1"/>
  <c r="J27" i="1" s="1"/>
  <c r="D41" i="1"/>
  <c r="J41" i="1" s="1"/>
  <c r="D78" i="1"/>
  <c r="J78" i="1" s="1"/>
  <c r="D50" i="1"/>
  <c r="J50" i="1" s="1"/>
  <c r="D59" i="1"/>
  <c r="J59" i="1" s="1"/>
  <c r="D22" i="1"/>
  <c r="J22" i="1" s="1"/>
  <c r="D81" i="1"/>
  <c r="J81" i="1" s="1"/>
  <c r="D97" i="1"/>
  <c r="J97" i="1" s="1"/>
  <c r="D44" i="1"/>
  <c r="J44" i="1" s="1"/>
  <c r="D34" i="1"/>
  <c r="J34" i="1" s="1"/>
  <c r="D74" i="1"/>
  <c r="J74" i="1" s="1"/>
  <c r="D53" i="1"/>
  <c r="J53" i="1" s="1"/>
  <c r="D24" i="1"/>
  <c r="J24" i="1" s="1"/>
  <c r="D144" i="1"/>
  <c r="J144" i="1" s="1"/>
  <c r="D85" i="1"/>
  <c r="J85" i="1" s="1"/>
  <c r="D25" i="1"/>
  <c r="J25" i="1" s="1"/>
  <c r="D20" i="1"/>
  <c r="J20" i="1" s="1"/>
  <c r="D48" i="1"/>
  <c r="D29" i="1"/>
  <c r="J29" i="1" s="1"/>
  <c r="D69" i="1"/>
  <c r="J69" i="1" s="1"/>
  <c r="D35" i="1"/>
  <c r="D96" i="1"/>
  <c r="J96" i="1" s="1"/>
  <c r="D60" i="1"/>
  <c r="J60" i="1" s="1"/>
  <c r="D51" i="1"/>
  <c r="J51" i="1" s="1"/>
  <c r="D23" i="1"/>
  <c r="J23" i="1" s="1"/>
  <c r="D163" i="1"/>
  <c r="J163" i="1" s="1"/>
  <c r="D28" i="1"/>
  <c r="J28" i="1" s="1"/>
  <c r="D58" i="1"/>
  <c r="J58" i="1" s="1"/>
  <c r="D54" i="1"/>
  <c r="J54" i="1" s="1"/>
  <c r="D64" i="1"/>
  <c r="J64" i="1" s="1"/>
  <c r="D89" i="1"/>
  <c r="D45" i="1"/>
  <c r="J45" i="1" s="1"/>
  <c r="D82" i="1"/>
  <c r="J82" i="1" s="1"/>
  <c r="D92" i="1"/>
  <c r="J92" i="1" s="1"/>
  <c r="D653" i="2"/>
  <c r="D859" i="2"/>
  <c r="D364" i="2"/>
  <c r="D420" i="2"/>
  <c r="D846" i="2"/>
  <c r="D818" i="2"/>
  <c r="D288" i="2"/>
  <c r="D96" i="2"/>
  <c r="D648" i="2"/>
  <c r="D1091" i="2"/>
  <c r="D195" i="2"/>
  <c r="D575" i="2"/>
  <c r="D1038" i="2"/>
  <c r="D1130" i="2"/>
  <c r="D391" i="2"/>
  <c r="D278" i="2"/>
  <c r="D46" i="2"/>
  <c r="D303" i="2"/>
  <c r="D114" i="2"/>
  <c r="D304" i="2"/>
  <c r="D273" i="2"/>
  <c r="D75" i="2"/>
  <c r="D571" i="2"/>
  <c r="D361" i="2"/>
  <c r="D191" i="2"/>
  <c r="D518" i="2"/>
  <c r="D536" i="2"/>
  <c r="D534" i="2"/>
  <c r="D506" i="2"/>
  <c r="D768" i="2"/>
  <c r="D797" i="2"/>
  <c r="D176" i="2"/>
  <c r="D830" i="2"/>
  <c r="D480" i="2"/>
  <c r="D351" i="2"/>
  <c r="D511" i="2"/>
  <c r="D470" i="2"/>
  <c r="D51" i="2"/>
  <c r="D442" i="2"/>
  <c r="D319" i="2"/>
  <c r="D1006" i="2"/>
  <c r="D556" i="2"/>
  <c r="D122" i="2"/>
  <c r="D499" i="2"/>
  <c r="D98" i="2"/>
  <c r="D126" i="2"/>
  <c r="D415" i="2"/>
  <c r="D582" i="2"/>
  <c r="D251" i="2"/>
  <c r="D178" i="2"/>
  <c r="D335" i="2"/>
  <c r="D419" i="2"/>
  <c r="D882" i="2"/>
  <c r="D593" i="2"/>
  <c r="D272" i="2"/>
  <c r="D109" i="2"/>
  <c r="D515" i="2"/>
  <c r="D565" i="2"/>
  <c r="D156" i="2"/>
  <c r="D322" i="2"/>
  <c r="D236" i="2"/>
  <c r="D41" i="2"/>
  <c r="D753" i="2"/>
  <c r="D523" i="2"/>
  <c r="D807" i="2"/>
  <c r="D994" i="2"/>
  <c r="D819" i="2"/>
  <c r="D649" i="2"/>
  <c r="D661" i="2"/>
  <c r="D219" i="2"/>
  <c r="D654" i="2"/>
  <c r="D529" i="2"/>
  <c r="D45" i="2"/>
  <c r="D501" i="2"/>
  <c r="D237" i="2"/>
  <c r="D25" i="2"/>
  <c r="D387" i="2"/>
  <c r="D44" i="2"/>
  <c r="D493" i="2"/>
  <c r="D356" i="2"/>
  <c r="D417" i="2"/>
  <c r="D1094" i="2"/>
  <c r="D455" i="2"/>
  <c r="D35" i="2"/>
  <c r="D139" i="2"/>
  <c r="D158" i="2"/>
  <c r="D405" i="2"/>
  <c r="D951" i="2"/>
  <c r="D68" i="2"/>
  <c r="D985" i="2"/>
  <c r="D722" i="2"/>
  <c r="D388" i="2"/>
  <c r="D662" i="2"/>
  <c r="D553" i="2"/>
  <c r="D43" i="2"/>
  <c r="D612" i="2"/>
  <c r="D145" i="2"/>
  <c r="D843" i="2"/>
  <c r="D140" i="2"/>
  <c r="D820" i="2"/>
  <c r="D215" i="2"/>
  <c r="D79" i="2"/>
  <c r="D164" i="2"/>
  <c r="D1087" i="2"/>
  <c r="D816" i="2"/>
  <c r="D424" i="2"/>
  <c r="D339" i="2"/>
  <c r="D664" i="2"/>
  <c r="D28" i="2"/>
  <c r="D432" i="2"/>
  <c r="D1059" i="2"/>
  <c r="D706" i="2"/>
  <c r="D392" i="2"/>
  <c r="D349" i="2"/>
  <c r="D471" i="2"/>
  <c r="D587" i="2"/>
  <c r="D1126" i="2"/>
  <c r="D173" i="2"/>
  <c r="D381" i="2"/>
  <c r="D325" i="2"/>
  <c r="D23" i="2"/>
  <c r="D50" i="2"/>
  <c r="D408" i="2"/>
  <c r="D286" i="2"/>
  <c r="D249" i="2"/>
  <c r="D305" i="2"/>
  <c r="D590" i="2"/>
  <c r="D864" i="2"/>
  <c r="D194" i="2"/>
  <c r="D476" i="2"/>
  <c r="D368" i="2"/>
  <c r="D686" i="2"/>
  <c r="D561" i="2"/>
  <c r="D77" i="2"/>
  <c r="D533" i="2"/>
  <c r="D279" i="2"/>
  <c r="D57" i="2"/>
  <c r="D459" i="2"/>
  <c r="D112" i="2"/>
  <c r="D557" i="2"/>
  <c r="D736" i="2"/>
  <c r="D100" i="2"/>
  <c r="D428" i="2"/>
  <c r="D342" i="2"/>
  <c r="D1017" i="2"/>
  <c r="D127" i="2"/>
  <c r="D487" i="2"/>
  <c r="D426" i="2"/>
  <c r="D795" i="2"/>
  <c r="D277" i="2"/>
  <c r="D107" i="2"/>
  <c r="D1022" i="2"/>
  <c r="D767" i="2"/>
  <c r="D202" i="2"/>
  <c r="D669" i="2"/>
  <c r="D320" i="2"/>
  <c r="D161" i="2"/>
  <c r="D128" i="2"/>
  <c r="D591" i="2"/>
  <c r="D769" i="2"/>
  <c r="D922" i="2"/>
  <c r="D1054" i="2"/>
  <c r="D749" i="2"/>
  <c r="D281" i="2"/>
  <c r="D413" i="2"/>
  <c r="D1000" i="2"/>
  <c r="D737" i="2"/>
  <c r="D152" i="2"/>
  <c r="D1033" i="2"/>
  <c r="D779" i="2"/>
  <c r="D66" i="2"/>
  <c r="D1090" i="2"/>
  <c r="D314" i="2"/>
  <c r="D360" i="2"/>
  <c r="D854" i="2"/>
  <c r="D321" i="2"/>
  <c r="D509" i="2"/>
  <c r="D568" i="2"/>
  <c r="D744" i="2"/>
  <c r="D510" i="2"/>
  <c r="D441" i="2"/>
  <c r="D961" i="2"/>
  <c r="D1036" i="2"/>
  <c r="D149" i="2"/>
  <c r="D1085" i="2"/>
  <c r="D995" i="2"/>
  <c r="D899" i="2"/>
  <c r="D175" i="2"/>
  <c r="D746" i="2"/>
  <c r="D962" i="2"/>
  <c r="D386" i="2"/>
  <c r="D869" i="2"/>
  <c r="D196" i="2"/>
  <c r="D1027" i="2"/>
  <c r="D49" i="2"/>
  <c r="D1061" i="2"/>
  <c r="D488" i="2"/>
  <c r="D695" i="2"/>
  <c r="D458" i="2"/>
  <c r="D352" i="2"/>
  <c r="D990" i="2"/>
  <c r="D287" i="2"/>
  <c r="D986" i="2"/>
  <c r="D873" i="2"/>
  <c r="D789" i="2"/>
  <c r="D257" i="2"/>
  <c r="D1009" i="2"/>
  <c r="D48" i="2"/>
  <c r="D398" i="2"/>
  <c r="D224" i="2"/>
  <c r="D852" i="2"/>
  <c r="D817" i="2"/>
  <c r="D700" i="2"/>
  <c r="D560" i="2"/>
  <c r="D668" i="2"/>
  <c r="D522" i="2"/>
  <c r="D270" i="2"/>
  <c r="D433" i="2"/>
  <c r="D70" i="2"/>
  <c r="D927" i="2"/>
  <c r="D1125" i="2"/>
  <c r="D400" i="2"/>
  <c r="D766" i="2"/>
  <c r="D63" i="2"/>
  <c r="D878" i="2"/>
  <c r="D947" i="2"/>
  <c r="D135" i="2"/>
  <c r="D1129" i="2"/>
  <c r="D450" i="2"/>
  <c r="D1023" i="2"/>
  <c r="D551" i="2"/>
  <c r="D181" i="2"/>
  <c r="D212" i="2"/>
  <c r="D294" i="2"/>
  <c r="D253" i="2"/>
  <c r="D908" i="2"/>
  <c r="D1050" i="2"/>
  <c r="D712" i="2"/>
  <c r="D198" i="2"/>
  <c r="D690" i="2"/>
  <c r="D262" i="2"/>
  <c r="D614" i="2"/>
  <c r="D521" i="2"/>
  <c r="D1001" i="2"/>
  <c r="D18" i="2"/>
  <c r="D611" i="2"/>
  <c r="D890" i="2"/>
  <c r="D170" i="2"/>
  <c r="D666" i="2"/>
  <c r="D394" i="2"/>
  <c r="D317" i="2"/>
  <c r="D861" i="2"/>
  <c r="D622" i="2"/>
  <c r="D367" i="2"/>
  <c r="D513" i="2"/>
  <c r="D192" i="2"/>
  <c r="D29" i="2"/>
  <c r="D880" i="2"/>
  <c r="D90" i="2"/>
  <c r="D336" i="2"/>
  <c r="D617" i="2"/>
  <c r="D17" i="2"/>
  <c r="D801" i="2"/>
  <c r="D642" i="2"/>
  <c r="D544" i="2"/>
  <c r="D209" i="2"/>
  <c r="D453" i="2"/>
  <c r="D172" i="2"/>
  <c r="D615" i="2"/>
  <c r="D486" i="2"/>
  <c r="D95" i="2"/>
  <c r="D1079" i="2"/>
  <c r="D439" i="2"/>
  <c r="D527" i="2"/>
  <c r="D418" i="2"/>
  <c r="D445" i="2"/>
  <c r="D926" i="2"/>
  <c r="D130" i="2"/>
  <c r="D1015" i="2"/>
  <c r="D124" i="2"/>
  <c r="D904" i="2"/>
  <c r="D567" i="2"/>
  <c r="D423" i="2"/>
  <c r="D483" i="2"/>
  <c r="D82" i="2"/>
  <c r="D220" i="2"/>
  <c r="D966" i="2"/>
  <c r="D346" i="2"/>
  <c r="D443" i="2"/>
  <c r="D148" i="2"/>
  <c r="D979" i="2"/>
  <c r="D782" i="2"/>
  <c r="D30" i="2"/>
  <c r="D754" i="2"/>
  <c r="D179" i="2"/>
  <c r="D409" i="2"/>
  <c r="D757" i="2"/>
  <c r="D703" i="2"/>
  <c r="D660" i="2"/>
  <c r="D647" i="2"/>
  <c r="D815" i="2"/>
  <c r="D330" i="2"/>
  <c r="D717" i="2"/>
  <c r="D941" i="2"/>
  <c r="D975" i="2"/>
  <c r="D731" i="2"/>
  <c r="D689" i="2"/>
  <c r="D380" i="2"/>
  <c r="D34" i="2"/>
  <c r="D332" i="2"/>
  <c r="D157" i="2"/>
  <c r="D1055" i="2"/>
  <c r="D739" i="2"/>
  <c r="D467" i="2"/>
  <c r="D39" i="2"/>
  <c r="D491" i="2"/>
  <c r="D842" i="2"/>
  <c r="D290" i="2"/>
  <c r="D937" i="2"/>
  <c r="D187" i="2"/>
  <c r="D943" i="2"/>
  <c r="D977" i="2"/>
  <c r="D708" i="2"/>
  <c r="D735" i="2"/>
  <c r="D411" i="2"/>
  <c r="D230" i="2"/>
  <c r="D780" i="2"/>
  <c r="D412" i="2"/>
  <c r="D946" i="2"/>
  <c r="D765" i="2"/>
  <c r="D745" i="2"/>
  <c r="D732" i="2"/>
  <c r="D554" i="2"/>
  <c r="D313" i="2"/>
  <c r="D465" i="2"/>
  <c r="D134" i="2"/>
  <c r="D895" i="2"/>
  <c r="D893" i="2"/>
  <c r="D437" i="2"/>
  <c r="D798" i="2"/>
  <c r="D143" i="2"/>
  <c r="D62" i="2"/>
  <c r="D915" i="2"/>
  <c r="D315" i="2"/>
  <c r="D26" i="2"/>
  <c r="D514" i="2"/>
  <c r="D960" i="2"/>
  <c r="D792" i="2"/>
  <c r="D347" i="2"/>
  <c r="D312" i="2"/>
  <c r="D756" i="2"/>
  <c r="D340" i="2"/>
  <c r="D58" i="2"/>
  <c r="D84" i="2"/>
  <c r="D970" i="2"/>
  <c r="D256" i="2"/>
  <c r="D60" i="2"/>
  <c r="D520" i="2"/>
  <c r="D1075" i="2"/>
  <c r="D771" i="2"/>
  <c r="D67" i="2"/>
  <c r="D794" i="2"/>
  <c r="D80" i="2"/>
  <c r="D576" i="2"/>
  <c r="D525" i="2"/>
  <c r="D874" i="2"/>
  <c r="D138" i="2"/>
  <c r="D693" i="2"/>
  <c r="D1013" i="2"/>
  <c r="D33" i="2"/>
  <c r="D1018" i="2"/>
  <c r="D374" i="2"/>
  <c r="D207" i="2"/>
  <c r="D197" i="2"/>
  <c r="D838" i="2"/>
  <c r="D226" i="2"/>
  <c r="D308" i="2"/>
  <c r="D280" i="2"/>
  <c r="D120" i="2"/>
  <c r="D85" i="2"/>
  <c r="D939" i="2"/>
  <c r="D871" i="2"/>
  <c r="D531" i="2"/>
  <c r="D572" i="2"/>
  <c r="D519" i="2"/>
  <c r="D783" i="2"/>
  <c r="D245" i="2"/>
  <c r="D685" i="2"/>
  <c r="D1025" i="2"/>
  <c r="D1029" i="2"/>
  <c r="D667" i="2"/>
  <c r="D657" i="2"/>
  <c r="D331" i="2"/>
  <c r="D929" i="2"/>
  <c r="D300" i="2"/>
  <c r="D125" i="2"/>
  <c r="D1047" i="2"/>
  <c r="D675" i="2"/>
  <c r="D282" i="2"/>
  <c r="D868" i="2"/>
  <c r="D343" i="2"/>
  <c r="D1035" i="2"/>
  <c r="D863" i="2"/>
  <c r="D812" i="2"/>
  <c r="D996" i="2"/>
  <c r="D142" i="2"/>
  <c r="D658" i="2"/>
  <c r="D1062" i="2"/>
  <c r="D27" i="2"/>
  <c r="D813" i="2"/>
  <c r="D562" i="2"/>
  <c r="D323" i="2"/>
  <c r="D489" i="2"/>
  <c r="D69" i="2"/>
  <c r="D285" i="2"/>
  <c r="D328" i="2"/>
  <c r="D169" i="2"/>
  <c r="D99" i="2"/>
  <c r="D917" i="2"/>
  <c r="D92" i="2"/>
  <c r="D1092" i="2"/>
  <c r="D936" i="2"/>
  <c r="D56" i="2"/>
  <c r="D1084" i="2"/>
  <c r="D969" i="2"/>
  <c r="D558" i="2"/>
  <c r="D1046" i="2"/>
  <c r="D616" i="2"/>
  <c r="D684" i="2"/>
  <c r="D498" i="2"/>
  <c r="D238" i="2"/>
  <c r="D425" i="2"/>
  <c r="D935" i="2"/>
  <c r="D74" i="2"/>
  <c r="D264" i="2"/>
  <c r="D101" i="2"/>
  <c r="D402" i="2"/>
  <c r="D327" i="2"/>
  <c r="D24" i="2"/>
  <c r="D1076" i="2"/>
  <c r="D999" i="2"/>
  <c r="D900" i="2"/>
  <c r="D1068" i="2"/>
  <c r="D1031" i="2"/>
  <c r="D1083" i="2"/>
  <c r="D532" i="2"/>
  <c r="D146" i="2"/>
  <c r="D108" i="2"/>
  <c r="D200" i="2"/>
  <c r="D338" i="2"/>
  <c r="D965" i="2"/>
  <c r="D1096" i="2"/>
  <c r="D1052" i="2"/>
  <c r="D430" i="2"/>
  <c r="D836" i="2"/>
  <c r="D353" i="2"/>
  <c r="D354" i="2"/>
  <c r="D160" i="2"/>
  <c r="D903" i="2"/>
  <c r="D151" i="2"/>
  <c r="D1097" i="2"/>
  <c r="D948" i="2"/>
  <c r="D1072" i="2"/>
  <c r="D297" i="2"/>
  <c r="D482" i="2"/>
  <c r="D840" i="2"/>
  <c r="D580" i="2"/>
  <c r="D490" i="2"/>
  <c r="D227" i="2"/>
  <c r="D395" i="2"/>
  <c r="D870" i="2"/>
  <c r="D959" i="2"/>
  <c r="D831" i="2"/>
  <c r="D357" i="2"/>
  <c r="D733" i="2"/>
  <c r="D898" i="2"/>
  <c r="D942" i="2"/>
  <c r="D980" i="2"/>
  <c r="D832" i="2"/>
  <c r="D835" i="2"/>
  <c r="D375" i="2"/>
  <c r="D1086" i="2"/>
  <c r="D543" i="2"/>
  <c r="D478" i="2"/>
  <c r="D363" i="2"/>
  <c r="D646" i="2"/>
  <c r="D683" i="2"/>
  <c r="D665" i="2"/>
  <c r="D348" i="2"/>
  <c r="D1051" i="2"/>
  <c r="D707" i="2"/>
  <c r="D71" i="2"/>
  <c r="D193" i="2"/>
  <c r="D674" i="2"/>
  <c r="D190" i="2"/>
  <c r="D725" i="2"/>
  <c r="D384" i="2"/>
  <c r="D886" i="2"/>
  <c r="D968" i="2"/>
  <c r="D167" i="2"/>
  <c r="D889" i="2"/>
  <c r="D981" i="2"/>
  <c r="D1081" i="2"/>
  <c r="D1064" i="2"/>
  <c r="D1011" i="2"/>
  <c r="D1073" i="2"/>
  <c r="D1056" i="2"/>
  <c r="D182" i="2"/>
  <c r="D809" i="2"/>
  <c r="D555" i="2"/>
  <c r="D656" i="2"/>
  <c r="D1008" i="2"/>
  <c r="D574" i="2"/>
  <c r="D992" i="2"/>
  <c r="D569" i="2"/>
  <c r="D255" i="2"/>
  <c r="D87" i="2"/>
  <c r="D1030" i="2"/>
  <c r="D866" i="2"/>
  <c r="D324" i="2"/>
  <c r="D1034" i="2"/>
  <c r="D1065" i="2"/>
  <c r="D1048" i="2"/>
  <c r="D1021" i="2"/>
  <c r="D1057" i="2"/>
  <c r="D1093" i="2"/>
  <c r="D70" i="1"/>
  <c r="J70" i="1" s="1"/>
  <c r="D84" i="1"/>
  <c r="J84" i="1" s="1"/>
  <c r="D86" i="1"/>
  <c r="J86" i="1" s="1"/>
  <c r="D90" i="1"/>
  <c r="J90" i="1" s="1"/>
  <c r="D106" i="1"/>
  <c r="J106" i="1" s="1"/>
  <c r="D68" i="1"/>
  <c r="J68" i="1" s="1"/>
  <c r="D38" i="1"/>
  <c r="J38" i="1" s="1"/>
  <c r="D61" i="1"/>
  <c r="J61" i="1" s="1"/>
  <c r="D19" i="1"/>
  <c r="J19" i="1" s="1"/>
  <c r="D142" i="1"/>
  <c r="J142" i="1" s="1"/>
  <c r="D26" i="1"/>
  <c r="J26" i="1" s="1"/>
  <c r="D36" i="1"/>
  <c r="J36" i="1" s="1"/>
  <c r="D17" i="1"/>
  <c r="J17" i="1" s="1"/>
  <c r="D56" i="1"/>
  <c r="J56" i="1" s="1"/>
  <c r="D143" i="1"/>
  <c r="J143" i="1" s="1"/>
  <c r="D93" i="1"/>
  <c r="J93" i="1" s="1"/>
  <c r="D40" i="1"/>
  <c r="J40" i="1" s="1"/>
  <c r="D31" i="1"/>
  <c r="J31" i="1" s="1"/>
  <c r="D21" i="1"/>
  <c r="J21" i="1" s="1"/>
  <c r="D52" i="1"/>
  <c r="J52" i="1" s="1"/>
  <c r="D79" i="1"/>
  <c r="J79" i="1" s="1"/>
  <c r="D104" i="1"/>
  <c r="J104" i="1" s="1"/>
  <c r="D30" i="1"/>
  <c r="J30" i="1" s="1"/>
  <c r="D18" i="1"/>
  <c r="J18" i="1" s="1"/>
  <c r="D46" i="1"/>
  <c r="D145" i="1"/>
  <c r="J145" i="1" s="1"/>
  <c r="D62" i="1"/>
  <c r="J62" i="1" s="1"/>
  <c r="D55" i="1"/>
  <c r="J55" i="1" s="1"/>
  <c r="D71" i="1"/>
  <c r="J71" i="1" s="1"/>
  <c r="D66" i="1"/>
  <c r="J66" i="1" s="1"/>
  <c r="D57" i="1"/>
  <c r="J57" i="1" s="1"/>
  <c r="D37" i="1"/>
  <c r="J37" i="1" s="1"/>
  <c r="D94" i="1"/>
  <c r="J94" i="1" s="1"/>
  <c r="D47" i="1"/>
  <c r="D76" i="1"/>
  <c r="J76" i="1" s="1"/>
  <c r="D63" i="1"/>
  <c r="J63" i="1" s="1"/>
  <c r="D65" i="1"/>
  <c r="J65" i="1" s="1"/>
  <c r="D75" i="1"/>
  <c r="J75" i="1" s="1"/>
  <c r="D67" i="1"/>
  <c r="J67" i="1" s="1"/>
  <c r="D88" i="1"/>
  <c r="J88" i="1" s="1"/>
  <c r="D87" i="1"/>
  <c r="J87" i="1" s="1"/>
  <c r="D72" i="1"/>
  <c r="J72" i="1" s="1"/>
  <c r="D91" i="1"/>
  <c r="J91" i="1" s="1"/>
  <c r="D33" i="1"/>
  <c r="J33" i="1" s="1"/>
  <c r="D42" i="1"/>
  <c r="J42" i="1" s="1"/>
  <c r="D508" i="2"/>
  <c r="D246" i="2"/>
  <c r="D401" i="2"/>
  <c r="D692" i="2"/>
  <c r="D377" i="2"/>
  <c r="D150" i="2"/>
  <c r="D621" i="2"/>
  <c r="D129" i="2"/>
  <c r="D479" i="2"/>
  <c r="D826" i="2"/>
  <c r="D596" i="2"/>
  <c r="D998" i="2"/>
  <c r="D867" i="2"/>
  <c r="D1071" i="2"/>
  <c r="D748" i="2"/>
  <c r="D772" i="2"/>
  <c r="D275" i="2"/>
  <c r="D440" i="2"/>
  <c r="D711" i="2"/>
  <c r="D431" i="2"/>
  <c r="D609" i="2"/>
  <c r="D764" i="2"/>
  <c r="D747" i="2"/>
  <c r="D404" i="2"/>
  <c r="D385" i="2"/>
  <c r="D116" i="2"/>
  <c r="D720" i="2"/>
  <c r="D856" i="2"/>
  <c r="D189" i="2"/>
  <c r="D416" i="2"/>
  <c r="D829" i="2"/>
  <c r="D350" i="2"/>
  <c r="D239" i="2"/>
  <c r="D687" i="2"/>
  <c r="D365" i="2"/>
  <c r="D111" i="2"/>
  <c r="D770" i="2"/>
  <c r="D201" i="2"/>
  <c r="D1019" i="2"/>
  <c r="D159" i="2"/>
  <c r="D967" i="2"/>
  <c r="D1041" i="2"/>
  <c r="D495" i="2"/>
  <c r="D535" i="2"/>
  <c r="D123" i="2"/>
  <c r="D620" i="2"/>
  <c r="D883" i="2"/>
  <c r="D261" i="2"/>
  <c r="D896" i="2"/>
  <c r="D429" i="2"/>
  <c r="D496" i="2"/>
  <c r="D448" i="2"/>
  <c r="D802" i="2"/>
  <c r="D502" i="2"/>
  <c r="D243" i="2"/>
  <c r="D136" i="2"/>
  <c r="D964" i="2"/>
  <c r="D474" i="2"/>
  <c r="D206" i="2"/>
  <c r="D373" i="2"/>
  <c r="D902" i="2"/>
  <c r="D976" i="2"/>
  <c r="D1007" i="2"/>
  <c r="D644" i="2"/>
  <c r="D607" i="2"/>
  <c r="D309" i="2"/>
  <c r="D776" i="2"/>
  <c r="D651" i="2"/>
  <c r="D310" i="2"/>
  <c r="D775" i="2"/>
  <c r="D1123" i="2"/>
  <c r="D382" i="2"/>
  <c r="D208" i="2"/>
  <c r="D376" i="2"/>
  <c r="D1124" i="2"/>
  <c r="D171" i="2"/>
  <c r="D512" i="2"/>
  <c r="D678" i="2"/>
  <c r="D464" i="2"/>
  <c r="D345" i="2"/>
  <c r="D500" i="2"/>
  <c r="D787" i="2"/>
  <c r="D524" i="2"/>
  <c r="D726" i="2"/>
  <c r="D645" i="2"/>
  <c r="D86" i="2"/>
  <c r="D78" i="2"/>
  <c r="D22" i="2"/>
  <c r="D952" i="2"/>
  <c r="D984" i="2"/>
  <c r="D36" i="2"/>
  <c r="D1078" i="2"/>
  <c r="D229" i="2"/>
  <c r="D390" i="2"/>
  <c r="D983" i="2"/>
  <c r="D877" i="2"/>
  <c r="D751" i="2"/>
  <c r="D463" i="2"/>
  <c r="D993" i="2"/>
  <c r="D559" i="2"/>
  <c r="D485" i="2"/>
  <c r="D784" i="2"/>
  <c r="D265" i="2"/>
  <c r="D973" i="2"/>
  <c r="D800" i="2"/>
  <c r="D526" i="2"/>
  <c r="D466" i="2"/>
  <c r="D974" i="2"/>
  <c r="D61" i="2"/>
  <c r="D293" i="2"/>
  <c r="D697" i="2"/>
  <c r="D283" i="2"/>
  <c r="D790" i="2"/>
  <c r="D444" i="2"/>
  <c r="D718" i="2"/>
  <c r="D154" i="2"/>
  <c r="D1012" i="2"/>
  <c r="D705" i="2"/>
  <c r="D833" i="2"/>
  <c r="D162" i="2"/>
  <c r="D763" i="2"/>
  <c r="D734" i="2"/>
  <c r="D507" i="2"/>
  <c r="D834" i="2"/>
  <c r="D956" i="2"/>
  <c r="D38" i="2"/>
  <c r="D933" i="2"/>
  <c r="D497" i="2"/>
  <c r="D469" i="2"/>
  <c r="D672" i="2"/>
  <c r="D271" i="2"/>
  <c r="D186" i="2"/>
  <c r="D414" i="2"/>
  <c r="D240" i="2"/>
  <c r="D451" i="2"/>
  <c r="D901" i="2"/>
  <c r="D204" i="2"/>
  <c r="D640" i="2"/>
  <c r="D743" i="2"/>
  <c r="D704" i="2"/>
  <c r="D950" i="2"/>
  <c r="D897" i="2"/>
  <c r="D1082" i="2"/>
  <c r="D845" i="2"/>
  <c r="D978" i="2"/>
  <c r="D806" i="2"/>
  <c r="D484" i="2"/>
  <c r="D452" i="2"/>
  <c r="D517" i="2"/>
  <c r="D987" i="2"/>
  <c r="D258" i="2"/>
  <c r="D188" i="2"/>
  <c r="D504" i="2"/>
  <c r="D850" i="2"/>
  <c r="D550" i="2"/>
  <c r="D307" i="2"/>
  <c r="D210" i="2"/>
  <c r="D940" i="2"/>
  <c r="D1095" i="2"/>
  <c r="D528" i="2"/>
  <c r="D728" i="2"/>
  <c r="D610" i="2"/>
  <c r="D785" i="2"/>
  <c r="D530" i="2"/>
  <c r="D55" i="2"/>
  <c r="D223" i="2"/>
  <c r="D828" i="2"/>
  <c r="D438" i="2"/>
  <c r="D909" i="2"/>
  <c r="D407" i="2"/>
  <c r="D234" i="2"/>
  <c r="D132" i="2"/>
  <c r="D492" i="2"/>
  <c r="D406" i="2"/>
  <c r="D355" i="2"/>
  <c r="D311" i="2"/>
  <c r="D397" i="2"/>
  <c r="D1028" i="2"/>
  <c r="D427" i="2"/>
  <c r="D810" i="2"/>
  <c r="D205" i="2"/>
  <c r="D862" i="2"/>
  <c r="D72" i="2"/>
  <c r="D260" i="2"/>
  <c r="D1049" i="2"/>
  <c r="D117" i="2"/>
  <c r="D1077" i="2"/>
  <c r="D372" i="2"/>
  <c r="D844" i="2"/>
  <c r="D446" i="2"/>
  <c r="D213" i="2"/>
  <c r="D306" i="2"/>
  <c r="D269" i="2"/>
  <c r="D81" i="2"/>
  <c r="D1069" i="2"/>
  <c r="D989" i="2"/>
  <c r="D723" i="2"/>
  <c r="D548" i="2"/>
  <c r="D516" i="2"/>
  <c r="D185" i="2"/>
  <c r="D934" i="2"/>
  <c r="D799" i="2"/>
  <c r="D701" i="2"/>
  <c r="D540" i="2"/>
  <c r="D91" i="2"/>
  <c r="D841" i="2"/>
  <c r="D698" i="2"/>
  <c r="D1024" i="2"/>
  <c r="D670" i="2"/>
  <c r="D545" i="2"/>
  <c r="D250" i="2"/>
  <c r="D808" i="2"/>
  <c r="D849" i="2"/>
  <c r="D639" i="2"/>
  <c r="D793" i="2"/>
  <c r="D619" i="2"/>
  <c r="D641" i="2"/>
  <c r="D289" i="2"/>
  <c r="D971" i="2"/>
  <c r="D284" i="2"/>
  <c r="D105" i="2"/>
  <c r="D214" i="2"/>
  <c r="D682" i="2"/>
  <c r="D410" i="2"/>
  <c r="D337" i="2"/>
  <c r="D32" i="2"/>
  <c r="D1066" i="2"/>
  <c r="D177" i="2"/>
  <c r="D564" i="2"/>
  <c r="D174" i="2"/>
  <c r="D588" i="2"/>
  <c r="D759" i="2"/>
  <c r="D677" i="2"/>
  <c r="D184" i="2"/>
  <c r="D326" i="2"/>
  <c r="D997" i="2"/>
  <c r="D1010" i="2"/>
  <c r="D719" i="2"/>
  <c r="D803" i="2"/>
  <c r="D235" i="2"/>
  <c r="D1070" i="2"/>
  <c r="D914" i="2"/>
  <c r="D358" i="2"/>
  <c r="D137" i="2"/>
  <c r="D824" i="2"/>
  <c r="D724" i="2"/>
  <c r="D760" i="2"/>
  <c r="D847" i="2"/>
  <c r="D379" i="2"/>
  <c r="D750" i="2"/>
  <c r="D19" i="2"/>
  <c r="D910" i="2"/>
  <c r="D796" i="2"/>
  <c r="D721" i="2"/>
  <c r="D422" i="2"/>
  <c r="D119" i="2"/>
  <c r="D953" i="2"/>
  <c r="D1005" i="2"/>
  <c r="D1063" i="2"/>
  <c r="D804" i="2"/>
  <c r="D603" i="2"/>
  <c r="D267" i="2"/>
  <c r="D643" i="2"/>
  <c r="D59" i="2"/>
  <c r="D1016" i="2"/>
  <c r="D853" i="2"/>
  <c r="D147" i="2"/>
  <c r="D814" i="2"/>
  <c r="D94" i="2"/>
  <c r="D786" i="2"/>
  <c r="D222" i="2"/>
  <c r="D1003" i="2"/>
  <c r="D655" i="2"/>
  <c r="D462" i="2"/>
  <c r="D396" i="2"/>
  <c r="D228" i="2"/>
  <c r="D710" i="2"/>
  <c r="D298" i="2"/>
  <c r="D1014" i="2"/>
  <c r="D872" i="2"/>
  <c r="D1032" i="2"/>
  <c r="D821" i="2"/>
  <c r="D608" i="2"/>
  <c r="D552" i="2"/>
  <c r="D549" i="2"/>
  <c r="D301" i="2"/>
  <c r="D688" i="2"/>
  <c r="D586" i="2"/>
  <c r="D592" i="2"/>
  <c r="D788" i="2"/>
  <c r="D691" i="2"/>
  <c r="D421" i="2"/>
  <c r="D106" i="2"/>
  <c r="D1122" i="2"/>
  <c r="D454" i="2"/>
  <c r="D393" i="2"/>
  <c r="D218" i="2"/>
  <c r="D659" i="2"/>
  <c r="D777" i="2"/>
  <c r="D539" i="2"/>
  <c r="D761" i="2"/>
  <c r="D881" i="2"/>
  <c r="D618" i="2"/>
  <c r="D362" i="2"/>
  <c r="D274" i="2"/>
  <c r="D892" i="2"/>
  <c r="D570" i="2"/>
  <c r="D334" i="2"/>
  <c r="D481" i="2"/>
  <c r="D155" i="2"/>
  <c r="D879" i="2"/>
  <c r="D912" i="2"/>
  <c r="D837" i="2"/>
  <c r="D163" i="2"/>
  <c r="D541" i="2"/>
  <c r="D696" i="2"/>
  <c r="D472" i="2"/>
  <c r="D542" i="2"/>
  <c r="D505" i="2"/>
  <c r="D47" i="2"/>
  <c r="D268" i="2"/>
  <c r="D89" i="2"/>
  <c r="D1127" i="2"/>
  <c r="D595" i="2"/>
  <c r="D1020" i="2"/>
  <c r="D931" i="2"/>
  <c r="D957" i="2"/>
  <c r="D713" i="2"/>
  <c r="D296" i="2"/>
  <c r="D827" i="2"/>
  <c r="D752" i="2"/>
  <c r="D811" i="2"/>
  <c r="D699" i="2"/>
  <c r="D673" i="2"/>
  <c r="D359" i="2"/>
  <c r="D885" i="2"/>
  <c r="D316" i="2"/>
  <c r="D141" i="2"/>
  <c r="D299" i="2"/>
  <c r="D714" i="2"/>
  <c r="D905" i="2"/>
  <c r="D982" i="2"/>
  <c r="D64" i="2"/>
  <c r="D1074" i="2"/>
  <c r="D344" i="2"/>
  <c r="D716" i="2"/>
  <c r="D259" i="2"/>
  <c r="D741" i="2"/>
  <c r="D823" i="2"/>
  <c r="D742" i="2"/>
  <c r="D858" i="2"/>
  <c r="D241" i="2"/>
  <c r="D730" i="2"/>
  <c r="D938" i="2"/>
  <c r="D702" i="2"/>
  <c r="D577" i="2"/>
  <c r="D93" i="2"/>
  <c r="D403" i="2"/>
  <c r="D762" i="2"/>
  <c r="D468" i="2"/>
  <c r="D40" i="2"/>
  <c r="D671" i="2"/>
  <c r="D925" i="2"/>
  <c r="D447" i="2"/>
  <c r="D435" i="2"/>
  <c r="D945" i="2"/>
  <c r="D949" i="2"/>
  <c r="D930" i="2"/>
  <c r="D1004" i="2"/>
  <c r="D988" i="2"/>
  <c r="D153" i="2"/>
  <c r="D875" i="2"/>
  <c r="D865" i="2"/>
  <c r="D383" i="2"/>
  <c r="D461" i="2"/>
  <c r="D263" i="2"/>
  <c r="D906" i="2"/>
  <c r="D613" i="2"/>
  <c r="D121" i="2"/>
  <c r="D907" i="2"/>
  <c r="D88" i="2"/>
  <c r="D457" i="2"/>
  <c r="D199" i="2"/>
  <c r="D573" i="2"/>
  <c r="D475" i="2"/>
  <c r="D584" i="2"/>
  <c r="D1128" i="2"/>
  <c r="D566" i="2"/>
  <c r="D329" i="2"/>
  <c r="D231" i="2"/>
  <c r="D924" i="2"/>
  <c r="D538" i="2"/>
  <c r="D291" i="2"/>
  <c r="D449" i="2"/>
  <c r="D102" i="2"/>
  <c r="D911" i="2"/>
  <c r="D944" i="2"/>
  <c r="D773" i="2"/>
  <c r="D848" i="2"/>
  <c r="D477" i="2"/>
  <c r="D456" i="2"/>
  <c r="D694" i="2"/>
  <c r="D585" i="2"/>
  <c r="D918" i="2"/>
  <c r="D729" i="2"/>
  <c r="D839" i="2"/>
  <c r="D369" i="2"/>
  <c r="D963" i="2"/>
  <c r="D954" i="2"/>
  <c r="D851" i="2"/>
  <c r="D715" i="2"/>
  <c r="D681" i="2"/>
  <c r="D370" i="2"/>
  <c r="D232" i="2"/>
  <c r="D371" i="2"/>
  <c r="D318" i="2"/>
  <c r="D221" i="2"/>
  <c r="D822" i="2"/>
  <c r="D183" i="2"/>
  <c r="D110" i="2"/>
  <c r="D860" i="2"/>
  <c r="D165" i="2"/>
  <c r="D1053" i="2"/>
  <c r="D891" i="2"/>
  <c r="D133" i="2"/>
  <c r="D1045" i="2"/>
  <c r="D1026" i="2"/>
  <c r="D663" i="2"/>
  <c r="D825" i="2"/>
  <c r="D563" i="2"/>
  <c r="D589" i="2"/>
  <c r="D225" i="2"/>
  <c r="D54" i="2"/>
  <c r="D211" i="2"/>
  <c r="D233" i="2"/>
  <c r="D115" i="2"/>
  <c r="D758" i="2"/>
  <c r="D42" i="2"/>
  <c r="D894" i="2"/>
  <c r="D923" i="2"/>
  <c r="D97" i="2"/>
  <c r="D958" i="2"/>
  <c r="D955" i="2"/>
  <c r="D65" i="2"/>
  <c r="D494" i="2"/>
  <c r="D727" i="2"/>
  <c r="D434" i="2"/>
  <c r="D168" i="2"/>
  <c r="D292" i="2"/>
  <c r="D37" i="2"/>
  <c r="D242" i="2"/>
  <c r="D1060" i="2"/>
  <c r="D884" i="2"/>
  <c r="D1088" i="2"/>
  <c r="D1067" i="2"/>
  <c r="D399" i="2"/>
  <c r="D738" i="2"/>
  <c r="D932" i="2"/>
  <c r="D118" i="2"/>
  <c r="D254" i="2"/>
  <c r="D916" i="2"/>
  <c r="D1080" i="2"/>
  <c r="D1089" i="2"/>
  <c r="D166" i="2"/>
  <c r="D652" i="2"/>
  <c r="D503" i="2"/>
  <c r="D680" i="2"/>
  <c r="D547" i="2"/>
  <c r="D581" i="2"/>
  <c r="D203" i="2"/>
  <c r="D341" i="2"/>
  <c r="D252" i="2"/>
  <c r="D73" i="2"/>
  <c r="D103" i="2"/>
  <c r="D650" i="2"/>
  <c r="D378" i="2"/>
  <c r="D295" i="2"/>
  <c r="D876" i="2"/>
  <c r="D1058" i="2"/>
  <c r="D857" i="2"/>
  <c r="D436" i="2"/>
  <c r="D755" i="2"/>
  <c r="D460" i="2"/>
  <c r="D778" i="2"/>
  <c r="D83" i="2"/>
  <c r="D131" i="2"/>
  <c r="D781" i="2"/>
  <c r="D546" i="2"/>
  <c r="D302" i="2"/>
  <c r="D928" i="2"/>
  <c r="D805" i="2"/>
  <c r="D913" i="2"/>
  <c r="D855" i="2"/>
  <c r="D389" i="2"/>
  <c r="D774" i="2"/>
  <c r="D31" i="2"/>
  <c r="D921" i="2"/>
  <c r="D333" i="2"/>
  <c r="D244" i="2"/>
  <c r="D537" i="2"/>
  <c r="D216" i="2"/>
  <c r="D53" i="2"/>
  <c r="D52" i="2"/>
  <c r="D972" i="2"/>
  <c r="D21" i="2"/>
  <c r="D20" i="2"/>
  <c r="D1002" i="2"/>
  <c r="D217" i="2"/>
  <c r="D991" i="2"/>
  <c r="D676" i="2"/>
  <c r="D679" i="2"/>
  <c r="D791" i="2"/>
  <c r="D266" i="2"/>
  <c r="D709" i="2"/>
  <c r="D276" i="2"/>
  <c r="D248" i="2"/>
  <c r="D247" i="2"/>
  <c r="D180" i="2"/>
  <c r="D473" i="2"/>
  <c r="D144" i="2"/>
  <c r="D887" i="2"/>
  <c r="D888" i="2"/>
  <c r="D1037" i="2"/>
  <c r="D919" i="2"/>
  <c r="D920" i="2"/>
  <c r="D104" i="2"/>
  <c r="Q104" i="2" l="1"/>
  <c r="Q919" i="2"/>
  <c r="Q888" i="2"/>
  <c r="Q144" i="2"/>
  <c r="Q180" i="2"/>
  <c r="Q248" i="2"/>
  <c r="Q709" i="2"/>
  <c r="Q791" i="2"/>
  <c r="Q676" i="2"/>
  <c r="Q217" i="2"/>
  <c r="Q20" i="2"/>
  <c r="K20" i="2"/>
  <c r="L20" i="2"/>
  <c r="J20" i="2"/>
  <c r="Q972" i="2"/>
  <c r="Q53" i="2"/>
  <c r="Q537" i="2"/>
  <c r="Q333" i="2"/>
  <c r="Q31" i="2"/>
  <c r="Q389" i="2"/>
  <c r="Q913" i="2"/>
  <c r="Q928" i="2"/>
  <c r="Q546" i="2"/>
  <c r="Q131" i="2"/>
  <c r="Q778" i="2"/>
  <c r="Q755" i="2"/>
  <c r="Q857" i="2"/>
  <c r="Q876" i="2"/>
  <c r="Q378" i="2"/>
  <c r="Q103" i="2"/>
  <c r="Q252" i="2"/>
  <c r="Q203" i="2"/>
  <c r="Q547" i="2"/>
  <c r="Q503" i="2"/>
  <c r="Q166" i="2"/>
  <c r="Q1080" i="2"/>
  <c r="Q254" i="2"/>
  <c r="Q932" i="2"/>
  <c r="Q399" i="2"/>
  <c r="Q1088" i="2"/>
  <c r="Q1060" i="2"/>
  <c r="Q37" i="2"/>
  <c r="Q168" i="2"/>
  <c r="Q727" i="2"/>
  <c r="Q65" i="2"/>
  <c r="Q958" i="2"/>
  <c r="Q923" i="2"/>
  <c r="Q42" i="2"/>
  <c r="Q115" i="2"/>
  <c r="Q211" i="2"/>
  <c r="Q225" i="2"/>
  <c r="Q563" i="2"/>
  <c r="Q663" i="2"/>
  <c r="Q1045" i="2"/>
  <c r="Q891" i="2"/>
  <c r="Q165" i="2"/>
  <c r="Q110" i="2"/>
  <c r="Q822" i="2"/>
  <c r="Q318" i="2"/>
  <c r="Q232" i="2"/>
  <c r="Q681" i="2"/>
  <c r="Q851" i="2"/>
  <c r="Q963" i="2"/>
  <c r="Q839" i="2"/>
  <c r="Q918" i="2"/>
  <c r="Q694" i="2"/>
  <c r="Q477" i="2"/>
  <c r="Q773" i="2"/>
  <c r="Q911" i="2"/>
  <c r="Q449" i="2"/>
  <c r="Q538" i="2"/>
  <c r="Q231" i="2"/>
  <c r="Q566" i="2"/>
  <c r="Q584" i="2"/>
  <c r="Q573" i="2"/>
  <c r="Q457" i="2"/>
  <c r="Q907" i="2"/>
  <c r="Q613" i="2"/>
  <c r="Q263" i="2"/>
  <c r="Q383" i="2"/>
  <c r="Q875" i="2"/>
  <c r="Q988" i="2"/>
  <c r="Q930" i="2"/>
  <c r="Q945" i="2"/>
  <c r="Q447" i="2"/>
  <c r="Q671" i="2"/>
  <c r="Q468" i="2"/>
  <c r="Q403" i="2"/>
  <c r="Q577" i="2"/>
  <c r="Q938" i="2"/>
  <c r="Q241" i="2"/>
  <c r="Q742" i="2"/>
  <c r="Q741" i="2"/>
  <c r="Q716" i="2"/>
  <c r="Q1074" i="2"/>
  <c r="Q982" i="2"/>
  <c r="Q714" i="2"/>
  <c r="Q141" i="2"/>
  <c r="Q885" i="2"/>
  <c r="Q673" i="2"/>
  <c r="Q811" i="2"/>
  <c r="Q827" i="2"/>
  <c r="Q713" i="2"/>
  <c r="Q931" i="2"/>
  <c r="Q595" i="2"/>
  <c r="Q89" i="2"/>
  <c r="Q47" i="2"/>
  <c r="Q542" i="2"/>
  <c r="Q696" i="2"/>
  <c r="Q163" i="2"/>
  <c r="Q912" i="2"/>
  <c r="Q155" i="2"/>
  <c r="Q334" i="2"/>
  <c r="Q892" i="2"/>
  <c r="Q362" i="2"/>
  <c r="Q881" i="2"/>
  <c r="Q539" i="2"/>
  <c r="Q659" i="2"/>
  <c r="Q393" i="2"/>
  <c r="Q1122" i="2"/>
  <c r="Q421" i="2"/>
  <c r="Q788" i="2"/>
  <c r="Q586" i="2"/>
  <c r="Q301" i="2"/>
  <c r="Q552" i="2"/>
  <c r="Q821" i="2"/>
  <c r="Q872" i="2"/>
  <c r="Q298" i="2"/>
  <c r="Q228" i="2"/>
  <c r="Q462" i="2"/>
  <c r="Q1003" i="2"/>
  <c r="Q786" i="2"/>
  <c r="Q814" i="2"/>
  <c r="Q853" i="2"/>
  <c r="Q59" i="2"/>
  <c r="Q267" i="2"/>
  <c r="Q804" i="2"/>
  <c r="Q1005" i="2"/>
  <c r="Q119" i="2"/>
  <c r="Q721" i="2"/>
  <c r="Q910" i="2"/>
  <c r="Q750" i="2"/>
  <c r="Q847" i="2"/>
  <c r="Q724" i="2"/>
  <c r="Q137" i="2"/>
  <c r="Q914" i="2"/>
  <c r="Q235" i="2"/>
  <c r="Q719" i="2"/>
  <c r="Q997" i="2"/>
  <c r="Q184" i="2"/>
  <c r="Q759" i="2"/>
  <c r="Q174" i="2"/>
  <c r="Q177" i="2"/>
  <c r="Q32" i="2"/>
  <c r="Q410" i="2"/>
  <c r="Q214" i="2"/>
  <c r="Q284" i="2"/>
  <c r="Q289" i="2"/>
  <c r="Q619" i="2"/>
  <c r="Q639" i="2"/>
  <c r="Q808" i="2"/>
  <c r="Q545" i="2"/>
  <c r="Q1024" i="2"/>
  <c r="Q841" i="2"/>
  <c r="Q540" i="2"/>
  <c r="Q799" i="2"/>
  <c r="Q185" i="2"/>
  <c r="Q548" i="2"/>
  <c r="Q989" i="2"/>
  <c r="Q81" i="2"/>
  <c r="Q306" i="2"/>
  <c r="Q446" i="2"/>
  <c r="Q372" i="2"/>
  <c r="Q117" i="2"/>
  <c r="Q260" i="2"/>
  <c r="Q862" i="2"/>
  <c r="Q810" i="2"/>
  <c r="Q1028" i="2"/>
  <c r="Q311" i="2"/>
  <c r="Q406" i="2"/>
  <c r="Q132" i="2"/>
  <c r="Q407" i="2"/>
  <c r="Q438" i="2"/>
  <c r="Q223" i="2"/>
  <c r="Q530" i="2"/>
  <c r="Q610" i="2"/>
  <c r="Q528" i="2"/>
  <c r="Q940" i="2"/>
  <c r="Q307" i="2"/>
  <c r="Q850" i="2"/>
  <c r="Q188" i="2"/>
  <c r="Q987" i="2"/>
  <c r="Q452" i="2"/>
  <c r="Q806" i="2"/>
  <c r="Q845" i="2"/>
  <c r="Q897" i="2"/>
  <c r="Q704" i="2"/>
  <c r="Q640" i="2"/>
  <c r="Q901" i="2"/>
  <c r="Q240" i="2"/>
  <c r="Q186" i="2"/>
  <c r="Q672" i="2"/>
  <c r="Q497" i="2"/>
  <c r="Q38" i="2"/>
  <c r="Q834" i="2"/>
  <c r="Q734" i="2"/>
  <c r="Q162" i="2"/>
  <c r="Q705" i="2"/>
  <c r="Q154" i="2"/>
  <c r="Q444" i="2"/>
  <c r="Q283" i="2"/>
  <c r="Q293" i="2"/>
  <c r="Q974" i="2"/>
  <c r="Q526" i="2"/>
  <c r="Q973" i="2"/>
  <c r="Q784" i="2"/>
  <c r="Q559" i="2"/>
  <c r="Q463" i="2"/>
  <c r="Q877" i="2"/>
  <c r="Q390" i="2"/>
  <c r="Q1078" i="2"/>
  <c r="Q984" i="2"/>
  <c r="Q22" i="2"/>
  <c r="K22" i="2"/>
  <c r="L22" i="2"/>
  <c r="J22" i="2"/>
  <c r="Q86" i="2"/>
  <c r="Q726" i="2"/>
  <c r="Q787" i="2"/>
  <c r="Q345" i="2"/>
  <c r="Q678" i="2"/>
  <c r="Q171" i="2"/>
  <c r="Q376" i="2"/>
  <c r="Q382" i="2"/>
  <c r="Q775" i="2"/>
  <c r="Q651" i="2"/>
  <c r="Q309" i="2"/>
  <c r="Q644" i="2"/>
  <c r="Q976" i="2"/>
  <c r="Q373" i="2"/>
  <c r="Q474" i="2"/>
  <c r="Q136" i="2"/>
  <c r="Q502" i="2"/>
  <c r="Q448" i="2"/>
  <c r="Q429" i="2"/>
  <c r="Q261" i="2"/>
  <c r="Q620" i="2"/>
  <c r="Q535" i="2"/>
  <c r="Q1041" i="2"/>
  <c r="Q159" i="2"/>
  <c r="Q201" i="2"/>
  <c r="Q111" i="2"/>
  <c r="Q687" i="2"/>
  <c r="Q350" i="2"/>
  <c r="Q416" i="2"/>
  <c r="Q856" i="2"/>
  <c r="Q116" i="2"/>
  <c r="Q404" i="2"/>
  <c r="Q764" i="2"/>
  <c r="Q431" i="2"/>
  <c r="Q440" i="2"/>
  <c r="Q772" i="2"/>
  <c r="Q1071" i="2"/>
  <c r="Q998" i="2"/>
  <c r="Q826" i="2"/>
  <c r="Q129" i="2"/>
  <c r="Q150" i="2"/>
  <c r="Q692" i="2"/>
  <c r="Q246" i="2"/>
  <c r="J46" i="1"/>
  <c r="I46" i="1"/>
  <c r="Q1057" i="2"/>
  <c r="Q1048" i="2"/>
  <c r="Q866" i="2"/>
  <c r="Q87" i="2"/>
  <c r="Q569" i="2"/>
  <c r="Q574" i="2"/>
  <c r="Q656" i="2"/>
  <c r="Q809" i="2"/>
  <c r="Q1056" i="2"/>
  <c r="Q1011" i="2"/>
  <c r="Q1081" i="2"/>
  <c r="Q889" i="2"/>
  <c r="Q968" i="2"/>
  <c r="Q384" i="2"/>
  <c r="Q190" i="2"/>
  <c r="Q193" i="2"/>
  <c r="Q707" i="2"/>
  <c r="Q348" i="2"/>
  <c r="Q683" i="2"/>
  <c r="Q363" i="2"/>
  <c r="Q543" i="2"/>
  <c r="Q375" i="2"/>
  <c r="Q832" i="2"/>
  <c r="Q942" i="2"/>
  <c r="Q733" i="2"/>
  <c r="Q831" i="2"/>
  <c r="Q870" i="2"/>
  <c r="Q227" i="2"/>
  <c r="Q580" i="2"/>
  <c r="Q482" i="2"/>
  <c r="Q1072" i="2"/>
  <c r="Q1097" i="2"/>
  <c r="Q903" i="2"/>
  <c r="Q354" i="2"/>
  <c r="Q836" i="2"/>
  <c r="Q1052" i="2"/>
  <c r="Q965" i="2"/>
  <c r="Q200" i="2"/>
  <c r="Q146" i="2"/>
  <c r="Q1083" i="2"/>
  <c r="Q1068" i="2"/>
  <c r="Q999" i="2"/>
  <c r="Q24" i="2"/>
  <c r="Q402" i="2"/>
  <c r="Q264" i="2"/>
  <c r="Q935" i="2"/>
  <c r="Q238" i="2"/>
  <c r="Q684" i="2"/>
  <c r="Q1046" i="2"/>
  <c r="Q969" i="2"/>
  <c r="Q56" i="2"/>
  <c r="Q1092" i="2"/>
  <c r="Q917" i="2"/>
  <c r="Q169" i="2"/>
  <c r="Q285" i="2"/>
  <c r="Q489" i="2"/>
  <c r="Q562" i="2"/>
  <c r="Q27" i="2"/>
  <c r="Q658" i="2"/>
  <c r="Q996" i="2"/>
  <c r="Q863" i="2"/>
  <c r="Q343" i="2"/>
  <c r="Q282" i="2"/>
  <c r="Q1047" i="2"/>
  <c r="Q300" i="2"/>
  <c r="Q331" i="2"/>
  <c r="Q667" i="2"/>
  <c r="Q1025" i="2"/>
  <c r="Q245" i="2"/>
  <c r="Q519" i="2"/>
  <c r="Q531" i="2"/>
  <c r="Q939" i="2"/>
  <c r="Q120" i="2"/>
  <c r="Q308" i="2"/>
  <c r="Q838" i="2"/>
  <c r="Q207" i="2"/>
  <c r="Q1018" i="2"/>
  <c r="Q1013" i="2"/>
  <c r="Q138" i="2"/>
  <c r="Q525" i="2"/>
  <c r="Q80" i="2"/>
  <c r="Q67" i="2"/>
  <c r="Q1075" i="2"/>
  <c r="Q60" i="2"/>
  <c r="Q970" i="2"/>
  <c r="Q58" i="2"/>
  <c r="Q756" i="2"/>
  <c r="Q347" i="2"/>
  <c r="Q960" i="2"/>
  <c r="Q26" i="2"/>
  <c r="Q915" i="2"/>
  <c r="Q143" i="2"/>
  <c r="Q437" i="2"/>
  <c r="Q895" i="2"/>
  <c r="Q465" i="2"/>
  <c r="Q554" i="2"/>
  <c r="Q745" i="2"/>
  <c r="Q946" i="2"/>
  <c r="Q780" i="2"/>
  <c r="Q411" i="2"/>
  <c r="Q708" i="2"/>
  <c r="Q943" i="2"/>
  <c r="Q937" i="2"/>
  <c r="Q842" i="2"/>
  <c r="Q39" i="2"/>
  <c r="Q739" i="2"/>
  <c r="Q157" i="2"/>
  <c r="Q34" i="2"/>
  <c r="Q689" i="2"/>
  <c r="Q975" i="2"/>
  <c r="Q717" i="2"/>
  <c r="Q815" i="2"/>
  <c r="Q660" i="2"/>
  <c r="Q757" i="2"/>
  <c r="Q179" i="2"/>
  <c r="Q30" i="2"/>
  <c r="Q979" i="2"/>
  <c r="Q443" i="2"/>
  <c r="Q966" i="2"/>
  <c r="Q82" i="2"/>
  <c r="Q423" i="2"/>
  <c r="Q904" i="2"/>
  <c r="Q1015" i="2"/>
  <c r="Q926" i="2"/>
  <c r="Q418" i="2"/>
  <c r="Q439" i="2"/>
  <c r="Q95" i="2"/>
  <c r="Q615" i="2"/>
  <c r="Q453" i="2"/>
  <c r="Q544" i="2"/>
  <c r="Q801" i="2"/>
  <c r="Q617" i="2"/>
  <c r="Q90" i="2"/>
  <c r="Q29" i="2"/>
  <c r="Q513" i="2"/>
  <c r="Q622" i="2"/>
  <c r="Q317" i="2"/>
  <c r="Q666" i="2"/>
  <c r="Q890" i="2"/>
  <c r="Q18" i="2"/>
  <c r="K18" i="2"/>
  <c r="L18" i="2"/>
  <c r="J18" i="2"/>
  <c r="Q521" i="2"/>
  <c r="Q262" i="2"/>
  <c r="Q198" i="2"/>
  <c r="Q1050" i="2"/>
  <c r="Q253" i="2"/>
  <c r="Q212" i="2"/>
  <c r="Q551" i="2"/>
  <c r="Q450" i="2"/>
  <c r="Q135" i="2"/>
  <c r="Q878" i="2"/>
  <c r="Q766" i="2"/>
  <c r="Q70" i="2"/>
  <c r="Q270" i="2"/>
  <c r="Q668" i="2"/>
  <c r="Q700" i="2"/>
  <c r="Q852" i="2"/>
  <c r="Q398" i="2"/>
  <c r="Q1009" i="2"/>
  <c r="Q789" i="2"/>
  <c r="Q986" i="2"/>
  <c r="Q990" i="2"/>
  <c r="Q458" i="2"/>
  <c r="Q488" i="2"/>
  <c r="Q49" i="2"/>
  <c r="Q196" i="2"/>
  <c r="Q386" i="2"/>
  <c r="Q746" i="2"/>
  <c r="Q899" i="2"/>
  <c r="Q1085" i="2"/>
  <c r="Q1036" i="2"/>
  <c r="Q441" i="2"/>
  <c r="Q744" i="2"/>
  <c r="Q509" i="2"/>
  <c r="Q854" i="2"/>
  <c r="Q314" i="2"/>
  <c r="Q66" i="2"/>
  <c r="Q737" i="2"/>
  <c r="Q413" i="2"/>
  <c r="Q749" i="2"/>
  <c r="Q922" i="2"/>
  <c r="Q591" i="2"/>
  <c r="Q161" i="2"/>
  <c r="Q669" i="2"/>
  <c r="Q767" i="2"/>
  <c r="Q107" i="2"/>
  <c r="Q795" i="2"/>
  <c r="Q487" i="2"/>
  <c r="Q1017" i="2"/>
  <c r="Q428" i="2"/>
  <c r="Q736" i="2"/>
  <c r="Q112" i="2"/>
  <c r="Q57" i="2"/>
  <c r="Q533" i="2"/>
  <c r="Q561" i="2"/>
  <c r="Q368" i="2"/>
  <c r="Q194" i="2"/>
  <c r="Q590" i="2"/>
  <c r="Q249" i="2"/>
  <c r="Q408" i="2"/>
  <c r="Q23" i="2"/>
  <c r="J23" i="2"/>
  <c r="Q381" i="2"/>
  <c r="Q471" i="2"/>
  <c r="Q392" i="2"/>
  <c r="Q1059" i="2"/>
  <c r="Q28" i="2"/>
  <c r="Q339" i="2"/>
  <c r="Q816" i="2"/>
  <c r="Q164" i="2"/>
  <c r="Q215" i="2"/>
  <c r="Q140" i="2"/>
  <c r="Q145" i="2"/>
  <c r="Q43" i="2"/>
  <c r="Q662" i="2"/>
  <c r="Q722" i="2"/>
  <c r="Q68" i="2"/>
  <c r="Q405" i="2"/>
  <c r="Q139" i="2"/>
  <c r="Q455" i="2"/>
  <c r="Q417" i="2"/>
  <c r="Q493" i="2"/>
  <c r="Q387" i="2"/>
  <c r="Q237" i="2"/>
  <c r="Q45" i="2"/>
  <c r="Q654" i="2"/>
  <c r="Q661" i="2"/>
  <c r="Q819" i="2"/>
  <c r="Q807" i="2"/>
  <c r="Q753" i="2"/>
  <c r="Q236" i="2"/>
  <c r="Q156" i="2"/>
  <c r="Q515" i="2"/>
  <c r="Q272" i="2"/>
  <c r="Q882" i="2"/>
  <c r="Q335" i="2"/>
  <c r="Q251" i="2"/>
  <c r="Q415" i="2"/>
  <c r="Q98" i="2"/>
  <c r="Q122" i="2"/>
  <c r="Q1006" i="2"/>
  <c r="Q442" i="2"/>
  <c r="Q470" i="2"/>
  <c r="Q351" i="2"/>
  <c r="Q830" i="2"/>
  <c r="Q797" i="2"/>
  <c r="Q506" i="2"/>
  <c r="Q536" i="2"/>
  <c r="Q191" i="2"/>
  <c r="Q571" i="2"/>
  <c r="Q273" i="2"/>
  <c r="Q114" i="2"/>
  <c r="Q46" i="2"/>
  <c r="Q391" i="2"/>
  <c r="Q1038" i="2"/>
  <c r="Q195" i="2"/>
  <c r="Q648" i="2"/>
  <c r="Q288" i="2"/>
  <c r="Q846" i="2"/>
  <c r="Q364" i="2"/>
  <c r="Q653" i="2"/>
  <c r="J89" i="1"/>
  <c r="I89" i="1"/>
  <c r="J35" i="1"/>
  <c r="I35" i="1"/>
  <c r="J80" i="1"/>
  <c r="I80" i="1"/>
  <c r="J49" i="1"/>
  <c r="I49" i="1"/>
  <c r="Q920" i="2"/>
  <c r="Q1037" i="2"/>
  <c r="Q887" i="2"/>
  <c r="Q473" i="2"/>
  <c r="Q247" i="2"/>
  <c r="Q276" i="2"/>
  <c r="Q266" i="2"/>
  <c r="Q679" i="2"/>
  <c r="Q991" i="2"/>
  <c r="Q1002" i="2"/>
  <c r="K21" i="2"/>
  <c r="Q21" i="2"/>
  <c r="J21" i="2"/>
  <c r="L21" i="2"/>
  <c r="Q52" i="2"/>
  <c r="Q216" i="2"/>
  <c r="Q244" i="2"/>
  <c r="Q921" i="2"/>
  <c r="Q774" i="2"/>
  <c r="Q855" i="2"/>
  <c r="Q805" i="2"/>
  <c r="Q302" i="2"/>
  <c r="Q781" i="2"/>
  <c r="Q83" i="2"/>
  <c r="Q460" i="2"/>
  <c r="Q436" i="2"/>
  <c r="Q1058" i="2"/>
  <c r="Q295" i="2"/>
  <c r="Q650" i="2"/>
  <c r="Q73" i="2"/>
  <c r="Q341" i="2"/>
  <c r="Q581" i="2"/>
  <c r="Q680" i="2"/>
  <c r="Q652" i="2"/>
  <c r="Q1089" i="2"/>
  <c r="Q916" i="2"/>
  <c r="Q118" i="2"/>
  <c r="Q738" i="2"/>
  <c r="Q1067" i="2"/>
  <c r="Q884" i="2"/>
  <c r="Q242" i="2"/>
  <c r="Q292" i="2"/>
  <c r="Q434" i="2"/>
  <c r="Q494" i="2"/>
  <c r="Q955" i="2"/>
  <c r="Q97" i="2"/>
  <c r="Q894" i="2"/>
  <c r="Q758" i="2"/>
  <c r="Q233" i="2"/>
  <c r="Q54" i="2"/>
  <c r="Q589" i="2"/>
  <c r="Q825" i="2"/>
  <c r="Q1026" i="2"/>
  <c r="Q133" i="2"/>
  <c r="Q1053" i="2"/>
  <c r="Q860" i="2"/>
  <c r="Q183" i="2"/>
  <c r="Q221" i="2"/>
  <c r="Q371" i="2"/>
  <c r="Q370" i="2"/>
  <c r="Q715" i="2"/>
  <c r="Q954" i="2"/>
  <c r="Q369" i="2"/>
  <c r="Q729" i="2"/>
  <c r="Q585" i="2"/>
  <c r="Q456" i="2"/>
  <c r="Q848" i="2"/>
  <c r="Q944" i="2"/>
  <c r="Q102" i="2"/>
  <c r="Q291" i="2"/>
  <c r="Q924" i="2"/>
  <c r="Q329" i="2"/>
  <c r="Q475" i="2"/>
  <c r="Q199" i="2"/>
  <c r="Q88" i="2"/>
  <c r="Q121" i="2"/>
  <c r="Q906" i="2"/>
  <c r="Q461" i="2"/>
  <c r="Q865" i="2"/>
  <c r="Q153" i="2"/>
  <c r="Q1004" i="2"/>
  <c r="Q949" i="2"/>
  <c r="Q435" i="2"/>
  <c r="Q925" i="2"/>
  <c r="Q40" i="2"/>
  <c r="Q762" i="2"/>
  <c r="Q93" i="2"/>
  <c r="Q702" i="2"/>
  <c r="Q730" i="2"/>
  <c r="Q858" i="2"/>
  <c r="Q823" i="2"/>
  <c r="Q259" i="2"/>
  <c r="Q344" i="2"/>
  <c r="Q64" i="2"/>
  <c r="Q905" i="2"/>
  <c r="Q299" i="2"/>
  <c r="Q316" i="2"/>
  <c r="Q359" i="2"/>
  <c r="Q699" i="2"/>
  <c r="Q752" i="2"/>
  <c r="Q296" i="2"/>
  <c r="Q957" i="2"/>
  <c r="Q1020" i="2"/>
  <c r="Q268" i="2"/>
  <c r="Q505" i="2"/>
  <c r="Q472" i="2"/>
  <c r="Q541" i="2"/>
  <c r="Q837" i="2"/>
  <c r="Q879" i="2"/>
  <c r="Q481" i="2"/>
  <c r="Q570" i="2"/>
  <c r="Q274" i="2"/>
  <c r="Q618" i="2"/>
  <c r="Q761" i="2"/>
  <c r="Q777" i="2"/>
  <c r="Q218" i="2"/>
  <c r="Q454" i="2"/>
  <c r="Q106" i="2"/>
  <c r="Q691" i="2"/>
  <c r="Q592" i="2"/>
  <c r="Q688" i="2"/>
  <c r="Q549" i="2"/>
  <c r="Q608" i="2"/>
  <c r="Q1014" i="2"/>
  <c r="Q710" i="2"/>
  <c r="Q396" i="2"/>
  <c r="Q655" i="2"/>
  <c r="Q222" i="2"/>
  <c r="Q94" i="2"/>
  <c r="Q147" i="2"/>
  <c r="Q1016" i="2"/>
  <c r="Q643" i="2"/>
  <c r="Q603" i="2"/>
  <c r="Q1063" i="2"/>
  <c r="Q953" i="2"/>
  <c r="Q422" i="2"/>
  <c r="Q796" i="2"/>
  <c r="J19" i="2"/>
  <c r="L19" i="2"/>
  <c r="K19" i="2"/>
  <c r="Q19" i="2"/>
  <c r="Q379" i="2"/>
  <c r="Q760" i="2"/>
  <c r="Q824" i="2"/>
  <c r="Q358" i="2"/>
  <c r="Q1070" i="2"/>
  <c r="Q803" i="2"/>
  <c r="Q1010" i="2"/>
  <c r="Q326" i="2"/>
  <c r="Q677" i="2"/>
  <c r="Q588" i="2"/>
  <c r="Q564" i="2"/>
  <c r="Q1066" i="2"/>
  <c r="Q337" i="2"/>
  <c r="Q682" i="2"/>
  <c r="Q105" i="2"/>
  <c r="Q971" i="2"/>
  <c r="Q641" i="2"/>
  <c r="Q793" i="2"/>
  <c r="Q849" i="2"/>
  <c r="Q250" i="2"/>
  <c r="Q670" i="2"/>
  <c r="Q698" i="2"/>
  <c r="Q91" i="2"/>
  <c r="Q701" i="2"/>
  <c r="Q934" i="2"/>
  <c r="Q516" i="2"/>
  <c r="Q723" i="2"/>
  <c r="Q1069" i="2"/>
  <c r="Q269" i="2"/>
  <c r="Q213" i="2"/>
  <c r="Q844" i="2"/>
  <c r="Q1077" i="2"/>
  <c r="Q1049" i="2"/>
  <c r="Q72" i="2"/>
  <c r="Q205" i="2"/>
  <c r="Q427" i="2"/>
  <c r="Q397" i="2"/>
  <c r="Q355" i="2"/>
  <c r="Q492" i="2"/>
  <c r="Q234" i="2"/>
  <c r="Q909" i="2"/>
  <c r="Q828" i="2"/>
  <c r="Q55" i="2"/>
  <c r="Q785" i="2"/>
  <c r="Q728" i="2"/>
  <c r="Q1095" i="2"/>
  <c r="Q210" i="2"/>
  <c r="Q550" i="2"/>
  <c r="Q504" i="2"/>
  <c r="Q258" i="2"/>
  <c r="Q517" i="2"/>
  <c r="Q484" i="2"/>
  <c r="Q978" i="2"/>
  <c r="Q1082" i="2"/>
  <c r="Q950" i="2"/>
  <c r="Q743" i="2"/>
  <c r="Q204" i="2"/>
  <c r="Q451" i="2"/>
  <c r="Q414" i="2"/>
  <c r="Q271" i="2"/>
  <c r="Q469" i="2"/>
  <c r="Q933" i="2"/>
  <c r="Q956" i="2"/>
  <c r="Q507" i="2"/>
  <c r="Q763" i="2"/>
  <c r="Q833" i="2"/>
  <c r="Q1012" i="2"/>
  <c r="Q718" i="2"/>
  <c r="Q790" i="2"/>
  <c r="Q697" i="2"/>
  <c r="Q61" i="2"/>
  <c r="Q466" i="2"/>
  <c r="Q800" i="2"/>
  <c r="Q265" i="2"/>
  <c r="Q485" i="2"/>
  <c r="Q993" i="2"/>
  <c r="Q751" i="2"/>
  <c r="Q983" i="2"/>
  <c r="Q229" i="2"/>
  <c r="Q36" i="2"/>
  <c r="Q952" i="2"/>
  <c r="Q78" i="2"/>
  <c r="Q645" i="2"/>
  <c r="Q524" i="2"/>
  <c r="Q500" i="2"/>
  <c r="Q464" i="2"/>
  <c r="Q512" i="2"/>
  <c r="Q208" i="2"/>
  <c r="Q1123" i="2"/>
  <c r="Q310" i="2"/>
  <c r="Q776" i="2"/>
  <c r="Q607" i="2"/>
  <c r="Q1007" i="2"/>
  <c r="Q902" i="2"/>
  <c r="Q206" i="2"/>
  <c r="Q964" i="2"/>
  <c r="Q243" i="2"/>
  <c r="Q802" i="2"/>
  <c r="Q496" i="2"/>
  <c r="Q896" i="2"/>
  <c r="Q883" i="2"/>
  <c r="Q123" i="2"/>
  <c r="Q495" i="2"/>
  <c r="Q967" i="2"/>
  <c r="Q1019" i="2"/>
  <c r="Q770" i="2"/>
  <c r="Q365" i="2"/>
  <c r="Q239" i="2"/>
  <c r="Q829" i="2"/>
  <c r="Q189" i="2"/>
  <c r="Q720" i="2"/>
  <c r="Q385" i="2"/>
  <c r="Q747" i="2"/>
  <c r="Q609" i="2"/>
  <c r="Q711" i="2"/>
  <c r="Q275" i="2"/>
  <c r="Q748" i="2"/>
  <c r="Q867" i="2"/>
  <c r="Q596" i="2"/>
  <c r="Q479" i="2"/>
  <c r="Q621" i="2"/>
  <c r="Q377" i="2"/>
  <c r="Q401" i="2"/>
  <c r="Q508" i="2"/>
  <c r="J47" i="1"/>
  <c r="I47" i="1"/>
  <c r="Q1093" i="2"/>
  <c r="Q1021" i="2"/>
  <c r="Q1065" i="2"/>
  <c r="Q324" i="2"/>
  <c r="Q1030" i="2"/>
  <c r="Q255" i="2"/>
  <c r="Q992" i="2"/>
  <c r="Q1008" i="2"/>
  <c r="Q555" i="2"/>
  <c r="Q182" i="2"/>
  <c r="Q1073" i="2"/>
  <c r="Q1064" i="2"/>
  <c r="Q981" i="2"/>
  <c r="Q167" i="2"/>
  <c r="Q886" i="2"/>
  <c r="Q725" i="2"/>
  <c r="Q674" i="2"/>
  <c r="Q71" i="2"/>
  <c r="Q1051" i="2"/>
  <c r="Q665" i="2"/>
  <c r="Q646" i="2"/>
  <c r="Q478" i="2"/>
  <c r="Q1086" i="2"/>
  <c r="Q835" i="2"/>
  <c r="Q980" i="2"/>
  <c r="Q898" i="2"/>
  <c r="Q357" i="2"/>
  <c r="Q959" i="2"/>
  <c r="Q395" i="2"/>
  <c r="Q490" i="2"/>
  <c r="Q840" i="2"/>
  <c r="Q297" i="2"/>
  <c r="Q948" i="2"/>
  <c r="Q151" i="2"/>
  <c r="Q160" i="2"/>
  <c r="Q353" i="2"/>
  <c r="Q430" i="2"/>
  <c r="Q1096" i="2"/>
  <c r="Q338" i="2"/>
  <c r="Q108" i="2"/>
  <c r="Q532" i="2"/>
  <c r="Q1031" i="2"/>
  <c r="Q900" i="2"/>
  <c r="Q1076" i="2"/>
  <c r="Q327" i="2"/>
  <c r="Q101" i="2"/>
  <c r="Q74" i="2"/>
  <c r="Q425" i="2"/>
  <c r="Q498" i="2"/>
  <c r="Q616" i="2"/>
  <c r="Q558" i="2"/>
  <c r="Q1084" i="2"/>
  <c r="Q936" i="2"/>
  <c r="Q92" i="2"/>
  <c r="Q99" i="2"/>
  <c r="Q328" i="2"/>
  <c r="Q69" i="2"/>
  <c r="Q323" i="2"/>
  <c r="Q813" i="2"/>
  <c r="Q1062" i="2"/>
  <c r="Q142" i="2"/>
  <c r="Q812" i="2"/>
  <c r="Q1035" i="2"/>
  <c r="Q868" i="2"/>
  <c r="Q675" i="2"/>
  <c r="Q125" i="2"/>
  <c r="Q929" i="2"/>
  <c r="Q657" i="2"/>
  <c r="Q1029" i="2"/>
  <c r="Q685" i="2"/>
  <c r="Q783" i="2"/>
  <c r="Q572" i="2"/>
  <c r="Q871" i="2"/>
  <c r="Q85" i="2"/>
  <c r="Q280" i="2"/>
  <c r="Q226" i="2"/>
  <c r="Q197" i="2"/>
  <c r="Q374" i="2"/>
  <c r="Q33" i="2"/>
  <c r="Q693" i="2"/>
  <c r="Q874" i="2"/>
  <c r="Q576" i="2"/>
  <c r="Q794" i="2"/>
  <c r="Q771" i="2"/>
  <c r="Q520" i="2"/>
  <c r="Q256" i="2"/>
  <c r="Q84" i="2"/>
  <c r="Q340" i="2"/>
  <c r="Q312" i="2"/>
  <c r="Q792" i="2"/>
  <c r="Q514" i="2"/>
  <c r="Q315" i="2"/>
  <c r="Q62" i="2"/>
  <c r="Q798" i="2"/>
  <c r="Q893" i="2"/>
  <c r="Q134" i="2"/>
  <c r="Q313" i="2"/>
  <c r="Q732" i="2"/>
  <c r="Q765" i="2"/>
  <c r="Q412" i="2"/>
  <c r="Q230" i="2"/>
  <c r="Q735" i="2"/>
  <c r="Q977" i="2"/>
  <c r="Q187" i="2"/>
  <c r="Q290" i="2"/>
  <c r="Q491" i="2"/>
  <c r="Q467" i="2"/>
  <c r="Q1055" i="2"/>
  <c r="Q332" i="2"/>
  <c r="Q380" i="2"/>
  <c r="Q731" i="2"/>
  <c r="Q941" i="2"/>
  <c r="Q330" i="2"/>
  <c r="Q647" i="2"/>
  <c r="Q703" i="2"/>
  <c r="Q409" i="2"/>
  <c r="Q754" i="2"/>
  <c r="Q782" i="2"/>
  <c r="Q148" i="2"/>
  <c r="Q346" i="2"/>
  <c r="Q220" i="2"/>
  <c r="Q483" i="2"/>
  <c r="Q567" i="2"/>
  <c r="Q124" i="2"/>
  <c r="Q130" i="2"/>
  <c r="Q445" i="2"/>
  <c r="Q527" i="2"/>
  <c r="Q1079" i="2"/>
  <c r="Q486" i="2"/>
  <c r="Q172" i="2"/>
  <c r="Q209" i="2"/>
  <c r="Q642" i="2"/>
  <c r="Q17" i="2"/>
  <c r="J17" i="2"/>
  <c r="L17" i="2"/>
  <c r="K17" i="2"/>
  <c r="Q336" i="2"/>
  <c r="Q880" i="2"/>
  <c r="Q192" i="2"/>
  <c r="Q367" i="2"/>
  <c r="Q861" i="2"/>
  <c r="Q394" i="2"/>
  <c r="Q170" i="2"/>
  <c r="Q611" i="2"/>
  <c r="Q1001" i="2"/>
  <c r="Q614" i="2"/>
  <c r="Q690" i="2"/>
  <c r="Q712" i="2"/>
  <c r="Q908" i="2"/>
  <c r="Q294" i="2"/>
  <c r="Q181" i="2"/>
  <c r="Q1023" i="2"/>
  <c r="Q947" i="2"/>
  <c r="Q63" i="2"/>
  <c r="Q400" i="2"/>
  <c r="Q927" i="2"/>
  <c r="Q433" i="2"/>
  <c r="Q522" i="2"/>
  <c r="Q560" i="2"/>
  <c r="Q817" i="2"/>
  <c r="Q224" i="2"/>
  <c r="Q48" i="2"/>
  <c r="Q257" i="2"/>
  <c r="Q873" i="2"/>
  <c r="Q287" i="2"/>
  <c r="Q352" i="2"/>
  <c r="Q695" i="2"/>
  <c r="Q1061" i="2"/>
  <c r="Q1027" i="2"/>
  <c r="Q869" i="2"/>
  <c r="Q962" i="2"/>
  <c r="Q175" i="2"/>
  <c r="Q995" i="2"/>
  <c r="Q149" i="2"/>
  <c r="Q961" i="2"/>
  <c r="Q510" i="2"/>
  <c r="Q568" i="2"/>
  <c r="Q321" i="2"/>
  <c r="Q360" i="2"/>
  <c r="Q1090" i="2"/>
  <c r="Q779" i="2"/>
  <c r="Q152" i="2"/>
  <c r="Q1000" i="2"/>
  <c r="Q281" i="2"/>
  <c r="Q1054" i="2"/>
  <c r="Q769" i="2"/>
  <c r="Q128" i="2"/>
  <c r="Q320" i="2"/>
  <c r="Q202" i="2"/>
  <c r="Q1022" i="2"/>
  <c r="Q277" i="2"/>
  <c r="Q426" i="2"/>
  <c r="Q127" i="2"/>
  <c r="Q342" i="2"/>
  <c r="Q100" i="2"/>
  <c r="Q557" i="2"/>
  <c r="Q459" i="2"/>
  <c r="Q279" i="2"/>
  <c r="Q77" i="2"/>
  <c r="Q686" i="2"/>
  <c r="Q476" i="2"/>
  <c r="Q864" i="2"/>
  <c r="Q305" i="2"/>
  <c r="Q286" i="2"/>
  <c r="Q50" i="2"/>
  <c r="Q325" i="2"/>
  <c r="Q173" i="2"/>
  <c r="Q587" i="2"/>
  <c r="Q349" i="2"/>
  <c r="Q706" i="2"/>
  <c r="Q432" i="2"/>
  <c r="Q664" i="2"/>
  <c r="Q424" i="2"/>
  <c r="Q1087" i="2"/>
  <c r="Q79" i="2"/>
  <c r="Q820" i="2"/>
  <c r="Q843" i="2"/>
  <c r="Q612" i="2"/>
  <c r="Q553" i="2"/>
  <c r="Q388" i="2"/>
  <c r="Q985" i="2"/>
  <c r="Q951" i="2"/>
  <c r="Q158" i="2"/>
  <c r="Q35" i="2"/>
  <c r="Q1094" i="2"/>
  <c r="Q356" i="2"/>
  <c r="Q44" i="2"/>
  <c r="Q25" i="2"/>
  <c r="Q501" i="2"/>
  <c r="Q529" i="2"/>
  <c r="Q219" i="2"/>
  <c r="Q649" i="2"/>
  <c r="Q994" i="2"/>
  <c r="Q523" i="2"/>
  <c r="Q41" i="2"/>
  <c r="Q322" i="2"/>
  <c r="Q565" i="2"/>
  <c r="Q109" i="2"/>
  <c r="Q593" i="2"/>
  <c r="Q419" i="2"/>
  <c r="Q178" i="2"/>
  <c r="Q582" i="2"/>
  <c r="Q126" i="2"/>
  <c r="Q499" i="2"/>
  <c r="Q556" i="2"/>
  <c r="Q319" i="2"/>
  <c r="Q51" i="2"/>
  <c r="Q511" i="2"/>
  <c r="Q480" i="2"/>
  <c r="Q176" i="2"/>
  <c r="Q768" i="2"/>
  <c r="Q534" i="2"/>
  <c r="Q518" i="2"/>
  <c r="Q361" i="2"/>
  <c r="Q75" i="2"/>
  <c r="Q304" i="2"/>
  <c r="Q303" i="2"/>
  <c r="Q278" i="2"/>
  <c r="Q575" i="2"/>
  <c r="Q1091" i="2"/>
  <c r="Q96" i="2"/>
  <c r="Q818" i="2"/>
  <c r="Q420" i="2"/>
  <c r="Q859" i="2"/>
  <c r="J48" i="1"/>
  <c r="I48" i="1"/>
  <c r="J166" i="1" l="1"/>
  <c r="J167" i="1" s="1"/>
  <c r="E1124" i="2" l="1"/>
  <c r="J1124" i="2" s="1"/>
  <c r="E1127" i="2"/>
  <c r="J1127" i="2" s="1"/>
  <c r="B249" i="2" l="1"/>
  <c r="C1124" i="2"/>
  <c r="E1092" i="2"/>
  <c r="J1092" i="2" s="1"/>
  <c r="E1060" i="2"/>
  <c r="J1060" i="2" s="1"/>
  <c r="E1028" i="2"/>
  <c r="J1028" i="2" s="1"/>
  <c r="E996" i="2"/>
  <c r="J996" i="2" s="1"/>
  <c r="E964" i="2"/>
  <c r="J964" i="2" s="1"/>
  <c r="E932" i="2"/>
  <c r="J932" i="2" s="1"/>
  <c r="E900" i="2"/>
  <c r="J900" i="2" s="1"/>
  <c r="E868" i="2"/>
  <c r="J868" i="2" s="1"/>
  <c r="E836" i="2"/>
  <c r="J836" i="2" s="1"/>
  <c r="E804" i="2"/>
  <c r="J804" i="2" s="1"/>
  <c r="C968" i="2"/>
  <c r="C823" i="2"/>
  <c r="B62" i="2"/>
  <c r="F1113" i="2"/>
  <c r="E1082" i="2"/>
  <c r="J1082" i="2" s="1"/>
  <c r="E1050" i="2"/>
  <c r="J1050" i="2" s="1"/>
  <c r="E1018" i="2"/>
  <c r="J1018" i="2" s="1"/>
  <c r="E986" i="2"/>
  <c r="J986" i="2" s="1"/>
  <c r="E954" i="2"/>
  <c r="J954" i="2" s="1"/>
  <c r="E922" i="2"/>
  <c r="J922" i="2" s="1"/>
  <c r="E890" i="2"/>
  <c r="J890" i="2" s="1"/>
  <c r="E858" i="2"/>
  <c r="J858" i="2" s="1"/>
  <c r="E826" i="2"/>
  <c r="J826" i="2" s="1"/>
  <c r="E794" i="2"/>
  <c r="J794" i="2" s="1"/>
  <c r="B969" i="2"/>
  <c r="B977" i="2"/>
  <c r="B1008" i="2"/>
  <c r="B728" i="2"/>
  <c r="B34" i="2"/>
  <c r="C629" i="2"/>
  <c r="C32" i="2"/>
  <c r="B52" i="2"/>
  <c r="B71" i="2"/>
  <c r="C78" i="2"/>
  <c r="B94" i="2"/>
  <c r="B105" i="2"/>
  <c r="B136" i="2"/>
  <c r="B164" i="2"/>
  <c r="B186" i="2"/>
  <c r="C204" i="2"/>
  <c r="C229" i="2"/>
  <c r="B238" i="2"/>
  <c r="B248" i="2"/>
  <c r="B260" i="2"/>
  <c r="B300" i="2"/>
  <c r="B318" i="2"/>
  <c r="C339" i="2"/>
  <c r="B345" i="2"/>
  <c r="B358" i="2"/>
  <c r="B376" i="2"/>
  <c r="C407" i="2"/>
  <c r="C493" i="2"/>
  <c r="C561" i="2"/>
  <c r="C580" i="2"/>
  <c r="C607" i="2"/>
  <c r="B617" i="2"/>
  <c r="C654" i="2"/>
  <c r="B667" i="2"/>
  <c r="C679" i="2"/>
  <c r="B689" i="2"/>
  <c r="C705" i="2"/>
  <c r="B712" i="2"/>
  <c r="C727" i="2"/>
  <c r="B745" i="2"/>
  <c r="C763" i="2"/>
  <c r="B771" i="2"/>
  <c r="C786" i="2"/>
  <c r="B792" i="2"/>
  <c r="C802" i="2"/>
  <c r="B818" i="2"/>
  <c r="C828" i="2"/>
  <c r="C834" i="2"/>
  <c r="C846" i="2"/>
  <c r="B856" i="2"/>
  <c r="C893" i="2"/>
  <c r="B900" i="2"/>
  <c r="C921" i="2"/>
  <c r="B927" i="2"/>
  <c r="C952" i="2"/>
  <c r="B958" i="2"/>
  <c r="B981" i="2"/>
  <c r="C987" i="2"/>
  <c r="B1010" i="2"/>
  <c r="C1017" i="2"/>
  <c r="C1027" i="2"/>
  <c r="C1041" i="2"/>
  <c r="C1057" i="2"/>
  <c r="C1068" i="2"/>
  <c r="B1089" i="2"/>
  <c r="B303" i="2"/>
  <c r="B594" i="2"/>
  <c r="B152" i="2"/>
  <c r="C1105" i="2"/>
  <c r="B460" i="2"/>
  <c r="C448" i="2"/>
  <c r="C762" i="2"/>
  <c r="C59" i="2"/>
  <c r="B595" i="2"/>
  <c r="C178" i="2"/>
  <c r="C565" i="2"/>
  <c r="C432" i="2"/>
  <c r="C527" i="2"/>
  <c r="B761" i="2"/>
  <c r="C261" i="2"/>
  <c r="C843" i="2"/>
  <c r="B273" i="2"/>
  <c r="C402" i="2"/>
  <c r="C510" i="2"/>
  <c r="C435" i="2"/>
  <c r="C429" i="2"/>
  <c r="B447" i="2"/>
  <c r="B434" i="2"/>
  <c r="B656" i="2"/>
  <c r="C436" i="2"/>
  <c r="E38" i="2"/>
  <c r="J38" i="2" s="1"/>
  <c r="E70" i="2"/>
  <c r="J70" i="2" s="1"/>
  <c r="E102" i="2"/>
  <c r="J102" i="2" s="1"/>
  <c r="E134" i="2"/>
  <c r="J134" i="2" s="1"/>
  <c r="E166" i="2"/>
  <c r="J166" i="2" s="1"/>
  <c r="E198" i="2"/>
  <c r="J198" i="2" s="1"/>
  <c r="E230" i="2"/>
  <c r="J230" i="2" s="1"/>
  <c r="E262" i="2"/>
  <c r="J262" i="2" s="1"/>
  <c r="E294" i="2"/>
  <c r="J294" i="2" s="1"/>
  <c r="E326" i="2"/>
  <c r="J326" i="2" s="1"/>
  <c r="E358" i="2"/>
  <c r="J358" i="2" s="1"/>
  <c r="F389" i="2"/>
  <c r="F421" i="2"/>
  <c r="F453" i="2"/>
  <c r="F46" i="2"/>
  <c r="F78" i="2"/>
  <c r="F110" i="2"/>
  <c r="F142" i="2"/>
  <c r="F174" i="2"/>
  <c r="F206" i="2"/>
  <c r="F238" i="2"/>
  <c r="F270" i="2"/>
  <c r="F302" i="2"/>
  <c r="F334" i="2"/>
  <c r="E366" i="2"/>
  <c r="J366" i="2" s="1"/>
  <c r="E398" i="2"/>
  <c r="J398" i="2" s="1"/>
  <c r="E430" i="2"/>
  <c r="J430" i="2" s="1"/>
  <c r="F461" i="2"/>
  <c r="F493" i="2"/>
  <c r="F525" i="2"/>
  <c r="F557" i="2"/>
  <c r="F589" i="2"/>
  <c r="F621" i="2"/>
  <c r="F653" i="2"/>
  <c r="F685" i="2"/>
  <c r="F717" i="2"/>
  <c r="F749" i="2"/>
  <c r="F781" i="2"/>
  <c r="F813" i="2"/>
  <c r="F845" i="2"/>
  <c r="F877" i="2"/>
  <c r="F909" i="2"/>
  <c r="F941" i="2"/>
  <c r="F973" i="2"/>
  <c r="F1005" i="2"/>
  <c r="F1037" i="2"/>
  <c r="F1069" i="2"/>
  <c r="E1101" i="2"/>
  <c r="J1101" i="2" s="1"/>
  <c r="E1135" i="2"/>
  <c r="J1135" i="2" s="1"/>
  <c r="E484" i="2"/>
  <c r="J484" i="2" s="1"/>
  <c r="E516" i="2"/>
  <c r="J516" i="2" s="1"/>
  <c r="E548" i="2"/>
  <c r="J548" i="2" s="1"/>
  <c r="E580" i="2"/>
  <c r="J580" i="2" s="1"/>
  <c r="E612" i="2"/>
  <c r="J612" i="2" s="1"/>
  <c r="E644" i="2"/>
  <c r="J644" i="2" s="1"/>
  <c r="E676" i="2"/>
  <c r="J676" i="2" s="1"/>
  <c r="E708" i="2"/>
  <c r="J708" i="2" s="1"/>
  <c r="E740" i="2"/>
  <c r="J740" i="2" s="1"/>
  <c r="E772" i="2"/>
  <c r="J772" i="2" s="1"/>
  <c r="E821" i="2"/>
  <c r="J821" i="2" s="1"/>
  <c r="B1091" i="2"/>
  <c r="B944" i="2"/>
  <c r="C938" i="2"/>
  <c r="B1077" i="2"/>
  <c r="C451" i="2"/>
  <c r="B158" i="2"/>
  <c r="C808" i="2"/>
  <c r="B585" i="2"/>
  <c r="C757" i="2"/>
  <c r="B735" i="2"/>
  <c r="C96" i="2"/>
  <c r="C684" i="2"/>
  <c r="B646" i="2"/>
  <c r="B613" i="2"/>
  <c r="C268" i="2"/>
  <c r="C569" i="2"/>
  <c r="C994" i="2"/>
  <c r="C508" i="2"/>
  <c r="B875" i="2"/>
  <c r="B860" i="2"/>
  <c r="C149" i="2"/>
  <c r="B1069" i="2"/>
  <c r="C632" i="2"/>
  <c r="C612" i="2"/>
  <c r="C1120" i="2"/>
  <c r="B1119" i="2"/>
  <c r="B554" i="2"/>
  <c r="C199" i="2"/>
  <c r="C775" i="2"/>
  <c r="C43" i="2"/>
  <c r="B575" i="2"/>
  <c r="B590" i="2"/>
  <c r="B456" i="2"/>
  <c r="C365" i="2"/>
  <c r="C228" i="2"/>
  <c r="B528" i="2"/>
  <c r="C478" i="2"/>
  <c r="C647" i="2"/>
  <c r="C45" i="2"/>
  <c r="C588" i="2"/>
  <c r="C974" i="2"/>
  <c r="C223" i="2"/>
  <c r="B908" i="2"/>
  <c r="B412" i="2"/>
  <c r="B26" i="2"/>
  <c r="C558" i="2"/>
  <c r="B550" i="2"/>
  <c r="C574" i="2"/>
  <c r="C1129" i="2"/>
  <c r="E53" i="2"/>
  <c r="J53" i="2" s="1"/>
  <c r="E85" i="2"/>
  <c r="J85" i="2" s="1"/>
  <c r="E117" i="2"/>
  <c r="J117" i="2" s="1"/>
  <c r="E149" i="2"/>
  <c r="J149" i="2" s="1"/>
  <c r="E181" i="2"/>
  <c r="J181" i="2" s="1"/>
  <c r="E213" i="2"/>
  <c r="J213" i="2" s="1"/>
  <c r="E245" i="2"/>
  <c r="J245" i="2" s="1"/>
  <c r="E277" i="2"/>
  <c r="J277" i="2" s="1"/>
  <c r="E309" i="2"/>
  <c r="J309" i="2" s="1"/>
  <c r="E341" i="2"/>
  <c r="J341" i="2" s="1"/>
  <c r="F372" i="2"/>
  <c r="F404" i="2"/>
  <c r="F436" i="2"/>
  <c r="F31" i="2"/>
  <c r="F63" i="2"/>
  <c r="F95" i="2"/>
  <c r="F127" i="2"/>
  <c r="F159" i="2"/>
  <c r="F191" i="2"/>
  <c r="F223" i="2"/>
  <c r="F255" i="2"/>
  <c r="F287" i="2"/>
  <c r="F319" i="2"/>
  <c r="F351" i="2"/>
  <c r="E383" i="2"/>
  <c r="J383" i="2" s="1"/>
  <c r="E415" i="2"/>
  <c r="J415" i="2" s="1"/>
  <c r="E447" i="2"/>
  <c r="J447" i="2" s="1"/>
  <c r="F478" i="2"/>
  <c r="F510" i="2"/>
  <c r="F542" i="2"/>
  <c r="F574" i="2"/>
  <c r="F606" i="2"/>
  <c r="F638" i="2"/>
  <c r="F670" i="2"/>
  <c r="F702" i="2"/>
  <c r="F734" i="2"/>
  <c r="F766" i="2"/>
  <c r="F798" i="2"/>
  <c r="F830" i="2"/>
  <c r="F862" i="2"/>
  <c r="F894" i="2"/>
  <c r="F926" i="2"/>
  <c r="F958" i="2"/>
  <c r="F990" i="2"/>
  <c r="F1022" i="2"/>
  <c r="F1054" i="2"/>
  <c r="F1086" i="2"/>
  <c r="E1118" i="2"/>
  <c r="J1118" i="2" s="1"/>
  <c r="E469" i="2"/>
  <c r="J469" i="2" s="1"/>
  <c r="E501" i="2"/>
  <c r="J501" i="2" s="1"/>
  <c r="E533" i="2"/>
  <c r="J533" i="2" s="1"/>
  <c r="E565" i="2"/>
  <c r="J565" i="2" s="1"/>
  <c r="E597" i="2"/>
  <c r="J597" i="2" s="1"/>
  <c r="E629" i="2"/>
  <c r="J629" i="2" s="1"/>
  <c r="E661" i="2"/>
  <c r="J661" i="2" s="1"/>
  <c r="E693" i="2"/>
  <c r="J693" i="2" s="1"/>
  <c r="E725" i="2"/>
  <c r="J725" i="2" s="1"/>
  <c r="E757" i="2"/>
  <c r="J757" i="2" s="1"/>
  <c r="E791" i="2"/>
  <c r="J791" i="2" s="1"/>
  <c r="E845" i="2"/>
  <c r="J845" i="2" s="1"/>
  <c r="E877" i="2"/>
  <c r="J877" i="2" s="1"/>
  <c r="E909" i="2"/>
  <c r="J909" i="2" s="1"/>
  <c r="E941" i="2"/>
  <c r="J941" i="2" s="1"/>
  <c r="E973" i="2"/>
  <c r="J973" i="2" s="1"/>
  <c r="E1005" i="2"/>
  <c r="J1005" i="2" s="1"/>
  <c r="E1037" i="2"/>
  <c r="J1037" i="2" s="1"/>
  <c r="E1069" i="2"/>
  <c r="J1069" i="2" s="1"/>
  <c r="F1100" i="2"/>
  <c r="F1134" i="2"/>
  <c r="B1032" i="2"/>
  <c r="B1102" i="2"/>
  <c r="C48" i="2"/>
  <c r="B109" i="2"/>
  <c r="C285" i="2"/>
  <c r="B910" i="2"/>
  <c r="B267" i="2"/>
  <c r="B496" i="2"/>
  <c r="C472" i="2"/>
  <c r="C120" i="2"/>
  <c r="C153" i="2"/>
  <c r="B883" i="2"/>
  <c r="B553" i="2"/>
  <c r="B518" i="2"/>
  <c r="B188" i="2"/>
  <c r="C761" i="2"/>
  <c r="C412" i="2"/>
  <c r="B442" i="2"/>
  <c r="B592" i="2"/>
  <c r="C191" i="2"/>
  <c r="C884" i="2"/>
  <c r="B181" i="2"/>
  <c r="C372" i="2"/>
  <c r="E28" i="2"/>
  <c r="J28" i="2" s="1"/>
  <c r="E60" i="2"/>
  <c r="J60" i="2" s="1"/>
  <c r="E92" i="2"/>
  <c r="J92" i="2" s="1"/>
  <c r="E124" i="2"/>
  <c r="J124" i="2" s="1"/>
  <c r="E156" i="2"/>
  <c r="J156" i="2" s="1"/>
  <c r="E188" i="2"/>
  <c r="J188" i="2" s="1"/>
  <c r="E220" i="2"/>
  <c r="J220" i="2" s="1"/>
  <c r="E252" i="2"/>
  <c r="J252" i="2" s="1"/>
  <c r="E284" i="2"/>
  <c r="J284" i="2" s="1"/>
  <c r="E316" i="2"/>
  <c r="J316" i="2" s="1"/>
  <c r="E348" i="2"/>
  <c r="J348" i="2" s="1"/>
  <c r="F379" i="2"/>
  <c r="F411" i="2"/>
  <c r="F443" i="2"/>
  <c r="F44" i="2"/>
  <c r="F76" i="2"/>
  <c r="F108" i="2"/>
  <c r="F140" i="2"/>
  <c r="F172" i="2"/>
  <c r="F204" i="2"/>
  <c r="F236" i="2"/>
  <c r="F268" i="2"/>
  <c r="F300" i="2"/>
  <c r="F332" i="2"/>
  <c r="F364" i="2"/>
  <c r="E396" i="2"/>
  <c r="J396" i="2" s="1"/>
  <c r="E428" i="2"/>
  <c r="J428" i="2" s="1"/>
  <c r="F459" i="2"/>
  <c r="F491" i="2"/>
  <c r="F523" i="2"/>
  <c r="F555" i="2"/>
  <c r="F587" i="2"/>
  <c r="F619" i="2"/>
  <c r="F651" i="2"/>
  <c r="F683" i="2"/>
  <c r="F715" i="2"/>
  <c r="F747" i="2"/>
  <c r="F779" i="2"/>
  <c r="F811" i="2"/>
  <c r="F843" i="2"/>
  <c r="F875" i="2"/>
  <c r="F907" i="2"/>
  <c r="F939" i="2"/>
  <c r="F971" i="2"/>
  <c r="F1003" i="2"/>
  <c r="F1035" i="2"/>
  <c r="F1067" i="2"/>
  <c r="E1099" i="2"/>
  <c r="J1099" i="2" s="1"/>
  <c r="E1133" i="2"/>
  <c r="J1133" i="2" s="1"/>
  <c r="E482" i="2"/>
  <c r="J482" i="2" s="1"/>
  <c r="E514" i="2"/>
  <c r="J514" i="2" s="1"/>
  <c r="E546" i="2"/>
  <c r="J546" i="2" s="1"/>
  <c r="E578" i="2"/>
  <c r="J578" i="2" s="1"/>
  <c r="E610" i="2"/>
  <c r="J610" i="2" s="1"/>
  <c r="E642" i="2"/>
  <c r="J642" i="2" s="1"/>
  <c r="E674" i="2"/>
  <c r="J674" i="2" s="1"/>
  <c r="E706" i="2"/>
  <c r="J706" i="2" s="1"/>
  <c r="E738" i="2"/>
  <c r="J738" i="2" s="1"/>
  <c r="E770" i="2"/>
  <c r="J770" i="2" s="1"/>
  <c r="E817" i="2"/>
  <c r="J817" i="2" s="1"/>
  <c r="B1092" i="2"/>
  <c r="B962" i="2"/>
  <c r="C939" i="2"/>
  <c r="C452" i="2"/>
  <c r="C857" i="2"/>
  <c r="B810" i="2"/>
  <c r="B760" i="2"/>
  <c r="C741" i="2"/>
  <c r="B719" i="2"/>
  <c r="C698" i="2"/>
  <c r="C53" i="2"/>
  <c r="C1044" i="2"/>
  <c r="C197" i="2"/>
  <c r="B1063" i="2"/>
  <c r="C997" i="2"/>
  <c r="C278" i="2"/>
  <c r="B477" i="2"/>
  <c r="C861" i="2"/>
  <c r="C154" i="2"/>
  <c r="C1071" i="2"/>
  <c r="C69" i="2"/>
  <c r="C624" i="2"/>
  <c r="B1138" i="2"/>
  <c r="B1115" i="2"/>
  <c r="B1131" i="2"/>
  <c r="B598" i="2"/>
  <c r="B392" i="2"/>
  <c r="F1136" i="2"/>
  <c r="F1102" i="2"/>
  <c r="E1071" i="2"/>
  <c r="J1071" i="2" s="1"/>
  <c r="E1039" i="2"/>
  <c r="J1039" i="2" s="1"/>
  <c r="E1007" i="2"/>
  <c r="J1007" i="2" s="1"/>
  <c r="E975" i="2"/>
  <c r="J975" i="2" s="1"/>
  <c r="E943" i="2"/>
  <c r="J943" i="2" s="1"/>
  <c r="E911" i="2"/>
  <c r="J911" i="2" s="1"/>
  <c r="E879" i="2"/>
  <c r="J879" i="2" s="1"/>
  <c r="E847" i="2"/>
  <c r="J847" i="2" s="1"/>
  <c r="E795" i="2"/>
  <c r="J795" i="2" s="1"/>
  <c r="E759" i="2"/>
  <c r="J759" i="2" s="1"/>
  <c r="E727" i="2"/>
  <c r="J727" i="2" s="1"/>
  <c r="E695" i="2"/>
  <c r="J695" i="2" s="1"/>
  <c r="E663" i="2"/>
  <c r="J663" i="2" s="1"/>
  <c r="E631" i="2"/>
  <c r="J631" i="2" s="1"/>
  <c r="E599" i="2"/>
  <c r="J599" i="2" s="1"/>
  <c r="E567" i="2"/>
  <c r="J567" i="2" s="1"/>
  <c r="E535" i="2"/>
  <c r="J535" i="2" s="1"/>
  <c r="E503" i="2"/>
  <c r="J503" i="2" s="1"/>
  <c r="E471" i="2"/>
  <c r="J471" i="2" s="1"/>
  <c r="E1120" i="2"/>
  <c r="J1120" i="2" s="1"/>
  <c r="F1088" i="2"/>
  <c r="F1056" i="2"/>
  <c r="F1024" i="2"/>
  <c r="F992" i="2"/>
  <c r="F960" i="2"/>
  <c r="F928" i="2"/>
  <c r="F896" i="2"/>
  <c r="F864" i="2"/>
  <c r="F832" i="2"/>
  <c r="F800" i="2"/>
  <c r="F768" i="2"/>
  <c r="F736" i="2"/>
  <c r="F704" i="2"/>
  <c r="F672" i="2"/>
  <c r="F640" i="2"/>
  <c r="F608" i="2"/>
  <c r="F576" i="2"/>
  <c r="F544" i="2"/>
  <c r="F512" i="2"/>
  <c r="F480" i="2"/>
  <c r="E449" i="2"/>
  <c r="J449" i="2" s="1"/>
  <c r="E417" i="2"/>
  <c r="J417" i="2" s="1"/>
  <c r="E385" i="2"/>
  <c r="J385" i="2" s="1"/>
  <c r="F353" i="2"/>
  <c r="F321" i="2"/>
  <c r="F289" i="2"/>
  <c r="F257" i="2"/>
  <c r="F225" i="2"/>
  <c r="F193" i="2"/>
  <c r="F161" i="2"/>
  <c r="F129" i="2"/>
  <c r="F97" i="2"/>
  <c r="F65" i="2"/>
  <c r="F33" i="2"/>
  <c r="F442" i="2"/>
  <c r="F410" i="2"/>
  <c r="F378" i="2"/>
  <c r="E347" i="2"/>
  <c r="J347" i="2" s="1"/>
  <c r="E315" i="2"/>
  <c r="J315" i="2" s="1"/>
  <c r="E283" i="2"/>
  <c r="J283" i="2" s="1"/>
  <c r="E251" i="2"/>
  <c r="J251" i="2" s="1"/>
  <c r="E219" i="2"/>
  <c r="J219" i="2" s="1"/>
  <c r="E187" i="2"/>
  <c r="J187" i="2" s="1"/>
  <c r="E155" i="2"/>
  <c r="J155" i="2" s="1"/>
  <c r="E123" i="2"/>
  <c r="J123" i="2" s="1"/>
  <c r="E91" i="2"/>
  <c r="J91" i="2" s="1"/>
  <c r="E59" i="2"/>
  <c r="J59" i="2" s="1"/>
  <c r="E27" i="2"/>
  <c r="J27" i="2" s="1"/>
  <c r="B907" i="2"/>
  <c r="B172" i="2"/>
  <c r="C467" i="2"/>
  <c r="B527" i="2"/>
  <c r="C870" i="2"/>
  <c r="C559" i="2"/>
  <c r="B435" i="2"/>
  <c r="C909" i="2"/>
  <c r="C267" i="2"/>
  <c r="C314" i="2"/>
  <c r="C869" i="2"/>
  <c r="C289" i="2"/>
  <c r="C431" i="2"/>
  <c r="B401" i="2"/>
  <c r="B488" i="2"/>
  <c r="B25" i="2"/>
  <c r="B463" i="2"/>
  <c r="B480" i="2"/>
  <c r="C168" i="2"/>
  <c r="B882" i="2"/>
  <c r="C269" i="2"/>
  <c r="B472" i="2"/>
  <c r="B1099" i="2"/>
  <c r="B677" i="2"/>
  <c r="C1062" i="2"/>
  <c r="B862" i="2"/>
  <c r="C892" i="2"/>
  <c r="B531" i="2"/>
  <c r="C295" i="2"/>
  <c r="B643" i="2"/>
  <c r="C694" i="2"/>
  <c r="C756" i="2"/>
  <c r="B804" i="2"/>
  <c r="B449" i="2"/>
  <c r="C1080" i="2"/>
  <c r="B966" i="2"/>
  <c r="E782" i="2"/>
  <c r="J782" i="2" s="1"/>
  <c r="E718" i="2"/>
  <c r="J718" i="2" s="1"/>
  <c r="E654" i="2"/>
  <c r="J654" i="2" s="1"/>
  <c r="E590" i="2"/>
  <c r="J590" i="2" s="1"/>
  <c r="E526" i="2"/>
  <c r="J526" i="2" s="1"/>
  <c r="E462" i="2"/>
  <c r="J462" i="2" s="1"/>
  <c r="F1079" i="2"/>
  <c r="F1015" i="2"/>
  <c r="F951" i="2"/>
  <c r="F887" i="2"/>
  <c r="F823" i="2"/>
  <c r="F759" i="2"/>
  <c r="F695" i="2"/>
  <c r="F631" i="2"/>
  <c r="F567" i="2"/>
  <c r="F503" i="2"/>
  <c r="E440" i="2"/>
  <c r="J440" i="2" s="1"/>
  <c r="E376" i="2"/>
  <c r="J376" i="2" s="1"/>
  <c r="F312" i="2"/>
  <c r="F248" i="2"/>
  <c r="F184" i="2"/>
  <c r="F120" i="2"/>
  <c r="F56" i="2"/>
  <c r="F439" i="2"/>
  <c r="F375" i="2"/>
  <c r="E312" i="2"/>
  <c r="J312" i="2" s="1"/>
  <c r="E248" i="2"/>
  <c r="J248" i="2" s="1"/>
  <c r="E184" i="2"/>
  <c r="J184" i="2" s="1"/>
  <c r="E120" i="2"/>
  <c r="J120" i="2" s="1"/>
  <c r="E56" i="2"/>
  <c r="J56" i="2" s="1"/>
  <c r="C420" i="2"/>
  <c r="B872" i="2"/>
  <c r="C446" i="2"/>
  <c r="B974" i="2"/>
  <c r="C107" i="2"/>
  <c r="C496" i="2"/>
  <c r="C1065" i="2"/>
  <c r="C118" i="2"/>
  <c r="C44" i="2"/>
  <c r="C564" i="2"/>
  <c r="B1034" i="2"/>
  <c r="B1113" i="2"/>
  <c r="F1130" i="2"/>
  <c r="E1065" i="2"/>
  <c r="J1065" i="2" s="1"/>
  <c r="E1001" i="2"/>
  <c r="J1001" i="2" s="1"/>
  <c r="E937" i="2"/>
  <c r="J937" i="2" s="1"/>
  <c r="E873" i="2"/>
  <c r="J873" i="2" s="1"/>
  <c r="E785" i="2"/>
  <c r="J785" i="2" s="1"/>
  <c r="E721" i="2"/>
  <c r="J721" i="2" s="1"/>
  <c r="E657" i="2"/>
  <c r="J657" i="2" s="1"/>
  <c r="E593" i="2"/>
  <c r="J593" i="2" s="1"/>
  <c r="E529" i="2"/>
  <c r="J529" i="2" s="1"/>
  <c r="E465" i="2"/>
  <c r="J465" i="2" s="1"/>
  <c r="F1082" i="2"/>
  <c r="F1018" i="2"/>
  <c r="F954" i="2"/>
  <c r="F890" i="2"/>
  <c r="F826" i="2"/>
  <c r="F762" i="2"/>
  <c r="F698" i="2"/>
  <c r="F634" i="2"/>
  <c r="F570" i="2"/>
  <c r="F506" i="2"/>
  <c r="E443" i="2"/>
  <c r="J443" i="2" s="1"/>
  <c r="E379" i="2"/>
  <c r="J379" i="2" s="1"/>
  <c r="F315" i="2"/>
  <c r="F251" i="2"/>
  <c r="F187" i="2"/>
  <c r="F123" i="2"/>
  <c r="F59" i="2"/>
  <c r="F432" i="2"/>
  <c r="F368" i="2"/>
  <c r="E305" i="2"/>
  <c r="J305" i="2" s="1"/>
  <c r="E241" i="2"/>
  <c r="J241" i="2" s="1"/>
  <c r="E177" i="2"/>
  <c r="J177" i="2" s="1"/>
  <c r="E113" i="2"/>
  <c r="J113" i="2" s="1"/>
  <c r="E49" i="2"/>
  <c r="J49" i="2" s="1"/>
  <c r="C662" i="2"/>
  <c r="C650" i="2"/>
  <c r="C517" i="2"/>
  <c r="B322" i="2"/>
  <c r="C129" i="2"/>
  <c r="C512" i="2"/>
  <c r="C495" i="2"/>
  <c r="C98" i="2"/>
  <c r="B120" i="2"/>
  <c r="B179" i="2"/>
  <c r="C315" i="2"/>
  <c r="C216" i="2"/>
  <c r="B1134" i="2"/>
  <c r="C676" i="2"/>
  <c r="B139" i="2"/>
  <c r="C409" i="2"/>
  <c r="C280" i="2"/>
  <c r="C516" i="2"/>
  <c r="C1037" i="2"/>
  <c r="B1049" i="2"/>
  <c r="B733" i="2"/>
  <c r="C754" i="2"/>
  <c r="B849" i="2"/>
  <c r="B445" i="2"/>
  <c r="B942" i="2"/>
  <c r="B965" i="2"/>
  <c r="E784" i="2"/>
  <c r="J784" i="2" s="1"/>
  <c r="E720" i="2"/>
  <c r="J720" i="2" s="1"/>
  <c r="E656" i="2"/>
  <c r="J656" i="2" s="1"/>
  <c r="E592" i="2"/>
  <c r="J592" i="2" s="1"/>
  <c r="E528" i="2"/>
  <c r="J528" i="2" s="1"/>
  <c r="E464" i="2"/>
  <c r="J464" i="2" s="1"/>
  <c r="F1081" i="2"/>
  <c r="F1017" i="2"/>
  <c r="F953" i="2"/>
  <c r="F889" i="2"/>
  <c r="F825" i="2"/>
  <c r="F761" i="2"/>
  <c r="F697" i="2"/>
  <c r="F633" i="2"/>
  <c r="F569" i="2"/>
  <c r="F505" i="2"/>
  <c r="E442" i="2"/>
  <c r="J442" i="2" s="1"/>
  <c r="E378" i="2"/>
  <c r="J378" i="2" s="1"/>
  <c r="F314" i="2"/>
  <c r="F250" i="2"/>
  <c r="F186" i="2"/>
  <c r="F122" i="2"/>
  <c r="F58" i="2"/>
  <c r="F433" i="2"/>
  <c r="F369" i="2"/>
  <c r="E306" i="2"/>
  <c r="J306" i="2" s="1"/>
  <c r="E242" i="2"/>
  <c r="J242" i="2" s="1"/>
  <c r="E178" i="2"/>
  <c r="J178" i="2" s="1"/>
  <c r="E114" i="2"/>
  <c r="J114" i="2" s="1"/>
  <c r="E50" i="2"/>
  <c r="J50" i="2" s="1"/>
  <c r="C1126" i="2"/>
  <c r="B27" i="2"/>
  <c r="C537" i="2"/>
  <c r="C382" i="2"/>
  <c r="B160" i="2"/>
  <c r="C524" i="2"/>
  <c r="B313" i="2"/>
  <c r="B182" i="2"/>
  <c r="B119" i="2"/>
  <c r="C143" i="2"/>
  <c r="C224" i="2"/>
  <c r="C525" i="2"/>
  <c r="B605" i="2"/>
  <c r="B334" i="2"/>
  <c r="C1059" i="2"/>
  <c r="C1045" i="2"/>
  <c r="B1013" i="2"/>
  <c r="C989" i="2"/>
  <c r="B954" i="2"/>
  <c r="B929" i="2"/>
  <c r="B896" i="2"/>
  <c r="B877" i="2"/>
  <c r="C830" i="2"/>
  <c r="B821" i="2"/>
  <c r="B788" i="2"/>
  <c r="B773" i="2"/>
  <c r="B730" i="2"/>
  <c r="B714" i="2"/>
  <c r="B681" i="2"/>
  <c r="C669" i="2"/>
  <c r="B609" i="2"/>
  <c r="B583" i="2"/>
  <c r="B443" i="2"/>
  <c r="B381" i="2"/>
  <c r="C341" i="2"/>
  <c r="C320" i="2"/>
  <c r="C252" i="2"/>
  <c r="C240" i="2"/>
  <c r="C190" i="2"/>
  <c r="C166" i="2"/>
  <c r="C101" i="2"/>
  <c r="C80" i="2"/>
  <c r="C35" i="2"/>
  <c r="B634" i="2"/>
  <c r="C1098" i="2"/>
  <c r="B272" i="2"/>
  <c r="E846" i="2"/>
  <c r="J846" i="2" s="1"/>
  <c r="E910" i="2"/>
  <c r="J910" i="2" s="1"/>
  <c r="E974" i="2"/>
  <c r="J974" i="2" s="1"/>
  <c r="E1038" i="2"/>
  <c r="J1038" i="2" s="1"/>
  <c r="F1101" i="2"/>
  <c r="E808" i="2"/>
  <c r="J808" i="2" s="1"/>
  <c r="E872" i="2"/>
  <c r="J872" i="2" s="1"/>
  <c r="E936" i="2"/>
  <c r="J936" i="2" s="1"/>
  <c r="E1000" i="2"/>
  <c r="J1000" i="2" s="1"/>
  <c r="E1064" i="2"/>
  <c r="J1064" i="2" s="1"/>
  <c r="F1129" i="2"/>
  <c r="B973" i="2"/>
  <c r="B367" i="2"/>
  <c r="F1122" i="2"/>
  <c r="K1122" i="2" s="1"/>
  <c r="E1091" i="2"/>
  <c r="J1091" i="2" s="1"/>
  <c r="E1059" i="2"/>
  <c r="J1059" i="2" s="1"/>
  <c r="E1027" i="2"/>
  <c r="J1027" i="2" s="1"/>
  <c r="E995" i="2"/>
  <c r="J995" i="2" s="1"/>
  <c r="E963" i="2"/>
  <c r="J963" i="2" s="1"/>
  <c r="E931" i="2"/>
  <c r="J931" i="2" s="1"/>
  <c r="E899" i="2"/>
  <c r="J899" i="2" s="1"/>
  <c r="E867" i="2"/>
  <c r="J867" i="2" s="1"/>
  <c r="E835" i="2"/>
  <c r="J835" i="2" s="1"/>
  <c r="E779" i="2"/>
  <c r="J779" i="2" s="1"/>
  <c r="E747" i="2"/>
  <c r="J747" i="2" s="1"/>
  <c r="E715" i="2"/>
  <c r="J715" i="2" s="1"/>
  <c r="E683" i="2"/>
  <c r="J683" i="2" s="1"/>
  <c r="E651" i="2"/>
  <c r="J651" i="2" s="1"/>
  <c r="E619" i="2"/>
  <c r="J619" i="2" s="1"/>
  <c r="E587" i="2"/>
  <c r="J587" i="2" s="1"/>
  <c r="E555" i="2"/>
  <c r="J555" i="2" s="1"/>
  <c r="E523" i="2"/>
  <c r="J523" i="2" s="1"/>
  <c r="E491" i="2"/>
  <c r="J491" i="2" s="1"/>
  <c r="F1142" i="2"/>
  <c r="E1108" i="2"/>
  <c r="J1108" i="2" s="1"/>
  <c r="F1076" i="2"/>
  <c r="F1044" i="2"/>
  <c r="F1012" i="2"/>
  <c r="F980" i="2"/>
  <c r="F948" i="2"/>
  <c r="F916" i="2"/>
  <c r="F884" i="2"/>
  <c r="F852" i="2"/>
  <c r="F820" i="2"/>
  <c r="F788" i="2"/>
  <c r="F756" i="2"/>
  <c r="F724" i="2"/>
  <c r="F692" i="2"/>
  <c r="F660" i="2"/>
  <c r="F628" i="2"/>
  <c r="F596" i="2"/>
  <c r="F564" i="2"/>
  <c r="F532" i="2"/>
  <c r="F500" i="2"/>
  <c r="F468" i="2"/>
  <c r="E437" i="2"/>
  <c r="J437" i="2" s="1"/>
  <c r="E405" i="2"/>
  <c r="J405" i="2" s="1"/>
  <c r="E373" i="2"/>
  <c r="J373" i="2" s="1"/>
  <c r="F341" i="2"/>
  <c r="F309" i="2"/>
  <c r="F277" i="2"/>
  <c r="F245" i="2"/>
  <c r="F213" i="2"/>
  <c r="F181" i="2"/>
  <c r="F149" i="2"/>
  <c r="F117" i="2"/>
  <c r="F85" i="2"/>
  <c r="F53" i="2"/>
  <c r="F446" i="2"/>
  <c r="F414" i="2"/>
  <c r="F382" i="2"/>
  <c r="E351" i="2"/>
  <c r="J351" i="2" s="1"/>
  <c r="E319" i="2"/>
  <c r="J319" i="2" s="1"/>
  <c r="E287" i="2"/>
  <c r="J287" i="2" s="1"/>
  <c r="E255" i="2"/>
  <c r="J255" i="2" s="1"/>
  <c r="E223" i="2"/>
  <c r="J223" i="2" s="1"/>
  <c r="E191" i="2"/>
  <c r="J191" i="2" s="1"/>
  <c r="E159" i="2"/>
  <c r="J159" i="2" s="1"/>
  <c r="E127" i="2"/>
  <c r="J127" i="2" s="1"/>
  <c r="E95" i="2"/>
  <c r="J95" i="2" s="1"/>
  <c r="E63" i="2"/>
  <c r="J63" i="2" s="1"/>
  <c r="E31" i="2"/>
  <c r="J31" i="2" s="1"/>
  <c r="B411" i="2"/>
  <c r="B301" i="2"/>
  <c r="B864" i="2"/>
  <c r="B274" i="2"/>
  <c r="C1066" i="2"/>
  <c r="C560" i="2"/>
  <c r="C912" i="2"/>
  <c r="C179" i="2"/>
  <c r="B478" i="2"/>
  <c r="B545" i="2"/>
  <c r="B905" i="2"/>
  <c r="C575" i="2"/>
  <c r="C440" i="2"/>
  <c r="B889" i="2"/>
  <c r="C202" i="2"/>
  <c r="B501" i="2"/>
  <c r="B564" i="2"/>
  <c r="C459" i="2"/>
  <c r="C132" i="2"/>
  <c r="B369" i="2"/>
  <c r="B777" i="2"/>
  <c r="C1131" i="2"/>
  <c r="C1138" i="2"/>
  <c r="C631" i="2"/>
  <c r="B154" i="2"/>
  <c r="B874" i="2"/>
  <c r="B997" i="2"/>
  <c r="C333" i="2"/>
  <c r="B1044" i="2"/>
  <c r="B683" i="2"/>
  <c r="B741" i="2"/>
  <c r="C780" i="2"/>
  <c r="B857" i="2"/>
  <c r="B1075" i="2"/>
  <c r="C962" i="2"/>
  <c r="E825" i="2"/>
  <c r="J825" i="2" s="1"/>
  <c r="E742" i="2"/>
  <c r="J742" i="2" s="1"/>
  <c r="E678" i="2"/>
  <c r="J678" i="2" s="1"/>
  <c r="E614" i="2"/>
  <c r="J614" i="2" s="1"/>
  <c r="E550" i="2"/>
  <c r="J550" i="2" s="1"/>
  <c r="E486" i="2"/>
  <c r="J486" i="2" s="1"/>
  <c r="E1103" i="2"/>
  <c r="J1103" i="2" s="1"/>
  <c r="F1039" i="2"/>
  <c r="F975" i="2"/>
  <c r="F911" i="2"/>
  <c r="F847" i="2"/>
  <c r="F783" i="2"/>
  <c r="F719" i="2"/>
  <c r="F655" i="2"/>
  <c r="F591" i="2"/>
  <c r="F527" i="2"/>
  <c r="F463" i="2"/>
  <c r="E400" i="2"/>
  <c r="J400" i="2" s="1"/>
  <c r="F336" i="2"/>
  <c r="F272" i="2"/>
  <c r="F208" i="2"/>
  <c r="F144" i="2"/>
  <c r="F80" i="2"/>
  <c r="F447" i="2"/>
  <c r="F383" i="2"/>
  <c r="E320" i="2"/>
  <c r="J320" i="2" s="1"/>
  <c r="E256" i="2"/>
  <c r="J256" i="2" s="1"/>
  <c r="F1115" i="2"/>
  <c r="E1084" i="2"/>
  <c r="J1084" i="2" s="1"/>
  <c r="E1052" i="2"/>
  <c r="J1052" i="2" s="1"/>
  <c r="E1020" i="2"/>
  <c r="J1020" i="2" s="1"/>
  <c r="E988" i="2"/>
  <c r="J988" i="2" s="1"/>
  <c r="E956" i="2"/>
  <c r="J956" i="2" s="1"/>
  <c r="E924" i="2"/>
  <c r="J924" i="2" s="1"/>
  <c r="E892" i="2"/>
  <c r="J892" i="2" s="1"/>
  <c r="E860" i="2"/>
  <c r="J860" i="2" s="1"/>
  <c r="E828" i="2"/>
  <c r="J828" i="2" s="1"/>
  <c r="E796" i="2"/>
  <c r="J796" i="2" s="1"/>
  <c r="F1139" i="2"/>
  <c r="F1105" i="2"/>
  <c r="E1074" i="2"/>
  <c r="J1074" i="2" s="1"/>
  <c r="E1042" i="2"/>
  <c r="J1042" i="2" s="1"/>
  <c r="E1010" i="2"/>
  <c r="J1010" i="2" s="1"/>
  <c r="E978" i="2"/>
  <c r="J978" i="2" s="1"/>
  <c r="E946" i="2"/>
  <c r="J946" i="2" s="1"/>
  <c r="E914" i="2"/>
  <c r="J914" i="2" s="1"/>
  <c r="E882" i="2"/>
  <c r="J882" i="2" s="1"/>
  <c r="E850" i="2"/>
  <c r="J850" i="2" s="1"/>
  <c r="E818" i="2"/>
  <c r="J818" i="2" s="1"/>
  <c r="B972" i="2"/>
  <c r="B294" i="2"/>
  <c r="B1098" i="2"/>
  <c r="B213" i="2"/>
  <c r="C336" i="2"/>
  <c r="C24" i="2"/>
  <c r="B35" i="2"/>
  <c r="C63" i="2"/>
  <c r="B73" i="2"/>
  <c r="C84" i="2"/>
  <c r="B101" i="2"/>
  <c r="C128" i="2"/>
  <c r="B142" i="2"/>
  <c r="C175" i="2"/>
  <c r="B190" i="2"/>
  <c r="C218" i="2"/>
  <c r="C232" i="2"/>
  <c r="C245" i="2"/>
  <c r="B252" i="2"/>
  <c r="C277" i="2"/>
  <c r="B308" i="2"/>
  <c r="B329" i="2"/>
  <c r="B341" i="2"/>
  <c r="B351" i="2"/>
  <c r="B360" i="2"/>
  <c r="B396" i="2"/>
  <c r="C443" i="2"/>
  <c r="B539" i="2"/>
  <c r="C568" i="2"/>
  <c r="B600" i="2"/>
  <c r="C609" i="2"/>
  <c r="C642" i="2"/>
  <c r="B663" i="2"/>
  <c r="C673" i="2"/>
  <c r="C681" i="2"/>
  <c r="B696" i="2"/>
  <c r="C707" i="2"/>
  <c r="B718" i="2"/>
  <c r="C730" i="2"/>
  <c r="B751" i="2"/>
  <c r="C765" i="2"/>
  <c r="B782" i="2"/>
  <c r="C788" i="2"/>
  <c r="B798" i="2"/>
  <c r="C812" i="2"/>
  <c r="C824" i="2"/>
  <c r="B830" i="2"/>
  <c r="B840" i="2"/>
  <c r="B852" i="2"/>
  <c r="B887" i="2"/>
  <c r="C896" i="2"/>
  <c r="B917" i="2"/>
  <c r="C923" i="2"/>
  <c r="B936" i="2"/>
  <c r="C954" i="2"/>
  <c r="B971" i="2"/>
  <c r="C983" i="2"/>
  <c r="B1003" i="2"/>
  <c r="C1013" i="2"/>
  <c r="C1023" i="2"/>
  <c r="B1030" i="2"/>
  <c r="C1051" i="2"/>
  <c r="B1059" i="2"/>
  <c r="C1085" i="2"/>
  <c r="C1097" i="2"/>
  <c r="C605" i="2"/>
  <c r="B1052" i="2"/>
  <c r="C1108" i="2"/>
  <c r="C1100" i="2"/>
  <c r="B323" i="2"/>
  <c r="C182" i="2"/>
  <c r="B326" i="2"/>
  <c r="B47" i="2"/>
  <c r="C419" i="2"/>
  <c r="C545" i="2"/>
  <c r="B491" i="2"/>
  <c r="C439" i="2"/>
  <c r="B462" i="2"/>
  <c r="C273" i="2"/>
  <c r="B1066" i="2"/>
  <c r="B440" i="2"/>
  <c r="C47" i="2"/>
  <c r="C584" i="2"/>
  <c r="B662" i="2"/>
  <c r="B216" i="2"/>
  <c r="B884" i="2"/>
  <c r="B427" i="2"/>
  <c r="B506" i="2"/>
  <c r="B704" i="2"/>
  <c r="B519" i="2"/>
  <c r="C427" i="2"/>
  <c r="B543" i="2"/>
  <c r="C638" i="2"/>
  <c r="B1123" i="2"/>
  <c r="E30" i="2"/>
  <c r="J30" i="2" s="1"/>
  <c r="E62" i="2"/>
  <c r="J62" i="2" s="1"/>
  <c r="E94" i="2"/>
  <c r="J94" i="2" s="1"/>
  <c r="E126" i="2"/>
  <c r="J126" i="2" s="1"/>
  <c r="E158" i="2"/>
  <c r="J158" i="2" s="1"/>
  <c r="E190" i="2"/>
  <c r="J190" i="2" s="1"/>
  <c r="E222" i="2"/>
  <c r="J222" i="2" s="1"/>
  <c r="E254" i="2"/>
  <c r="J254" i="2" s="1"/>
  <c r="E286" i="2"/>
  <c r="J286" i="2" s="1"/>
  <c r="E318" i="2"/>
  <c r="J318" i="2" s="1"/>
  <c r="E350" i="2"/>
  <c r="J350" i="2" s="1"/>
  <c r="F381" i="2"/>
  <c r="F413" i="2"/>
  <c r="F445" i="2"/>
  <c r="F38" i="2"/>
  <c r="F70" i="2"/>
  <c r="F102" i="2"/>
  <c r="F134" i="2"/>
  <c r="F166" i="2"/>
  <c r="F198" i="2"/>
  <c r="F230" i="2"/>
  <c r="F262" i="2"/>
  <c r="F294" i="2"/>
  <c r="F326" i="2"/>
  <c r="F358" i="2"/>
  <c r="E390" i="2"/>
  <c r="J390" i="2" s="1"/>
  <c r="E422" i="2"/>
  <c r="J422" i="2" s="1"/>
  <c r="E454" i="2"/>
  <c r="J454" i="2" s="1"/>
  <c r="F485" i="2"/>
  <c r="F517" i="2"/>
  <c r="F549" i="2"/>
  <c r="F581" i="2"/>
  <c r="F613" i="2"/>
  <c r="F645" i="2"/>
  <c r="F677" i="2"/>
  <c r="F709" i="2"/>
  <c r="F741" i="2"/>
  <c r="F773" i="2"/>
  <c r="F805" i="2"/>
  <c r="F837" i="2"/>
  <c r="F869" i="2"/>
  <c r="F901" i="2"/>
  <c r="F933" i="2"/>
  <c r="F965" i="2"/>
  <c r="F997" i="2"/>
  <c r="F1029" i="2"/>
  <c r="F1061" i="2"/>
  <c r="F1093" i="2"/>
  <c r="F1126" i="2"/>
  <c r="K1126" i="2" s="1"/>
  <c r="E476" i="2"/>
  <c r="J476" i="2" s="1"/>
  <c r="E508" i="2"/>
  <c r="J508" i="2" s="1"/>
  <c r="E540" i="2"/>
  <c r="J540" i="2" s="1"/>
  <c r="E572" i="2"/>
  <c r="J572" i="2" s="1"/>
  <c r="E604" i="2"/>
  <c r="J604" i="2" s="1"/>
  <c r="E636" i="2"/>
  <c r="J636" i="2" s="1"/>
  <c r="E668" i="2"/>
  <c r="J668" i="2" s="1"/>
  <c r="E700" i="2"/>
  <c r="J700" i="2" s="1"/>
  <c r="E732" i="2"/>
  <c r="J732" i="2" s="1"/>
  <c r="E764" i="2"/>
  <c r="J764" i="2" s="1"/>
  <c r="E805" i="2"/>
  <c r="J805" i="2" s="1"/>
  <c r="B1093" i="2"/>
  <c r="B963" i="2"/>
  <c r="B940" i="2"/>
  <c r="B1084" i="2"/>
  <c r="C454" i="2"/>
  <c r="C859" i="2"/>
  <c r="B814" i="2"/>
  <c r="C806" i="2"/>
  <c r="B112" i="2"/>
  <c r="C742" i="2"/>
  <c r="B731" i="2"/>
  <c r="B699" i="2"/>
  <c r="B1053" i="2"/>
  <c r="B1046" i="2"/>
  <c r="B976" i="2"/>
  <c r="C134" i="2"/>
  <c r="C327" i="2"/>
  <c r="B999" i="2"/>
  <c r="B231" i="2"/>
  <c r="C868" i="2"/>
  <c r="C163" i="2"/>
  <c r="C92" i="2"/>
  <c r="B625" i="2"/>
  <c r="B1110" i="2"/>
  <c r="C1118" i="2"/>
  <c r="B1132" i="2"/>
  <c r="B470" i="2"/>
  <c r="C362" i="2"/>
  <c r="B391" i="2"/>
  <c r="C383" i="2"/>
  <c r="C411" i="2"/>
  <c r="C225" i="2"/>
  <c r="B842" i="2"/>
  <c r="B317" i="2"/>
  <c r="B461" i="2"/>
  <c r="B43" i="2"/>
  <c r="B38" i="2"/>
  <c r="B563" i="2"/>
  <c r="B574" i="2"/>
  <c r="B202" i="2"/>
  <c r="B848" i="2"/>
  <c r="B419" i="2"/>
  <c r="B482" i="2"/>
  <c r="B652" i="2"/>
  <c r="C207" i="2"/>
  <c r="B975" i="2"/>
  <c r="C198" i="2"/>
  <c r="C193" i="2"/>
  <c r="C777" i="2"/>
  <c r="E29" i="2"/>
  <c r="J29" i="2" s="1"/>
  <c r="E61" i="2"/>
  <c r="J61" i="2" s="1"/>
  <c r="E93" i="2"/>
  <c r="J93" i="2" s="1"/>
  <c r="E125" i="2"/>
  <c r="J125" i="2" s="1"/>
  <c r="E157" i="2"/>
  <c r="J157" i="2" s="1"/>
  <c r="E189" i="2"/>
  <c r="J189" i="2" s="1"/>
  <c r="E221" i="2"/>
  <c r="J221" i="2" s="1"/>
  <c r="E253" i="2"/>
  <c r="J253" i="2" s="1"/>
  <c r="E285" i="2"/>
  <c r="J285" i="2" s="1"/>
  <c r="E317" i="2"/>
  <c r="J317" i="2" s="1"/>
  <c r="E349" i="2"/>
  <c r="J349" i="2" s="1"/>
  <c r="F380" i="2"/>
  <c r="F412" i="2"/>
  <c r="F444" i="2"/>
  <c r="F39" i="2"/>
  <c r="F71" i="2"/>
  <c r="F103" i="2"/>
  <c r="F135" i="2"/>
  <c r="F167" i="2"/>
  <c r="F199" i="2"/>
  <c r="F231" i="2"/>
  <c r="F263" i="2"/>
  <c r="F295" i="2"/>
  <c r="F327" i="2"/>
  <c r="F359" i="2"/>
  <c r="E391" i="2"/>
  <c r="J391" i="2" s="1"/>
  <c r="E423" i="2"/>
  <c r="J423" i="2" s="1"/>
  <c r="E455" i="2"/>
  <c r="J455" i="2" s="1"/>
  <c r="F486" i="2"/>
  <c r="F518" i="2"/>
  <c r="F550" i="2"/>
  <c r="F582" i="2"/>
  <c r="F614" i="2"/>
  <c r="F646" i="2"/>
  <c r="F678" i="2"/>
  <c r="F710" i="2"/>
  <c r="F742" i="2"/>
  <c r="F774" i="2"/>
  <c r="F806" i="2"/>
  <c r="F838" i="2"/>
  <c r="F870" i="2"/>
  <c r="F902" i="2"/>
  <c r="F934" i="2"/>
  <c r="F966" i="2"/>
  <c r="F998" i="2"/>
  <c r="F1030" i="2"/>
  <c r="F1062" i="2"/>
  <c r="F1094" i="2"/>
  <c r="E1128" i="2"/>
  <c r="J1128" i="2" s="1"/>
  <c r="E477" i="2"/>
  <c r="J477" i="2" s="1"/>
  <c r="E509" i="2"/>
  <c r="J509" i="2" s="1"/>
  <c r="E541" i="2"/>
  <c r="J541" i="2" s="1"/>
  <c r="E573" i="2"/>
  <c r="J573" i="2" s="1"/>
  <c r="E605" i="2"/>
  <c r="J605" i="2" s="1"/>
  <c r="E637" i="2"/>
  <c r="J637" i="2" s="1"/>
  <c r="E669" i="2"/>
  <c r="J669" i="2" s="1"/>
  <c r="E701" i="2"/>
  <c r="J701" i="2" s="1"/>
  <c r="E733" i="2"/>
  <c r="J733" i="2" s="1"/>
  <c r="E765" i="2"/>
  <c r="J765" i="2" s="1"/>
  <c r="E807" i="2"/>
  <c r="J807" i="2" s="1"/>
  <c r="E853" i="2"/>
  <c r="J853" i="2" s="1"/>
  <c r="E885" i="2"/>
  <c r="J885" i="2" s="1"/>
  <c r="E917" i="2"/>
  <c r="J917" i="2" s="1"/>
  <c r="E949" i="2"/>
  <c r="J949" i="2" s="1"/>
  <c r="E981" i="2"/>
  <c r="J981" i="2" s="1"/>
  <c r="E1013" i="2"/>
  <c r="J1013" i="2" s="1"/>
  <c r="E1045" i="2"/>
  <c r="J1045" i="2" s="1"/>
  <c r="E1077" i="2"/>
  <c r="J1077" i="2" s="1"/>
  <c r="F1108" i="2"/>
  <c r="F1143" i="2"/>
  <c r="C1099" i="2"/>
  <c r="C1103" i="2"/>
  <c r="B223" i="2"/>
  <c r="B98" i="2"/>
  <c r="C660" i="2"/>
  <c r="C38" i="2"/>
  <c r="B426" i="2"/>
  <c r="C302" i="2"/>
  <c r="B387" i="2"/>
  <c r="B335" i="2"/>
  <c r="B537" i="2"/>
  <c r="C547" i="2"/>
  <c r="B198" i="2"/>
  <c r="B911" i="2"/>
  <c r="B189" i="2"/>
  <c r="B379" i="2"/>
  <c r="C484" i="2"/>
  <c r="B363" i="2"/>
  <c r="C388" i="2"/>
  <c r="C68" i="2"/>
  <c r="B464" i="2"/>
  <c r="B465" i="2"/>
  <c r="E52" i="2"/>
  <c r="J52" i="2" s="1"/>
  <c r="E84" i="2"/>
  <c r="J84" i="2" s="1"/>
  <c r="E116" i="2"/>
  <c r="J116" i="2" s="1"/>
  <c r="E148" i="2"/>
  <c r="J148" i="2" s="1"/>
  <c r="E180" i="2"/>
  <c r="J180" i="2" s="1"/>
  <c r="E212" i="2"/>
  <c r="J212" i="2" s="1"/>
  <c r="E244" i="2"/>
  <c r="J244" i="2" s="1"/>
  <c r="E276" i="2"/>
  <c r="J276" i="2" s="1"/>
  <c r="E308" i="2"/>
  <c r="J308" i="2" s="1"/>
  <c r="E340" i="2"/>
  <c r="J340" i="2" s="1"/>
  <c r="F371" i="2"/>
  <c r="F403" i="2"/>
  <c r="F435" i="2"/>
  <c r="F36" i="2"/>
  <c r="F68" i="2"/>
  <c r="F100" i="2"/>
  <c r="F132" i="2"/>
  <c r="F164" i="2"/>
  <c r="F196" i="2"/>
  <c r="F228" i="2"/>
  <c r="F260" i="2"/>
  <c r="F292" i="2"/>
  <c r="F324" i="2"/>
  <c r="F356" i="2"/>
  <c r="E388" i="2"/>
  <c r="J388" i="2" s="1"/>
  <c r="E420" i="2"/>
  <c r="J420" i="2" s="1"/>
  <c r="E452" i="2"/>
  <c r="J452" i="2" s="1"/>
  <c r="F483" i="2"/>
  <c r="F515" i="2"/>
  <c r="F547" i="2"/>
  <c r="F579" i="2"/>
  <c r="F611" i="2"/>
  <c r="F643" i="2"/>
  <c r="F675" i="2"/>
  <c r="F707" i="2"/>
  <c r="F739" i="2"/>
  <c r="F771" i="2"/>
  <c r="F803" i="2"/>
  <c r="F835" i="2"/>
  <c r="F867" i="2"/>
  <c r="F899" i="2"/>
  <c r="F931" i="2"/>
  <c r="F963" i="2"/>
  <c r="F995" i="2"/>
  <c r="F1027" i="2"/>
  <c r="F1059" i="2"/>
  <c r="F1091" i="2"/>
  <c r="F1123" i="2"/>
  <c r="K1123" i="2" s="1"/>
  <c r="E474" i="2"/>
  <c r="J474" i="2" s="1"/>
  <c r="E506" i="2"/>
  <c r="J506" i="2" s="1"/>
  <c r="E538" i="2"/>
  <c r="J538" i="2" s="1"/>
  <c r="E570" i="2"/>
  <c r="J570" i="2" s="1"/>
  <c r="E602" i="2"/>
  <c r="J602" i="2" s="1"/>
  <c r="E634" i="2"/>
  <c r="J634" i="2" s="1"/>
  <c r="E666" i="2"/>
  <c r="J666" i="2" s="1"/>
  <c r="E698" i="2"/>
  <c r="J698" i="2" s="1"/>
  <c r="E730" i="2"/>
  <c r="J730" i="2" s="1"/>
  <c r="E762" i="2"/>
  <c r="J762" i="2" s="1"/>
  <c r="E801" i="2"/>
  <c r="J801" i="2" s="1"/>
  <c r="B964" i="2"/>
  <c r="C945" i="2"/>
  <c r="B934" i="2"/>
  <c r="C212" i="2"/>
  <c r="C902" i="2"/>
  <c r="B850" i="2"/>
  <c r="B125" i="2"/>
  <c r="B753" i="2"/>
  <c r="C736" i="2"/>
  <c r="C86" i="2"/>
  <c r="C685" i="2"/>
  <c r="B36" i="2"/>
  <c r="B618" i="2"/>
  <c r="B170" i="2"/>
  <c r="C234" i="2"/>
  <c r="B1000" i="2"/>
  <c r="B286" i="2"/>
  <c r="C233" i="2"/>
  <c r="C876" i="2"/>
  <c r="B408" i="2"/>
  <c r="B148" i="2"/>
  <c r="B93" i="2"/>
  <c r="C635" i="2"/>
  <c r="C1107" i="2"/>
  <c r="B1133" i="2"/>
  <c r="B556" i="2"/>
  <c r="F1110" i="2"/>
  <c r="E1079" i="2"/>
  <c r="J1079" i="2" s="1"/>
  <c r="E1047" i="2"/>
  <c r="J1047" i="2" s="1"/>
  <c r="E1015" i="2"/>
  <c r="J1015" i="2" s="1"/>
  <c r="E983" i="2"/>
  <c r="J983" i="2" s="1"/>
  <c r="E951" i="2"/>
  <c r="J951" i="2" s="1"/>
  <c r="E919" i="2"/>
  <c r="J919" i="2" s="1"/>
  <c r="E887" i="2"/>
  <c r="J887" i="2" s="1"/>
  <c r="E855" i="2"/>
  <c r="J855" i="2" s="1"/>
  <c r="E811" i="2"/>
  <c r="J811" i="2" s="1"/>
  <c r="E767" i="2"/>
  <c r="J767" i="2" s="1"/>
  <c r="E735" i="2"/>
  <c r="J735" i="2" s="1"/>
  <c r="E703" i="2"/>
  <c r="J703" i="2" s="1"/>
  <c r="E671" i="2"/>
  <c r="J671" i="2" s="1"/>
  <c r="E639" i="2"/>
  <c r="J639" i="2" s="1"/>
  <c r="E607" i="2"/>
  <c r="J607" i="2" s="1"/>
  <c r="E575" i="2"/>
  <c r="J575" i="2" s="1"/>
  <c r="E543" i="2"/>
  <c r="J543" i="2" s="1"/>
  <c r="E511" i="2"/>
  <c r="J511" i="2" s="1"/>
  <c r="E479" i="2"/>
  <c r="J479" i="2" s="1"/>
  <c r="E1130" i="2"/>
  <c r="J1130" i="2" s="1"/>
  <c r="F1096" i="2"/>
  <c r="F1064" i="2"/>
  <c r="F1032" i="2"/>
  <c r="F1000" i="2"/>
  <c r="F968" i="2"/>
  <c r="F936" i="2"/>
  <c r="F904" i="2"/>
  <c r="F872" i="2"/>
  <c r="F840" i="2"/>
  <c r="F808" i="2"/>
  <c r="F776" i="2"/>
  <c r="F744" i="2"/>
  <c r="F712" i="2"/>
  <c r="F680" i="2"/>
  <c r="F648" i="2"/>
  <c r="F616" i="2"/>
  <c r="F584" i="2"/>
  <c r="F552" i="2"/>
  <c r="F520" i="2"/>
  <c r="F488" i="2"/>
  <c r="E457" i="2"/>
  <c r="J457" i="2" s="1"/>
  <c r="E425" i="2"/>
  <c r="J425" i="2" s="1"/>
  <c r="E393" i="2"/>
  <c r="J393" i="2" s="1"/>
  <c r="F361" i="2"/>
  <c r="F329" i="2"/>
  <c r="F297" i="2"/>
  <c r="F265" i="2"/>
  <c r="F233" i="2"/>
  <c r="F201" i="2"/>
  <c r="F169" i="2"/>
  <c r="F137" i="2"/>
  <c r="F105" i="2"/>
  <c r="F73" i="2"/>
  <c r="F41" i="2"/>
  <c r="F450" i="2"/>
  <c r="F418" i="2"/>
  <c r="F386" i="2"/>
  <c r="E355" i="2"/>
  <c r="J355" i="2" s="1"/>
  <c r="E323" i="2"/>
  <c r="J323" i="2" s="1"/>
  <c r="E291" i="2"/>
  <c r="J291" i="2" s="1"/>
  <c r="E259" i="2"/>
  <c r="J259" i="2" s="1"/>
  <c r="E227" i="2"/>
  <c r="J227" i="2" s="1"/>
  <c r="E195" i="2"/>
  <c r="J195" i="2" s="1"/>
  <c r="E163" i="2"/>
  <c r="J163" i="2" s="1"/>
  <c r="E131" i="2"/>
  <c r="J131" i="2" s="1"/>
  <c r="E99" i="2"/>
  <c r="J99" i="2" s="1"/>
  <c r="E67" i="2"/>
  <c r="J67" i="2" s="1"/>
  <c r="E35" i="2"/>
  <c r="J35" i="2" s="1"/>
  <c r="C1130" i="2"/>
  <c r="B551" i="2"/>
  <c r="B720" i="2"/>
  <c r="C471" i="2"/>
  <c r="C456" i="2"/>
  <c r="B448" i="2"/>
  <c r="C1127" i="2"/>
  <c r="B282" i="2"/>
  <c r="C648" i="2"/>
  <c r="B108" i="2"/>
  <c r="C906" i="2"/>
  <c r="B593" i="2"/>
  <c r="B66" i="2"/>
  <c r="B315" i="2"/>
  <c r="C480" i="2"/>
  <c r="B557" i="2"/>
  <c r="C910" i="2"/>
  <c r="C455" i="2"/>
  <c r="B421" i="2"/>
  <c r="C167" i="2"/>
  <c r="B474" i="2"/>
  <c r="B624" i="2"/>
  <c r="B861" i="2"/>
  <c r="B532" i="2"/>
  <c r="C618" i="2"/>
  <c r="B53" i="2"/>
  <c r="B736" i="2"/>
  <c r="C760" i="2"/>
  <c r="C850" i="2"/>
  <c r="B452" i="2"/>
  <c r="B945" i="2"/>
  <c r="C1092" i="2"/>
  <c r="E766" i="2"/>
  <c r="J766" i="2" s="1"/>
  <c r="E702" i="2"/>
  <c r="J702" i="2" s="1"/>
  <c r="E638" i="2"/>
  <c r="J638" i="2" s="1"/>
  <c r="E574" i="2"/>
  <c r="J574" i="2" s="1"/>
  <c r="E510" i="2"/>
  <c r="J510" i="2" s="1"/>
  <c r="E1129" i="2"/>
  <c r="J1129" i="2" s="1"/>
  <c r="F1063" i="2"/>
  <c r="F999" i="2"/>
  <c r="F935" i="2"/>
  <c r="F871" i="2"/>
  <c r="F807" i="2"/>
  <c r="F743" i="2"/>
  <c r="F679" i="2"/>
  <c r="F615" i="2"/>
  <c r="F551" i="2"/>
  <c r="F487" i="2"/>
  <c r="E424" i="2"/>
  <c r="J424" i="2" s="1"/>
  <c r="F360" i="2"/>
  <c r="F296" i="2"/>
  <c r="F232" i="2"/>
  <c r="F168" i="2"/>
  <c r="F104" i="2"/>
  <c r="F40" i="2"/>
  <c r="F423" i="2"/>
  <c r="E360" i="2"/>
  <c r="J360" i="2" s="1"/>
  <c r="E296" i="2"/>
  <c r="J296" i="2" s="1"/>
  <c r="E232" i="2"/>
  <c r="J232" i="2" s="1"/>
  <c r="E168" i="2"/>
  <c r="J168" i="2" s="1"/>
  <c r="E104" i="2"/>
  <c r="J104" i="2" s="1"/>
  <c r="E40" i="2"/>
  <c r="J40" i="2" s="1"/>
  <c r="B651" i="2"/>
  <c r="C184" i="2"/>
  <c r="C872" i="2"/>
  <c r="C481" i="2"/>
  <c r="C522" i="2"/>
  <c r="C316" i="2"/>
  <c r="B400" i="2"/>
  <c r="B214" i="2"/>
  <c r="B523" i="2"/>
  <c r="C384" i="2"/>
  <c r="B430" i="2"/>
  <c r="B1139" i="2"/>
  <c r="E1081" i="2"/>
  <c r="J1081" i="2" s="1"/>
  <c r="E1017" i="2"/>
  <c r="J1017" i="2" s="1"/>
  <c r="E953" i="2"/>
  <c r="J953" i="2" s="1"/>
  <c r="E889" i="2"/>
  <c r="J889" i="2" s="1"/>
  <c r="E815" i="2"/>
  <c r="J815" i="2" s="1"/>
  <c r="E737" i="2"/>
  <c r="J737" i="2" s="1"/>
  <c r="E673" i="2"/>
  <c r="J673" i="2" s="1"/>
  <c r="E609" i="2"/>
  <c r="J609" i="2" s="1"/>
  <c r="E545" i="2"/>
  <c r="J545" i="2" s="1"/>
  <c r="E481" i="2"/>
  <c r="J481" i="2" s="1"/>
  <c r="E1098" i="2"/>
  <c r="F1034" i="2"/>
  <c r="F970" i="2"/>
  <c r="F906" i="2"/>
  <c r="F842" i="2"/>
  <c r="F778" i="2"/>
  <c r="F714" i="2"/>
  <c r="F650" i="2"/>
  <c r="F586" i="2"/>
  <c r="F522" i="2"/>
  <c r="E459" i="2"/>
  <c r="J459" i="2" s="1"/>
  <c r="E395" i="2"/>
  <c r="J395" i="2" s="1"/>
  <c r="F331" i="2"/>
  <c r="F267" i="2"/>
  <c r="F203" i="2"/>
  <c r="F139" i="2"/>
  <c r="F75" i="2"/>
  <c r="F448" i="2"/>
  <c r="F384" i="2"/>
  <c r="E321" i="2"/>
  <c r="J321" i="2" s="1"/>
  <c r="E257" i="2"/>
  <c r="J257" i="2" s="1"/>
  <c r="E193" i="2"/>
  <c r="J193" i="2" s="1"/>
  <c r="E129" i="2"/>
  <c r="J129" i="2" s="1"/>
  <c r="E65" i="2"/>
  <c r="J65" i="2" s="1"/>
  <c r="C428" i="2"/>
  <c r="C593" i="2"/>
  <c r="C438" i="2"/>
  <c r="B558" i="2"/>
  <c r="C401" i="2"/>
  <c r="C363" i="2"/>
  <c r="C652" i="2"/>
  <c r="B546" i="2"/>
  <c r="C453" i="2"/>
  <c r="B650" i="2"/>
  <c r="B596" i="2"/>
  <c r="C1132" i="2"/>
  <c r="B1140" i="2"/>
  <c r="B632" i="2"/>
  <c r="B163" i="2"/>
  <c r="C875" i="2"/>
  <c r="C999" i="2"/>
  <c r="B569" i="2"/>
  <c r="C1046" i="2"/>
  <c r="B684" i="2"/>
  <c r="B742" i="2"/>
  <c r="C585" i="2"/>
  <c r="B859" i="2"/>
  <c r="C1077" i="2"/>
  <c r="C963" i="2"/>
  <c r="E813" i="2"/>
  <c r="J813" i="2" s="1"/>
  <c r="E736" i="2"/>
  <c r="J736" i="2" s="1"/>
  <c r="E672" i="2"/>
  <c r="J672" i="2" s="1"/>
  <c r="E608" i="2"/>
  <c r="J608" i="2" s="1"/>
  <c r="E544" i="2"/>
  <c r="J544" i="2" s="1"/>
  <c r="E480" i="2"/>
  <c r="J480" i="2" s="1"/>
  <c r="F1097" i="2"/>
  <c r="F1033" i="2"/>
  <c r="F969" i="2"/>
  <c r="F905" i="2"/>
  <c r="F841" i="2"/>
  <c r="F777" i="2"/>
  <c r="F713" i="2"/>
  <c r="F649" i="2"/>
  <c r="F585" i="2"/>
  <c r="F521" i="2"/>
  <c r="E458" i="2"/>
  <c r="J458" i="2" s="1"/>
  <c r="E394" i="2"/>
  <c r="J394" i="2" s="1"/>
  <c r="F330" i="2"/>
  <c r="F266" i="2"/>
  <c r="F202" i="2"/>
  <c r="F138" i="2"/>
  <c r="F74" i="2"/>
  <c r="F449" i="2"/>
  <c r="F385" i="2"/>
  <c r="E322" i="2"/>
  <c r="J322" i="2" s="1"/>
  <c r="E258" i="2"/>
  <c r="J258" i="2" s="1"/>
  <c r="E194" i="2"/>
  <c r="J194" i="2" s="1"/>
  <c r="E130" i="2"/>
  <c r="J130" i="2" s="1"/>
  <c r="E66" i="2"/>
  <c r="J66" i="2" s="1"/>
  <c r="C1142" i="2"/>
  <c r="B870" i="2"/>
  <c r="B774" i="2"/>
  <c r="C659" i="2"/>
  <c r="C425" i="2"/>
  <c r="C370" i="2"/>
  <c r="B227" i="2"/>
  <c r="C465" i="2"/>
  <c r="B869" i="2"/>
  <c r="B866" i="2"/>
  <c r="B29" i="2"/>
  <c r="C1101" i="2"/>
  <c r="B1114" i="2"/>
  <c r="C809" i="2"/>
  <c r="C377" i="2"/>
  <c r="C1089" i="2"/>
  <c r="B1048" i="2"/>
  <c r="B1027" i="2"/>
  <c r="B998" i="2"/>
  <c r="C981" i="2"/>
  <c r="B931" i="2"/>
  <c r="B921" i="2"/>
  <c r="B881" i="2"/>
  <c r="B846" i="2"/>
  <c r="B802" i="2"/>
  <c r="B779" i="2"/>
  <c r="B763" i="2"/>
  <c r="B716" i="2"/>
  <c r="B705" i="2"/>
  <c r="B671" i="2"/>
  <c r="B654" i="2"/>
  <c r="B587" i="2"/>
  <c r="B561" i="2"/>
  <c r="B393" i="2"/>
  <c r="C358" i="2"/>
  <c r="C325" i="2"/>
  <c r="C300" i="2"/>
  <c r="C243" i="2"/>
  <c r="B229" i="2"/>
  <c r="C173" i="2"/>
  <c r="C136" i="2"/>
  <c r="C82" i="2"/>
  <c r="C71" i="2"/>
  <c r="B637" i="2"/>
  <c r="C34" i="2"/>
  <c r="B291" i="2"/>
  <c r="C969" i="2"/>
  <c r="E830" i="2"/>
  <c r="J830" i="2" s="1"/>
  <c r="E894" i="2"/>
  <c r="J894" i="2" s="1"/>
  <c r="E958" i="2"/>
  <c r="J958" i="2" s="1"/>
  <c r="E1022" i="2"/>
  <c r="J1022" i="2" s="1"/>
  <c r="E1086" i="2"/>
  <c r="J1086" i="2" s="1"/>
  <c r="C821" i="2"/>
  <c r="E792" i="2"/>
  <c r="J792" i="2" s="1"/>
  <c r="E856" i="2"/>
  <c r="J856" i="2" s="1"/>
  <c r="E920" i="2"/>
  <c r="J920" i="2" s="1"/>
  <c r="E984" i="2"/>
  <c r="J984" i="2" s="1"/>
  <c r="E1048" i="2"/>
  <c r="J1048" i="2" s="1"/>
  <c r="F1111" i="2"/>
  <c r="B885" i="2"/>
  <c r="E1088" i="2"/>
  <c r="J1088" i="2" s="1"/>
  <c r="E1024" i="2"/>
  <c r="J1024" i="2" s="1"/>
  <c r="E960" i="2"/>
  <c r="J960" i="2" s="1"/>
  <c r="E896" i="2"/>
  <c r="J896" i="2" s="1"/>
  <c r="E832" i="2"/>
  <c r="J832" i="2" s="1"/>
  <c r="C967" i="2"/>
  <c r="E1078" i="2"/>
  <c r="J1078" i="2" s="1"/>
  <c r="E1014" i="2"/>
  <c r="J1014" i="2" s="1"/>
  <c r="E950" i="2"/>
  <c r="J950" i="2" s="1"/>
  <c r="E886" i="2"/>
  <c r="J886" i="2" s="1"/>
  <c r="E822" i="2"/>
  <c r="J822" i="2" s="1"/>
  <c r="C155" i="2"/>
  <c r="C306" i="2"/>
  <c r="C41" i="2"/>
  <c r="C65" i="2"/>
  <c r="B103" i="2"/>
  <c r="C133" i="2"/>
  <c r="B196" i="2"/>
  <c r="C221" i="2"/>
  <c r="B258" i="2"/>
  <c r="C293" i="2"/>
  <c r="B343" i="2"/>
  <c r="B356" i="2"/>
  <c r="C486" i="2"/>
  <c r="B541" i="2"/>
  <c r="B614" i="2"/>
  <c r="C645" i="2"/>
  <c r="C686" i="2"/>
  <c r="C702" i="2"/>
  <c r="C743" i="2"/>
  <c r="C758" i="2"/>
  <c r="C790" i="2"/>
  <c r="C800" i="2"/>
  <c r="C832" i="2"/>
  <c r="B844" i="2"/>
  <c r="C898" i="2"/>
  <c r="C919" i="2"/>
  <c r="C956" i="2"/>
  <c r="B979" i="2"/>
  <c r="C1015" i="2"/>
  <c r="C1025" i="2"/>
  <c r="B1061" i="2"/>
  <c r="B1087" i="2"/>
  <c r="C894" i="2"/>
  <c r="B197" i="2"/>
  <c r="C509" i="2"/>
  <c r="B113" i="2"/>
  <c r="B534" i="2"/>
  <c r="B403" i="2"/>
  <c r="B549" i="2"/>
  <c r="C473" i="2"/>
  <c r="B385" i="2"/>
  <c r="B548" i="2"/>
  <c r="C704" i="2"/>
  <c r="C355" i="2"/>
  <c r="C466" i="2"/>
  <c r="B42" i="2"/>
  <c r="C595" i="2"/>
  <c r="B395" i="2"/>
  <c r="E58" i="2"/>
  <c r="J58" i="2" s="1"/>
  <c r="E122" i="2"/>
  <c r="J122" i="2" s="1"/>
  <c r="E186" i="2"/>
  <c r="J186" i="2" s="1"/>
  <c r="E250" i="2"/>
  <c r="J250" i="2" s="1"/>
  <c r="E314" i="2"/>
  <c r="J314" i="2" s="1"/>
  <c r="F377" i="2"/>
  <c r="F441" i="2"/>
  <c r="F66" i="2"/>
  <c r="F130" i="2"/>
  <c r="F194" i="2"/>
  <c r="F258" i="2"/>
  <c r="F322" i="2"/>
  <c r="E386" i="2"/>
  <c r="J386" i="2" s="1"/>
  <c r="E450" i="2"/>
  <c r="J450" i="2" s="1"/>
  <c r="F513" i="2"/>
  <c r="F577" i="2"/>
  <c r="F641" i="2"/>
  <c r="F705" i="2"/>
  <c r="F769" i="2"/>
  <c r="F833" i="2"/>
  <c r="F897" i="2"/>
  <c r="F961" i="2"/>
  <c r="F1025" i="2"/>
  <c r="F1089" i="2"/>
  <c r="E472" i="2"/>
  <c r="J472" i="2" s="1"/>
  <c r="E536" i="2"/>
  <c r="J536" i="2" s="1"/>
  <c r="E600" i="2"/>
  <c r="J600" i="2" s="1"/>
  <c r="E664" i="2"/>
  <c r="J664" i="2" s="1"/>
  <c r="E728" i="2"/>
  <c r="J728" i="2" s="1"/>
  <c r="E797" i="2"/>
  <c r="J797" i="2" s="1"/>
  <c r="C940" i="2"/>
  <c r="B1079" i="2"/>
  <c r="C814" i="2"/>
  <c r="B130" i="2"/>
  <c r="C731" i="2"/>
  <c r="B687" i="2"/>
  <c r="C976" i="2"/>
  <c r="B297" i="2"/>
  <c r="B509" i="2"/>
  <c r="B878" i="2"/>
  <c r="C113" i="2"/>
  <c r="C1052" i="2"/>
  <c r="B1101" i="2"/>
  <c r="B1104" i="2"/>
  <c r="B721" i="2"/>
  <c r="C534" i="2"/>
  <c r="B414" i="2"/>
  <c r="C656" i="2"/>
  <c r="C317" i="2"/>
  <c r="C458" i="2"/>
  <c r="C883" i="2"/>
  <c r="B1126" i="2"/>
  <c r="E57" i="2"/>
  <c r="J57" i="2" s="1"/>
  <c r="E121" i="2"/>
  <c r="J121" i="2" s="1"/>
  <c r="E185" i="2"/>
  <c r="J185" i="2" s="1"/>
  <c r="E249" i="2"/>
  <c r="J249" i="2" s="1"/>
  <c r="E313" i="2"/>
  <c r="J313" i="2" s="1"/>
  <c r="F376" i="2"/>
  <c r="F440" i="2"/>
  <c r="F67" i="2"/>
  <c r="F131" i="2"/>
  <c r="F195" i="2"/>
  <c r="F259" i="2"/>
  <c r="F323" i="2"/>
  <c r="E387" i="2"/>
  <c r="J387" i="2" s="1"/>
  <c r="E451" i="2"/>
  <c r="J451" i="2" s="1"/>
  <c r="F514" i="2"/>
  <c r="F578" i="2"/>
  <c r="F642" i="2"/>
  <c r="F706" i="2"/>
  <c r="F770" i="2"/>
  <c r="F834" i="2"/>
  <c r="F898" i="2"/>
  <c r="F962" i="2"/>
  <c r="F1026" i="2"/>
  <c r="F1090" i="2"/>
  <c r="E473" i="2"/>
  <c r="J473" i="2" s="1"/>
  <c r="E537" i="2"/>
  <c r="J537" i="2" s="1"/>
  <c r="E601" i="2"/>
  <c r="J601" i="2" s="1"/>
  <c r="E665" i="2"/>
  <c r="J665" i="2" s="1"/>
  <c r="E729" i="2"/>
  <c r="J729" i="2" s="1"/>
  <c r="E799" i="2"/>
  <c r="J799" i="2" s="1"/>
  <c r="E881" i="2"/>
  <c r="J881" i="2" s="1"/>
  <c r="E945" i="2"/>
  <c r="J945" i="2" s="1"/>
  <c r="E1009" i="2"/>
  <c r="J1009" i="2" s="1"/>
  <c r="E1073" i="2"/>
  <c r="J1073" i="2" s="1"/>
  <c r="F1138" i="2"/>
  <c r="C485" i="2"/>
  <c r="C567" i="2"/>
  <c r="B432" i="2"/>
  <c r="B490" i="2"/>
  <c r="C592" i="2"/>
  <c r="B314" i="2"/>
  <c r="B372" i="2"/>
  <c r="B526" i="2"/>
  <c r="C430" i="2"/>
  <c r="B572" i="2"/>
  <c r="B1143" i="2"/>
  <c r="E64" i="2"/>
  <c r="J64" i="2" s="1"/>
  <c r="E128" i="2"/>
  <c r="J128" i="2" s="1"/>
  <c r="E192" i="2"/>
  <c r="J192" i="2" s="1"/>
  <c r="E272" i="2"/>
  <c r="J272" i="2" s="1"/>
  <c r="F399" i="2"/>
  <c r="F96" i="2"/>
  <c r="F224" i="2"/>
  <c r="F352" i="2"/>
  <c r="F479" i="2"/>
  <c r="F607" i="2"/>
  <c r="F735" i="2"/>
  <c r="F863" i="2"/>
  <c r="F991" i="2"/>
  <c r="E1119" i="2"/>
  <c r="J1119" i="2" s="1"/>
  <c r="E566" i="2"/>
  <c r="J566" i="2" s="1"/>
  <c r="E694" i="2"/>
  <c r="J694" i="2" s="1"/>
  <c r="B1094" i="2"/>
  <c r="C934" i="2"/>
  <c r="B769" i="2"/>
  <c r="B86" i="2"/>
  <c r="C331" i="2"/>
  <c r="B233" i="2"/>
  <c r="B626" i="2"/>
  <c r="C1034" i="2"/>
  <c r="B193" i="2"/>
  <c r="C426" i="2"/>
  <c r="B510" i="2"/>
  <c r="C1141" i="2"/>
  <c r="B459" i="2"/>
  <c r="C774" i="2"/>
  <c r="B473" i="2"/>
  <c r="B50" i="2"/>
  <c r="C866" i="2"/>
  <c r="B904" i="2"/>
  <c r="C1125" i="2"/>
  <c r="E71" i="2"/>
  <c r="J71" i="2" s="1"/>
  <c r="E135" i="2"/>
  <c r="J135" i="2" s="1"/>
  <c r="E199" i="2"/>
  <c r="J199" i="2" s="1"/>
  <c r="E263" i="2"/>
  <c r="J263" i="2" s="1"/>
  <c r="E327" i="2"/>
  <c r="J327" i="2" s="1"/>
  <c r="F390" i="2"/>
  <c r="F454" i="2"/>
  <c r="F61" i="2"/>
  <c r="F125" i="2"/>
  <c r="F189" i="2"/>
  <c r="F253" i="2"/>
  <c r="F317" i="2"/>
  <c r="E381" i="2"/>
  <c r="J381" i="2" s="1"/>
  <c r="E445" i="2"/>
  <c r="J445" i="2" s="1"/>
  <c r="F508" i="2"/>
  <c r="F572" i="2"/>
  <c r="F636" i="2"/>
  <c r="F700" i="2"/>
  <c r="F764" i="2"/>
  <c r="F828" i="2"/>
  <c r="F892" i="2"/>
  <c r="F956" i="2"/>
  <c r="F1020" i="2"/>
  <c r="F1084" i="2"/>
  <c r="E467" i="2"/>
  <c r="J467" i="2" s="1"/>
  <c r="E531" i="2"/>
  <c r="J531" i="2" s="1"/>
  <c r="E595" i="2"/>
  <c r="J595" i="2" s="1"/>
  <c r="E659" i="2"/>
  <c r="J659" i="2" s="1"/>
  <c r="E723" i="2"/>
  <c r="J723" i="2" s="1"/>
  <c r="E787" i="2"/>
  <c r="J787" i="2" s="1"/>
  <c r="E875" i="2"/>
  <c r="J875" i="2" s="1"/>
  <c r="E939" i="2"/>
  <c r="J939" i="2" s="1"/>
  <c r="E1003" i="2"/>
  <c r="J1003" i="2" s="1"/>
  <c r="E1067" i="2"/>
  <c r="J1067" i="2" s="1"/>
  <c r="F1132" i="2"/>
  <c r="B55" i="2"/>
  <c r="F1141" i="2"/>
  <c r="F1107" i="2"/>
  <c r="E1076" i="2"/>
  <c r="J1076" i="2" s="1"/>
  <c r="E1044" i="2"/>
  <c r="J1044" i="2" s="1"/>
  <c r="E1012" i="2"/>
  <c r="J1012" i="2" s="1"/>
  <c r="E980" i="2"/>
  <c r="J980" i="2" s="1"/>
  <c r="E948" i="2"/>
  <c r="J948" i="2" s="1"/>
  <c r="E916" i="2"/>
  <c r="J916" i="2" s="1"/>
  <c r="E884" i="2"/>
  <c r="J884" i="2" s="1"/>
  <c r="E852" i="2"/>
  <c r="J852" i="2" s="1"/>
  <c r="E820" i="2"/>
  <c r="J820" i="2" s="1"/>
  <c r="E788" i="2"/>
  <c r="J788" i="2" s="1"/>
  <c r="C820" i="2"/>
  <c r="F1131" i="2"/>
  <c r="D1098" i="2"/>
  <c r="Q1098" i="2" s="1"/>
  <c r="E1066" i="2"/>
  <c r="J1066" i="2" s="1"/>
  <c r="E1034" i="2"/>
  <c r="J1034" i="2" s="1"/>
  <c r="E1002" i="2"/>
  <c r="J1002" i="2" s="1"/>
  <c r="E970" i="2"/>
  <c r="J970" i="2" s="1"/>
  <c r="E938" i="2"/>
  <c r="J938" i="2" s="1"/>
  <c r="E906" i="2"/>
  <c r="J906" i="2" s="1"/>
  <c r="E874" i="2"/>
  <c r="J874" i="2" s="1"/>
  <c r="E842" i="2"/>
  <c r="J842" i="2" s="1"/>
  <c r="E810" i="2"/>
  <c r="J810" i="2" s="1"/>
  <c r="C272" i="2"/>
  <c r="B1006" i="2"/>
  <c r="C755" i="2"/>
  <c r="B306" i="2"/>
  <c r="C634" i="2"/>
  <c r="B30" i="2"/>
  <c r="B54" i="2"/>
  <c r="B65" i="2"/>
  <c r="B80" i="2"/>
  <c r="B88" i="2"/>
  <c r="B116" i="2"/>
  <c r="B133" i="2"/>
  <c r="B166" i="2"/>
  <c r="B177" i="2"/>
  <c r="B209" i="2"/>
  <c r="B221" i="2"/>
  <c r="B240" i="2"/>
  <c r="B247" i="2"/>
  <c r="B265" i="2"/>
  <c r="B293" i="2"/>
  <c r="B320" i="2"/>
  <c r="B337" i="2"/>
  <c r="B347" i="2"/>
  <c r="C356" i="2"/>
  <c r="C381" i="2"/>
  <c r="C404" i="2"/>
  <c r="C511" i="2"/>
  <c r="C541" i="2"/>
  <c r="C583" i="2"/>
  <c r="C602" i="2"/>
  <c r="C621" i="2"/>
  <c r="B645" i="2"/>
  <c r="B669" i="2"/>
  <c r="B675" i="2"/>
  <c r="C691" i="2"/>
  <c r="B702" i="2"/>
  <c r="C714" i="2"/>
  <c r="B724" i="2"/>
  <c r="C747" i="2"/>
  <c r="B758" i="2"/>
  <c r="C773" i="2"/>
  <c r="B784" i="2"/>
  <c r="C794" i="2"/>
  <c r="B800" i="2"/>
  <c r="B826" i="2"/>
  <c r="C836" i="2"/>
  <c r="C844" i="2"/>
  <c r="C877" i="2"/>
  <c r="B890" i="2"/>
  <c r="C913" i="2"/>
  <c r="B919" i="2"/>
  <c r="C929" i="2"/>
  <c r="B950" i="2"/>
  <c r="C960" i="2"/>
  <c r="C979" i="2"/>
  <c r="B989" i="2"/>
  <c r="C1005" i="2"/>
  <c r="C1019" i="2"/>
  <c r="B1025" i="2"/>
  <c r="B1045" i="2"/>
  <c r="B1055" i="2"/>
  <c r="C1074" i="2"/>
  <c r="C1087" i="2"/>
  <c r="C334" i="2"/>
  <c r="C579" i="2"/>
  <c r="B278" i="2"/>
  <c r="B1071" i="2"/>
  <c r="B1111" i="2"/>
  <c r="C1121" i="2"/>
  <c r="B450" i="2"/>
  <c r="B132" i="2"/>
  <c r="C848" i="2"/>
  <c r="B137" i="2"/>
  <c r="C487" i="2"/>
  <c r="C385" i="2"/>
  <c r="C418" i="2"/>
  <c r="B90" i="2"/>
  <c r="B661" i="2"/>
  <c r="B141" i="2"/>
  <c r="B485" i="2"/>
  <c r="B67" i="2"/>
  <c r="C77" i="2"/>
  <c r="C598" i="2"/>
  <c r="C257" i="2"/>
  <c r="C975" i="2"/>
  <c r="C137" i="2"/>
  <c r="B659" i="2"/>
  <c r="C90" i="2"/>
  <c r="C141" i="2"/>
  <c r="B843" i="2"/>
  <c r="E54" i="2"/>
  <c r="J54" i="2" s="1"/>
  <c r="E86" i="2"/>
  <c r="J86" i="2" s="1"/>
  <c r="E118" i="2"/>
  <c r="J118" i="2" s="1"/>
  <c r="E150" i="2"/>
  <c r="J150" i="2" s="1"/>
  <c r="E182" i="2"/>
  <c r="J182" i="2" s="1"/>
  <c r="E214" i="2"/>
  <c r="J214" i="2" s="1"/>
  <c r="E246" i="2"/>
  <c r="J246" i="2" s="1"/>
  <c r="E278" i="2"/>
  <c r="J278" i="2" s="1"/>
  <c r="E310" i="2"/>
  <c r="J310" i="2" s="1"/>
  <c r="E342" i="2"/>
  <c r="J342" i="2" s="1"/>
  <c r="F373" i="2"/>
  <c r="F405" i="2"/>
  <c r="F437" i="2"/>
  <c r="F30" i="2"/>
  <c r="F62" i="2"/>
  <c r="F94" i="2"/>
  <c r="F126" i="2"/>
  <c r="F158" i="2"/>
  <c r="F190" i="2"/>
  <c r="F222" i="2"/>
  <c r="F254" i="2"/>
  <c r="F286" i="2"/>
  <c r="F318" i="2"/>
  <c r="F350" i="2"/>
  <c r="E382" i="2"/>
  <c r="J382" i="2" s="1"/>
  <c r="E414" i="2"/>
  <c r="J414" i="2" s="1"/>
  <c r="E446" i="2"/>
  <c r="J446" i="2" s="1"/>
  <c r="F477" i="2"/>
  <c r="F509" i="2"/>
  <c r="F541" i="2"/>
  <c r="F573" i="2"/>
  <c r="F605" i="2"/>
  <c r="F637" i="2"/>
  <c r="F669" i="2"/>
  <c r="F701" i="2"/>
  <c r="F733" i="2"/>
  <c r="F765" i="2"/>
  <c r="F797" i="2"/>
  <c r="F829" i="2"/>
  <c r="F861" i="2"/>
  <c r="F893" i="2"/>
  <c r="F925" i="2"/>
  <c r="F957" i="2"/>
  <c r="F989" i="2"/>
  <c r="F1021" i="2"/>
  <c r="F1053" i="2"/>
  <c r="F1085" i="2"/>
  <c r="E1117" i="2"/>
  <c r="J1117" i="2" s="1"/>
  <c r="E468" i="2"/>
  <c r="J468" i="2" s="1"/>
  <c r="E500" i="2"/>
  <c r="J500" i="2" s="1"/>
  <c r="E532" i="2"/>
  <c r="J532" i="2" s="1"/>
  <c r="E564" i="2"/>
  <c r="J564" i="2" s="1"/>
  <c r="E596" i="2"/>
  <c r="J596" i="2" s="1"/>
  <c r="E628" i="2"/>
  <c r="J628" i="2" s="1"/>
  <c r="E660" i="2"/>
  <c r="J660" i="2" s="1"/>
  <c r="E692" i="2"/>
  <c r="J692" i="2" s="1"/>
  <c r="E724" i="2"/>
  <c r="J724" i="2" s="1"/>
  <c r="E756" i="2"/>
  <c r="J756" i="2" s="1"/>
  <c r="E789" i="2"/>
  <c r="J789" i="2" s="1"/>
  <c r="C965" i="2"/>
  <c r="B946" i="2"/>
  <c r="B489" i="2"/>
  <c r="C1079" i="2"/>
  <c r="C445" i="2"/>
  <c r="B851" i="2"/>
  <c r="B809" i="2"/>
  <c r="C130" i="2"/>
  <c r="B754" i="2"/>
  <c r="B737" i="2"/>
  <c r="B710" i="2"/>
  <c r="C687" i="2"/>
  <c r="C1049" i="2"/>
  <c r="C1039" i="2"/>
  <c r="C354" i="2"/>
  <c r="C297" i="2"/>
  <c r="B516" i="2"/>
  <c r="B514" i="2"/>
  <c r="B483" i="2"/>
  <c r="C878" i="2"/>
  <c r="B409" i="2"/>
  <c r="B150" i="2"/>
  <c r="B1070" i="2"/>
  <c r="B676" i="2"/>
  <c r="C1109" i="2"/>
  <c r="C1134" i="2"/>
  <c r="C501" i="2"/>
  <c r="B475" i="2"/>
  <c r="B77" i="2"/>
  <c r="C463" i="2"/>
  <c r="B368" i="2"/>
  <c r="C400" i="2"/>
  <c r="C399" i="2"/>
  <c r="B547" i="2"/>
  <c r="C571" i="2"/>
  <c r="B224" i="2"/>
  <c r="B1067" i="2"/>
  <c r="C226" i="2"/>
  <c r="C390" i="2"/>
  <c r="B499" i="2"/>
  <c r="B390" i="2"/>
  <c r="B399" i="2"/>
  <c r="C124" i="2"/>
  <c r="B500" i="2"/>
  <c r="C386" i="2"/>
  <c r="E37" i="2"/>
  <c r="J37" i="2" s="1"/>
  <c r="E69" i="2"/>
  <c r="J69" i="2" s="1"/>
  <c r="E101" i="2"/>
  <c r="J101" i="2" s="1"/>
  <c r="E133" i="2"/>
  <c r="J133" i="2" s="1"/>
  <c r="E165" i="2"/>
  <c r="J165" i="2" s="1"/>
  <c r="E197" i="2"/>
  <c r="J197" i="2" s="1"/>
  <c r="E229" i="2"/>
  <c r="J229" i="2" s="1"/>
  <c r="E261" i="2"/>
  <c r="J261" i="2" s="1"/>
  <c r="E293" i="2"/>
  <c r="J293" i="2" s="1"/>
  <c r="E325" i="2"/>
  <c r="J325" i="2" s="1"/>
  <c r="E357" i="2"/>
  <c r="J357" i="2" s="1"/>
  <c r="F388" i="2"/>
  <c r="F420" i="2"/>
  <c r="F452" i="2"/>
  <c r="F47" i="2"/>
  <c r="F79" i="2"/>
  <c r="F111" i="2"/>
  <c r="F143" i="2"/>
  <c r="F175" i="2"/>
  <c r="F207" i="2"/>
  <c r="F239" i="2"/>
  <c r="F271" i="2"/>
  <c r="F303" i="2"/>
  <c r="F335" i="2"/>
  <c r="E367" i="2"/>
  <c r="J367" i="2" s="1"/>
  <c r="E399" i="2"/>
  <c r="J399" i="2" s="1"/>
  <c r="E431" i="2"/>
  <c r="J431" i="2" s="1"/>
  <c r="F462" i="2"/>
  <c r="F494" i="2"/>
  <c r="F526" i="2"/>
  <c r="F558" i="2"/>
  <c r="F590" i="2"/>
  <c r="F622" i="2"/>
  <c r="F654" i="2"/>
  <c r="F686" i="2"/>
  <c r="F718" i="2"/>
  <c r="F750" i="2"/>
  <c r="F782" i="2"/>
  <c r="F814" i="2"/>
  <c r="F846" i="2"/>
  <c r="F878" i="2"/>
  <c r="F910" i="2"/>
  <c r="F942" i="2"/>
  <c r="F974" i="2"/>
  <c r="F1006" i="2"/>
  <c r="F1038" i="2"/>
  <c r="F1070" i="2"/>
  <c r="E1102" i="2"/>
  <c r="J1102" i="2" s="1"/>
  <c r="E1136" i="2"/>
  <c r="J1136" i="2" s="1"/>
  <c r="E485" i="2"/>
  <c r="J485" i="2" s="1"/>
  <c r="E517" i="2"/>
  <c r="J517" i="2" s="1"/>
  <c r="E549" i="2"/>
  <c r="J549" i="2" s="1"/>
  <c r="E581" i="2"/>
  <c r="J581" i="2" s="1"/>
  <c r="E613" i="2"/>
  <c r="J613" i="2" s="1"/>
  <c r="E645" i="2"/>
  <c r="J645" i="2" s="1"/>
  <c r="E677" i="2"/>
  <c r="J677" i="2" s="1"/>
  <c r="E709" i="2"/>
  <c r="J709" i="2" s="1"/>
  <c r="E741" i="2"/>
  <c r="J741" i="2" s="1"/>
  <c r="E773" i="2"/>
  <c r="J773" i="2" s="1"/>
  <c r="E823" i="2"/>
  <c r="J823" i="2" s="1"/>
  <c r="E861" i="2"/>
  <c r="J861" i="2" s="1"/>
  <c r="E893" i="2"/>
  <c r="J893" i="2" s="1"/>
  <c r="E925" i="2"/>
  <c r="J925" i="2" s="1"/>
  <c r="E957" i="2"/>
  <c r="J957" i="2" s="1"/>
  <c r="E989" i="2"/>
  <c r="J989" i="2" s="1"/>
  <c r="E1021" i="2"/>
  <c r="J1021" i="2" s="1"/>
  <c r="E1053" i="2"/>
  <c r="J1053" i="2" s="1"/>
  <c r="E1085" i="2"/>
  <c r="J1085" i="2" s="1"/>
  <c r="F1116" i="2"/>
  <c r="C1140" i="2"/>
  <c r="B1100" i="2"/>
  <c r="C573" i="2"/>
  <c r="C520" i="2"/>
  <c r="C387" i="2"/>
  <c r="B194" i="2"/>
  <c r="B762" i="2"/>
  <c r="B281" i="2"/>
  <c r="C450" i="2"/>
  <c r="B658" i="2"/>
  <c r="B225" i="2"/>
  <c r="C392" i="2"/>
  <c r="C108" i="2"/>
  <c r="B484" i="2"/>
  <c r="C474" i="2"/>
  <c r="C326" i="2"/>
  <c r="C29" i="2"/>
  <c r="B573" i="2"/>
  <c r="C26" i="2"/>
  <c r="C464" i="2"/>
  <c r="C519" i="2"/>
  <c r="B873" i="2"/>
  <c r="B559" i="2"/>
  <c r="B638" i="2"/>
  <c r="E44" i="2"/>
  <c r="J44" i="2" s="1"/>
  <c r="E76" i="2"/>
  <c r="J76" i="2" s="1"/>
  <c r="E108" i="2"/>
  <c r="J108" i="2" s="1"/>
  <c r="E140" i="2"/>
  <c r="J140" i="2" s="1"/>
  <c r="E172" i="2"/>
  <c r="J172" i="2" s="1"/>
  <c r="E204" i="2"/>
  <c r="J204" i="2" s="1"/>
  <c r="E236" i="2"/>
  <c r="J236" i="2" s="1"/>
  <c r="E268" i="2"/>
  <c r="J268" i="2" s="1"/>
  <c r="E300" i="2"/>
  <c r="J300" i="2" s="1"/>
  <c r="E332" i="2"/>
  <c r="J332" i="2" s="1"/>
  <c r="E364" i="2"/>
  <c r="J364" i="2" s="1"/>
  <c r="F395" i="2"/>
  <c r="F427" i="2"/>
  <c r="F28" i="2"/>
  <c r="F60" i="2"/>
  <c r="F92" i="2"/>
  <c r="F124" i="2"/>
  <c r="F156" i="2"/>
  <c r="F188" i="2"/>
  <c r="F220" i="2"/>
  <c r="F252" i="2"/>
  <c r="F284" i="2"/>
  <c r="F316" i="2"/>
  <c r="F348" i="2"/>
  <c r="E380" i="2"/>
  <c r="J380" i="2" s="1"/>
  <c r="E412" i="2"/>
  <c r="J412" i="2" s="1"/>
  <c r="E444" i="2"/>
  <c r="J444" i="2" s="1"/>
  <c r="F475" i="2"/>
  <c r="F507" i="2"/>
  <c r="F539" i="2"/>
  <c r="F571" i="2"/>
  <c r="F603" i="2"/>
  <c r="F635" i="2"/>
  <c r="F667" i="2"/>
  <c r="F699" i="2"/>
  <c r="F731" i="2"/>
  <c r="F763" i="2"/>
  <c r="F795" i="2"/>
  <c r="F827" i="2"/>
  <c r="F859" i="2"/>
  <c r="F891" i="2"/>
  <c r="F923" i="2"/>
  <c r="F955" i="2"/>
  <c r="F987" i="2"/>
  <c r="F1019" i="2"/>
  <c r="F1051" i="2"/>
  <c r="F1083" i="2"/>
  <c r="E1115" i="2"/>
  <c r="J1115" i="2" s="1"/>
  <c r="E466" i="2"/>
  <c r="J466" i="2" s="1"/>
  <c r="E498" i="2"/>
  <c r="J498" i="2" s="1"/>
  <c r="E530" i="2"/>
  <c r="J530" i="2" s="1"/>
  <c r="E562" i="2"/>
  <c r="J562" i="2" s="1"/>
  <c r="E594" i="2"/>
  <c r="J594" i="2" s="1"/>
  <c r="E626" i="2"/>
  <c r="J626" i="2" s="1"/>
  <c r="E658" i="2"/>
  <c r="J658" i="2" s="1"/>
  <c r="E690" i="2"/>
  <c r="J690" i="2" s="1"/>
  <c r="E722" i="2"/>
  <c r="J722" i="2" s="1"/>
  <c r="E754" i="2"/>
  <c r="J754" i="2" s="1"/>
  <c r="E786" i="2"/>
  <c r="J786" i="2" s="1"/>
  <c r="C1094" i="2"/>
  <c r="C947" i="2"/>
  <c r="B941" i="2"/>
  <c r="B1080" i="2"/>
  <c r="B469" i="2"/>
  <c r="B410" i="2"/>
  <c r="C815" i="2"/>
  <c r="C804" i="2"/>
  <c r="C769" i="2"/>
  <c r="B738" i="2"/>
  <c r="C732" i="2"/>
  <c r="B694" i="2"/>
  <c r="C1053" i="2"/>
  <c r="B1042" i="2"/>
  <c r="B990" i="2"/>
  <c r="B295" i="2"/>
  <c r="B331" i="2"/>
  <c r="B515" i="2"/>
  <c r="B279" i="2"/>
  <c r="B892" i="2"/>
  <c r="B867" i="2"/>
  <c r="B151" i="2"/>
  <c r="C138" i="2"/>
  <c r="B1062" i="2"/>
  <c r="C626" i="2"/>
  <c r="B1135" i="2"/>
  <c r="B1117" i="2"/>
  <c r="C1104" i="2"/>
  <c r="C172" i="2"/>
  <c r="C67" i="2"/>
  <c r="F1118" i="2"/>
  <c r="E1087" i="2"/>
  <c r="J1087" i="2" s="1"/>
  <c r="E1055" i="2"/>
  <c r="J1055" i="2" s="1"/>
  <c r="E1023" i="2"/>
  <c r="J1023" i="2" s="1"/>
  <c r="E991" i="2"/>
  <c r="J991" i="2" s="1"/>
  <c r="E959" i="2"/>
  <c r="J959" i="2" s="1"/>
  <c r="E927" i="2"/>
  <c r="J927" i="2" s="1"/>
  <c r="E895" i="2"/>
  <c r="J895" i="2" s="1"/>
  <c r="E863" i="2"/>
  <c r="J863" i="2" s="1"/>
  <c r="E827" i="2"/>
  <c r="J827" i="2" s="1"/>
  <c r="E775" i="2"/>
  <c r="J775" i="2" s="1"/>
  <c r="E743" i="2"/>
  <c r="J743" i="2" s="1"/>
  <c r="E711" i="2"/>
  <c r="J711" i="2" s="1"/>
  <c r="E679" i="2"/>
  <c r="J679" i="2" s="1"/>
  <c r="E647" i="2"/>
  <c r="J647" i="2" s="1"/>
  <c r="E615" i="2"/>
  <c r="J615" i="2" s="1"/>
  <c r="E583" i="2"/>
  <c r="J583" i="2" s="1"/>
  <c r="E551" i="2"/>
  <c r="J551" i="2" s="1"/>
  <c r="E519" i="2"/>
  <c r="J519" i="2" s="1"/>
  <c r="E487" i="2"/>
  <c r="J487" i="2" s="1"/>
  <c r="E1138" i="2"/>
  <c r="J1138" i="2" s="1"/>
  <c r="E1104" i="2"/>
  <c r="J1104" i="2" s="1"/>
  <c r="F1072" i="2"/>
  <c r="F1040" i="2"/>
  <c r="F1008" i="2"/>
  <c r="F976" i="2"/>
  <c r="F944" i="2"/>
  <c r="F912" i="2"/>
  <c r="F880" i="2"/>
  <c r="F848" i="2"/>
  <c r="F816" i="2"/>
  <c r="F784" i="2"/>
  <c r="F752" i="2"/>
  <c r="F720" i="2"/>
  <c r="F688" i="2"/>
  <c r="F656" i="2"/>
  <c r="F624" i="2"/>
  <c r="F592" i="2"/>
  <c r="F560" i="2"/>
  <c r="F528" i="2"/>
  <c r="F496" i="2"/>
  <c r="F464" i="2"/>
  <c r="E433" i="2"/>
  <c r="J433" i="2" s="1"/>
  <c r="E401" i="2"/>
  <c r="J401" i="2" s="1"/>
  <c r="E369" i="2"/>
  <c r="J369" i="2" s="1"/>
  <c r="F337" i="2"/>
  <c r="F305" i="2"/>
  <c r="F273" i="2"/>
  <c r="F241" i="2"/>
  <c r="F209" i="2"/>
  <c r="F177" i="2"/>
  <c r="F145" i="2"/>
  <c r="F113" i="2"/>
  <c r="F81" i="2"/>
  <c r="F49" i="2"/>
  <c r="F458" i="2"/>
  <c r="F426" i="2"/>
  <c r="F394" i="2"/>
  <c r="E363" i="2"/>
  <c r="J363" i="2" s="1"/>
  <c r="E331" i="2"/>
  <c r="J331" i="2" s="1"/>
  <c r="E299" i="2"/>
  <c r="J299" i="2" s="1"/>
  <c r="E267" i="2"/>
  <c r="J267" i="2" s="1"/>
  <c r="E235" i="2"/>
  <c r="J235" i="2" s="1"/>
  <c r="E203" i="2"/>
  <c r="J203" i="2" s="1"/>
  <c r="E171" i="2"/>
  <c r="J171" i="2" s="1"/>
  <c r="E139" i="2"/>
  <c r="J139" i="2" s="1"/>
  <c r="E107" i="2"/>
  <c r="J107" i="2" s="1"/>
  <c r="E75" i="2"/>
  <c r="J75" i="2" s="1"/>
  <c r="E43" i="2"/>
  <c r="J43" i="2" s="1"/>
  <c r="B457" i="2"/>
  <c r="B436" i="2"/>
  <c r="C935" i="2"/>
  <c r="C374" i="2"/>
  <c r="B161" i="2"/>
  <c r="C776" i="2"/>
  <c r="C109" i="2"/>
  <c r="C461" i="2"/>
  <c r="B507" i="2"/>
  <c r="C160" i="2"/>
  <c r="C494" i="2"/>
  <c r="B584" i="2"/>
  <c r="B565" i="2"/>
  <c r="C25" i="2"/>
  <c r="B903" i="2"/>
  <c r="C181" i="2"/>
  <c r="B355" i="2"/>
  <c r="C498" i="2"/>
  <c r="C1135" i="2"/>
  <c r="C1072" i="2"/>
  <c r="B266" i="2"/>
  <c r="C515" i="2"/>
  <c r="C1042" i="2"/>
  <c r="B95" i="2"/>
  <c r="C738" i="2"/>
  <c r="B808" i="2"/>
  <c r="C410" i="2"/>
  <c r="B937" i="2"/>
  <c r="B947" i="2"/>
  <c r="E750" i="2"/>
  <c r="J750" i="2" s="1"/>
  <c r="E686" i="2"/>
  <c r="J686" i="2" s="1"/>
  <c r="E622" i="2"/>
  <c r="J622" i="2" s="1"/>
  <c r="E558" i="2"/>
  <c r="J558" i="2" s="1"/>
  <c r="E494" i="2"/>
  <c r="J494" i="2" s="1"/>
  <c r="E1111" i="2"/>
  <c r="J1111" i="2" s="1"/>
  <c r="F1047" i="2"/>
  <c r="F983" i="2"/>
  <c r="F919" i="2"/>
  <c r="F855" i="2"/>
  <c r="F791" i="2"/>
  <c r="F727" i="2"/>
  <c r="F663" i="2"/>
  <c r="F599" i="2"/>
  <c r="F535" i="2"/>
  <c r="F471" i="2"/>
  <c r="E408" i="2"/>
  <c r="J408" i="2" s="1"/>
  <c r="F344" i="2"/>
  <c r="F280" i="2"/>
  <c r="F216" i="2"/>
  <c r="F152" i="2"/>
  <c r="F88" i="2"/>
  <c r="F24" i="2"/>
  <c r="F407" i="2"/>
  <c r="E344" i="2"/>
  <c r="J344" i="2" s="1"/>
  <c r="E280" i="2"/>
  <c r="J280" i="2" s="1"/>
  <c r="E216" i="2"/>
  <c r="J216" i="2" s="1"/>
  <c r="E152" i="2"/>
  <c r="J152" i="2" s="1"/>
  <c r="E88" i="2"/>
  <c r="J88" i="2" s="1"/>
  <c r="E24" i="2"/>
  <c r="J24" i="2" s="1"/>
  <c r="C322" i="2"/>
  <c r="C305" i="2"/>
  <c r="C639" i="2"/>
  <c r="C301" i="2"/>
  <c r="C616" i="2"/>
  <c r="C379" i="2"/>
  <c r="B302" i="2"/>
  <c r="C523" i="2"/>
  <c r="C23" i="2"/>
  <c r="E1097" i="2"/>
  <c r="J1097" i="2" s="1"/>
  <c r="E1033" i="2"/>
  <c r="J1033" i="2" s="1"/>
  <c r="E969" i="2"/>
  <c r="J969" i="2" s="1"/>
  <c r="E905" i="2"/>
  <c r="J905" i="2" s="1"/>
  <c r="E841" i="2"/>
  <c r="J841" i="2" s="1"/>
  <c r="E753" i="2"/>
  <c r="J753" i="2" s="1"/>
  <c r="E689" i="2"/>
  <c r="J689" i="2" s="1"/>
  <c r="E625" i="2"/>
  <c r="J625" i="2" s="1"/>
  <c r="E561" i="2"/>
  <c r="J561" i="2" s="1"/>
  <c r="E497" i="2"/>
  <c r="J497" i="2" s="1"/>
  <c r="E1114" i="2"/>
  <c r="J1114" i="2" s="1"/>
  <c r="F1050" i="2"/>
  <c r="F986" i="2"/>
  <c r="F922" i="2"/>
  <c r="F858" i="2"/>
  <c r="F794" i="2"/>
  <c r="F730" i="2"/>
  <c r="F666" i="2"/>
  <c r="F602" i="2"/>
  <c r="F538" i="2"/>
  <c r="F474" i="2"/>
  <c r="E411" i="2"/>
  <c r="J411" i="2" s="1"/>
  <c r="F347" i="2"/>
  <c r="F283" i="2"/>
  <c r="F219" i="2"/>
  <c r="F155" i="2"/>
  <c r="F91" i="2"/>
  <c r="F27" i="2"/>
  <c r="F400" i="2"/>
  <c r="E337" i="2"/>
  <c r="J337" i="2" s="1"/>
  <c r="E273" i="2"/>
  <c r="J273" i="2" s="1"/>
  <c r="E209" i="2"/>
  <c r="J209" i="2" s="1"/>
  <c r="E145" i="2"/>
  <c r="J145" i="2" s="1"/>
  <c r="E81" i="2"/>
  <c r="J81" i="2" s="1"/>
  <c r="D1142" i="2"/>
  <c r="K1142" i="2" s="1"/>
  <c r="B122" i="2"/>
  <c r="B49" i="2"/>
  <c r="C111" i="2"/>
  <c r="B199" i="2"/>
  <c r="C720" i="2"/>
  <c r="C403" i="2"/>
  <c r="B660" i="2"/>
  <c r="C424" i="2"/>
  <c r="B552" i="2"/>
  <c r="B775" i="2"/>
  <c r="B1124" i="2"/>
  <c r="B129" i="2"/>
  <c r="C1111" i="2"/>
  <c r="C1112" i="2"/>
  <c r="B628" i="2"/>
  <c r="C1070" i="2"/>
  <c r="C865" i="2"/>
  <c r="C483" i="2"/>
  <c r="B332" i="2"/>
  <c r="C60" i="2"/>
  <c r="C710" i="2"/>
  <c r="C770" i="2"/>
  <c r="C206" i="2"/>
  <c r="C489" i="2"/>
  <c r="B1095" i="2"/>
  <c r="E752" i="2"/>
  <c r="J752" i="2" s="1"/>
  <c r="E688" i="2"/>
  <c r="J688" i="2" s="1"/>
  <c r="E624" i="2"/>
  <c r="J624" i="2" s="1"/>
  <c r="E560" i="2"/>
  <c r="J560" i="2" s="1"/>
  <c r="E496" i="2"/>
  <c r="J496" i="2" s="1"/>
  <c r="E1113" i="2"/>
  <c r="J1113" i="2" s="1"/>
  <c r="F1049" i="2"/>
  <c r="F985" i="2"/>
  <c r="F921" i="2"/>
  <c r="F857" i="2"/>
  <c r="F793" i="2"/>
  <c r="F729" i="2"/>
  <c r="F665" i="2"/>
  <c r="F601" i="2"/>
  <c r="F537" i="2"/>
  <c r="F473" i="2"/>
  <c r="E410" i="2"/>
  <c r="J410" i="2" s="1"/>
  <c r="F346" i="2"/>
  <c r="F282" i="2"/>
  <c r="F218" i="2"/>
  <c r="F154" i="2"/>
  <c r="F90" i="2"/>
  <c r="F26" i="2"/>
  <c r="F401" i="2"/>
  <c r="E338" i="2"/>
  <c r="J338" i="2" s="1"/>
  <c r="E274" i="2"/>
  <c r="J274" i="2" s="1"/>
  <c r="E210" i="2"/>
  <c r="J210" i="2" s="1"/>
  <c r="E146" i="2"/>
  <c r="J146" i="2" s="1"/>
  <c r="E82" i="2"/>
  <c r="J82" i="2" s="1"/>
  <c r="D1143" i="2"/>
  <c r="B1129" i="2"/>
  <c r="B495" i="2"/>
  <c r="B481" i="2"/>
  <c r="C364" i="2"/>
  <c r="B879" i="2"/>
  <c r="B438" i="2"/>
  <c r="C863" i="2"/>
  <c r="C312" i="2"/>
  <c r="B871" i="2"/>
  <c r="B487" i="2"/>
  <c r="C1117" i="2"/>
  <c r="B1074" i="2"/>
  <c r="C1030" i="2"/>
  <c r="B1019" i="2"/>
  <c r="B983" i="2"/>
  <c r="B960" i="2"/>
  <c r="B923" i="2"/>
  <c r="B913" i="2"/>
  <c r="C852" i="2"/>
  <c r="B836" i="2"/>
  <c r="B812" i="2"/>
  <c r="B794" i="2"/>
  <c r="B765" i="2"/>
  <c r="B747" i="2"/>
  <c r="B707" i="2"/>
  <c r="B691" i="2"/>
  <c r="C663" i="2"/>
  <c r="B621" i="2"/>
  <c r="B568" i="2"/>
  <c r="B511" i="2"/>
  <c r="C360" i="2"/>
  <c r="C347" i="2"/>
  <c r="C308" i="2"/>
  <c r="C265" i="2"/>
  <c r="B232" i="2"/>
  <c r="C209" i="2"/>
  <c r="C142" i="2"/>
  <c r="C116" i="2"/>
  <c r="C73" i="2"/>
  <c r="B336" i="2"/>
  <c r="B755" i="2"/>
  <c r="C972" i="2"/>
  <c r="E814" i="2"/>
  <c r="J814" i="2" s="1"/>
  <c r="E878" i="2"/>
  <c r="J878" i="2" s="1"/>
  <c r="E942" i="2"/>
  <c r="J942" i="2" s="1"/>
  <c r="E1006" i="2"/>
  <c r="J1006" i="2" s="1"/>
  <c r="E1070" i="2"/>
  <c r="J1070" i="2" s="1"/>
  <c r="F1135" i="2"/>
  <c r="E840" i="2"/>
  <c r="J840" i="2" s="1"/>
  <c r="E904" i="2"/>
  <c r="J904" i="2" s="1"/>
  <c r="E968" i="2"/>
  <c r="J968" i="2" s="1"/>
  <c r="E1032" i="2"/>
  <c r="J1032" i="2" s="1"/>
  <c r="E1096" i="2"/>
  <c r="J1096" i="2" s="1"/>
  <c r="F1140" i="2"/>
  <c r="F1106" i="2"/>
  <c r="E1075" i="2"/>
  <c r="J1075" i="2" s="1"/>
  <c r="E1043" i="2"/>
  <c r="J1043" i="2" s="1"/>
  <c r="E1011" i="2"/>
  <c r="J1011" i="2" s="1"/>
  <c r="E979" i="2"/>
  <c r="J979" i="2" s="1"/>
  <c r="E947" i="2"/>
  <c r="J947" i="2" s="1"/>
  <c r="E915" i="2"/>
  <c r="J915" i="2" s="1"/>
  <c r="E883" i="2"/>
  <c r="J883" i="2" s="1"/>
  <c r="E851" i="2"/>
  <c r="J851" i="2" s="1"/>
  <c r="E803" i="2"/>
  <c r="J803" i="2" s="1"/>
  <c r="E763" i="2"/>
  <c r="J763" i="2" s="1"/>
  <c r="E731" i="2"/>
  <c r="J731" i="2" s="1"/>
  <c r="E699" i="2"/>
  <c r="J699" i="2" s="1"/>
  <c r="E667" i="2"/>
  <c r="J667" i="2" s="1"/>
  <c r="E635" i="2"/>
  <c r="J635" i="2" s="1"/>
  <c r="E603" i="2"/>
  <c r="J603" i="2" s="1"/>
  <c r="E571" i="2"/>
  <c r="J571" i="2" s="1"/>
  <c r="E539" i="2"/>
  <c r="J539" i="2" s="1"/>
  <c r="E507" i="2"/>
  <c r="J507" i="2" s="1"/>
  <c r="E475" i="2"/>
  <c r="J475" i="2" s="1"/>
  <c r="F1124" i="2"/>
  <c r="F1092" i="2"/>
  <c r="F1060" i="2"/>
  <c r="F1028" i="2"/>
  <c r="F996" i="2"/>
  <c r="F964" i="2"/>
  <c r="F932" i="2"/>
  <c r="F900" i="2"/>
  <c r="F868" i="2"/>
  <c r="F836" i="2"/>
  <c r="F804" i="2"/>
  <c r="F772" i="2"/>
  <c r="F740" i="2"/>
  <c r="F708" i="2"/>
  <c r="F676" i="2"/>
  <c r="F644" i="2"/>
  <c r="F612" i="2"/>
  <c r="F580" i="2"/>
  <c r="F548" i="2"/>
  <c r="F516" i="2"/>
  <c r="F484" i="2"/>
  <c r="E453" i="2"/>
  <c r="J453" i="2" s="1"/>
  <c r="E421" i="2"/>
  <c r="J421" i="2" s="1"/>
  <c r="E389" i="2"/>
  <c r="J389" i="2" s="1"/>
  <c r="F357" i="2"/>
  <c r="F325" i="2"/>
  <c r="F293" i="2"/>
  <c r="F261" i="2"/>
  <c r="F229" i="2"/>
  <c r="F197" i="2"/>
  <c r="F165" i="2"/>
  <c r="F133" i="2"/>
  <c r="F101" i="2"/>
  <c r="F69" i="2"/>
  <c r="F37" i="2"/>
  <c r="F430" i="2"/>
  <c r="F398" i="2"/>
  <c r="F366" i="2"/>
  <c r="E335" i="2"/>
  <c r="J335" i="2" s="1"/>
  <c r="E303" i="2"/>
  <c r="J303" i="2" s="1"/>
  <c r="E271" i="2"/>
  <c r="J271" i="2" s="1"/>
  <c r="E239" i="2"/>
  <c r="J239" i="2" s="1"/>
  <c r="E207" i="2"/>
  <c r="J207" i="2" s="1"/>
  <c r="E175" i="2"/>
  <c r="J175" i="2" s="1"/>
  <c r="E143" i="2"/>
  <c r="J143" i="2" s="1"/>
  <c r="E111" i="2"/>
  <c r="J111" i="2" s="1"/>
  <c r="E79" i="2"/>
  <c r="J79" i="2" s="1"/>
  <c r="E47" i="2"/>
  <c r="J47" i="2" s="1"/>
  <c r="B288" i="2"/>
  <c r="B639" i="2"/>
  <c r="C97" i="2"/>
  <c r="B115" i="2"/>
  <c r="C488" i="2"/>
  <c r="C553" i="2"/>
  <c r="B402" i="2"/>
  <c r="C398" i="2"/>
  <c r="C462" i="2"/>
  <c r="C441" i="2"/>
  <c r="C995" i="2"/>
  <c r="B383" i="2"/>
  <c r="B185" i="2"/>
  <c r="B863" i="2"/>
  <c r="B118" i="2"/>
  <c r="B59" i="2"/>
  <c r="C907" i="2"/>
  <c r="C281" i="2"/>
  <c r="B97" i="2"/>
  <c r="C499" i="2"/>
  <c r="C554" i="2"/>
  <c r="C1032" i="2"/>
  <c r="C1102" i="2"/>
  <c r="C145" i="2"/>
  <c r="B284" i="2"/>
  <c r="C1063" i="2"/>
  <c r="C1038" i="2"/>
  <c r="B698" i="2"/>
  <c r="C734" i="2"/>
  <c r="C807" i="2"/>
  <c r="C157" i="2"/>
  <c r="C1084" i="2"/>
  <c r="C943" i="2"/>
  <c r="E774" i="2"/>
  <c r="J774" i="2" s="1"/>
  <c r="E710" i="2"/>
  <c r="J710" i="2" s="1"/>
  <c r="E646" i="2"/>
  <c r="J646" i="2" s="1"/>
  <c r="E582" i="2"/>
  <c r="J582" i="2" s="1"/>
  <c r="E518" i="2"/>
  <c r="J518" i="2" s="1"/>
  <c r="E1137" i="2"/>
  <c r="J1137" i="2" s="1"/>
  <c r="F1071" i="2"/>
  <c r="F1007" i="2"/>
  <c r="F943" i="2"/>
  <c r="F879" i="2"/>
  <c r="F815" i="2"/>
  <c r="F751" i="2"/>
  <c r="F687" i="2"/>
  <c r="F623" i="2"/>
  <c r="F559" i="2"/>
  <c r="F495" i="2"/>
  <c r="E432" i="2"/>
  <c r="J432" i="2" s="1"/>
  <c r="E368" i="2"/>
  <c r="J368" i="2" s="1"/>
  <c r="F304" i="2"/>
  <c r="F240" i="2"/>
  <c r="F176" i="2"/>
  <c r="F112" i="2"/>
  <c r="F48" i="2"/>
  <c r="F415" i="2"/>
  <c r="E352" i="2"/>
  <c r="J352" i="2" s="1"/>
  <c r="E288" i="2"/>
  <c r="J288" i="2" s="1"/>
  <c r="B1097" i="2"/>
  <c r="C881" i="2"/>
  <c r="B361" i="2"/>
  <c r="B57" i="2"/>
  <c r="C262" i="2"/>
  <c r="F1133" i="2"/>
  <c r="F1099" i="2"/>
  <c r="E1068" i="2"/>
  <c r="J1068" i="2" s="1"/>
  <c r="E1036" i="2"/>
  <c r="J1036" i="2" s="1"/>
  <c r="E1004" i="2"/>
  <c r="J1004" i="2" s="1"/>
  <c r="E972" i="2"/>
  <c r="J972" i="2" s="1"/>
  <c r="E940" i="2"/>
  <c r="J940" i="2" s="1"/>
  <c r="E908" i="2"/>
  <c r="J908" i="2" s="1"/>
  <c r="E876" i="2"/>
  <c r="J876" i="2" s="1"/>
  <c r="E844" i="2"/>
  <c r="J844" i="2" s="1"/>
  <c r="E812" i="2"/>
  <c r="J812" i="2" s="1"/>
  <c r="C533" i="2"/>
  <c r="E1121" i="2"/>
  <c r="E1090" i="2"/>
  <c r="J1090" i="2" s="1"/>
  <c r="E1058" i="2"/>
  <c r="J1058" i="2" s="1"/>
  <c r="E1026" i="2"/>
  <c r="J1026" i="2" s="1"/>
  <c r="E994" i="2"/>
  <c r="J994" i="2" s="1"/>
  <c r="E962" i="2"/>
  <c r="J962" i="2" s="1"/>
  <c r="E930" i="2"/>
  <c r="J930" i="2" s="1"/>
  <c r="E898" i="2"/>
  <c r="J898" i="2" s="1"/>
  <c r="E866" i="2"/>
  <c r="J866" i="2" s="1"/>
  <c r="E834" i="2"/>
  <c r="J834" i="2" s="1"/>
  <c r="E802" i="2"/>
  <c r="J802" i="2" s="1"/>
  <c r="C973" i="2"/>
  <c r="C291" i="2"/>
  <c r="B155" i="2"/>
  <c r="C992" i="2"/>
  <c r="C627" i="2"/>
  <c r="C637" i="2"/>
  <c r="C57" i="2"/>
  <c r="C75" i="2"/>
  <c r="B82" i="2"/>
  <c r="C103" i="2"/>
  <c r="B126" i="2"/>
  <c r="C146" i="2"/>
  <c r="B173" i="2"/>
  <c r="C196" i="2"/>
  <c r="B211" i="2"/>
  <c r="C236" i="2"/>
  <c r="B243" i="2"/>
  <c r="C258" i="2"/>
  <c r="B275" i="2"/>
  <c r="C310" i="2"/>
  <c r="B325" i="2"/>
  <c r="C343" i="2"/>
  <c r="B349" i="2"/>
  <c r="C361" i="2"/>
  <c r="C393" i="2"/>
  <c r="B486" i="2"/>
  <c r="C536" i="2"/>
  <c r="B576" i="2"/>
  <c r="C587" i="2"/>
  <c r="C614" i="2"/>
  <c r="C640" i="2"/>
  <c r="C665" i="2"/>
  <c r="C671" i="2"/>
  <c r="B686" i="2"/>
  <c r="C693" i="2"/>
  <c r="B709" i="2"/>
  <c r="C716" i="2"/>
  <c r="B743" i="2"/>
  <c r="C749" i="2"/>
  <c r="B767" i="2"/>
  <c r="C779" i="2"/>
  <c r="B790" i="2"/>
  <c r="C796" i="2"/>
  <c r="B816" i="2"/>
  <c r="B823" i="2"/>
  <c r="B832" i="2"/>
  <c r="B838" i="2"/>
  <c r="C854" i="2"/>
  <c r="B898" i="2"/>
  <c r="C915" i="2"/>
  <c r="B925" i="2"/>
  <c r="C931" i="2"/>
  <c r="B956" i="2"/>
  <c r="B968" i="2"/>
  <c r="B985" i="2"/>
  <c r="C998" i="2"/>
  <c r="B1015" i="2"/>
  <c r="B1021" i="2"/>
  <c r="B1036" i="2"/>
  <c r="C1048" i="2"/>
  <c r="C1061" i="2"/>
  <c r="C1078" i="2"/>
  <c r="B1096" i="2"/>
  <c r="B377" i="2"/>
  <c r="B894" i="2"/>
  <c r="B242" i="2"/>
  <c r="B803" i="2"/>
  <c r="B1120" i="2"/>
  <c r="C1113" i="2"/>
  <c r="C657" i="2"/>
  <c r="C546" i="2"/>
  <c r="B446" i="2"/>
  <c r="B45" i="2"/>
  <c r="C255" i="2"/>
  <c r="C873" i="2"/>
  <c r="C518" i="2"/>
  <c r="C475" i="2"/>
  <c r="B417" i="2"/>
  <c r="C188" i="2"/>
  <c r="B544" i="2"/>
  <c r="C500" i="2"/>
  <c r="C433" i="2"/>
  <c r="B68" i="2"/>
  <c r="C658" i="2"/>
  <c r="B121" i="2"/>
  <c r="C366" i="2"/>
  <c r="B906" i="2"/>
  <c r="B420" i="2"/>
  <c r="C323" i="2"/>
  <c r="B1125" i="2"/>
  <c r="E46" i="2"/>
  <c r="J46" i="2" s="1"/>
  <c r="E78" i="2"/>
  <c r="J78" i="2" s="1"/>
  <c r="E110" i="2"/>
  <c r="J110" i="2" s="1"/>
  <c r="E142" i="2"/>
  <c r="J142" i="2" s="1"/>
  <c r="E174" i="2"/>
  <c r="J174" i="2" s="1"/>
  <c r="E206" i="2"/>
  <c r="J206" i="2" s="1"/>
  <c r="E238" i="2"/>
  <c r="J238" i="2" s="1"/>
  <c r="E270" i="2"/>
  <c r="J270" i="2" s="1"/>
  <c r="E302" i="2"/>
  <c r="J302" i="2" s="1"/>
  <c r="E334" i="2"/>
  <c r="J334" i="2" s="1"/>
  <c r="B366" i="2"/>
  <c r="F397" i="2"/>
  <c r="F429" i="2"/>
  <c r="F54" i="2"/>
  <c r="F86" i="2"/>
  <c r="F118" i="2"/>
  <c r="F150" i="2"/>
  <c r="F182" i="2"/>
  <c r="F214" i="2"/>
  <c r="F246" i="2"/>
  <c r="F278" i="2"/>
  <c r="F310" i="2"/>
  <c r="F342" i="2"/>
  <c r="E374" i="2"/>
  <c r="J374" i="2" s="1"/>
  <c r="E406" i="2"/>
  <c r="J406" i="2" s="1"/>
  <c r="E438" i="2"/>
  <c r="J438" i="2" s="1"/>
  <c r="F469" i="2"/>
  <c r="F501" i="2"/>
  <c r="F533" i="2"/>
  <c r="F565" i="2"/>
  <c r="F597" i="2"/>
  <c r="F629" i="2"/>
  <c r="F661" i="2"/>
  <c r="F693" i="2"/>
  <c r="F725" i="2"/>
  <c r="F757" i="2"/>
  <c r="F789" i="2"/>
  <c r="F821" i="2"/>
  <c r="F853" i="2"/>
  <c r="F885" i="2"/>
  <c r="F917" i="2"/>
  <c r="F949" i="2"/>
  <c r="F981" i="2"/>
  <c r="F1013" i="2"/>
  <c r="F1045" i="2"/>
  <c r="F1077" i="2"/>
  <c r="E1109" i="2"/>
  <c r="J1109" i="2" s="1"/>
  <c r="E460" i="2"/>
  <c r="J460" i="2" s="1"/>
  <c r="E492" i="2"/>
  <c r="J492" i="2" s="1"/>
  <c r="E524" i="2"/>
  <c r="J524" i="2" s="1"/>
  <c r="E556" i="2"/>
  <c r="J556" i="2" s="1"/>
  <c r="E588" i="2"/>
  <c r="J588" i="2" s="1"/>
  <c r="E620" i="2"/>
  <c r="J620" i="2" s="1"/>
  <c r="E652" i="2"/>
  <c r="J652" i="2" s="1"/>
  <c r="E684" i="2"/>
  <c r="J684" i="2" s="1"/>
  <c r="E716" i="2"/>
  <c r="J716" i="2" s="1"/>
  <c r="E748" i="2"/>
  <c r="J748" i="2" s="1"/>
  <c r="E780" i="2"/>
  <c r="J780" i="2" s="1"/>
  <c r="C1095" i="2"/>
  <c r="B948" i="2"/>
  <c r="C942" i="2"/>
  <c r="B1081" i="2"/>
  <c r="B206" i="2"/>
  <c r="B171" i="2"/>
  <c r="C849" i="2"/>
  <c r="C805" i="2"/>
  <c r="B770" i="2"/>
  <c r="B739" i="2"/>
  <c r="C733" i="2"/>
  <c r="B697" i="2"/>
  <c r="B60" i="2"/>
  <c r="B619" i="2"/>
  <c r="B1037" i="2"/>
  <c r="C296" i="2"/>
  <c r="C332" i="2"/>
  <c r="C996" i="2"/>
  <c r="B280" i="2"/>
  <c r="B215" i="2"/>
  <c r="B865" i="2"/>
  <c r="C139" i="2"/>
  <c r="B91" i="2"/>
  <c r="C628" i="2"/>
  <c r="C1136" i="2"/>
  <c r="B1118" i="2"/>
  <c r="C1116" i="2"/>
  <c r="C1137" i="2"/>
  <c r="B40" i="2"/>
  <c r="C572" i="2"/>
  <c r="C395" i="2"/>
  <c r="B520" i="2"/>
  <c r="C482" i="2"/>
  <c r="C200" i="2"/>
  <c r="B168" i="2"/>
  <c r="B935" i="2"/>
  <c r="C282" i="2"/>
  <c r="C406" i="2"/>
  <c r="B143" i="2"/>
  <c r="B524" i="2"/>
  <c r="C490" i="2"/>
  <c r="C417" i="2"/>
  <c r="C49" i="2"/>
  <c r="B647" i="2"/>
  <c r="B61" i="2"/>
  <c r="B471" i="2"/>
  <c r="C551" i="2"/>
  <c r="B479" i="2"/>
  <c r="B1128" i="2"/>
  <c r="C1143" i="2"/>
  <c r="E45" i="2"/>
  <c r="J45" i="2" s="1"/>
  <c r="E77" i="2"/>
  <c r="J77" i="2" s="1"/>
  <c r="E109" i="2"/>
  <c r="J109" i="2" s="1"/>
  <c r="E141" i="2"/>
  <c r="J141" i="2" s="1"/>
  <c r="E173" i="2"/>
  <c r="J173" i="2" s="1"/>
  <c r="E205" i="2"/>
  <c r="J205" i="2" s="1"/>
  <c r="E237" i="2"/>
  <c r="J237" i="2" s="1"/>
  <c r="E269" i="2"/>
  <c r="J269" i="2" s="1"/>
  <c r="E301" i="2"/>
  <c r="J301" i="2" s="1"/>
  <c r="E333" i="2"/>
  <c r="J333" i="2" s="1"/>
  <c r="E365" i="2"/>
  <c r="J365" i="2" s="1"/>
  <c r="F396" i="2"/>
  <c r="F428" i="2"/>
  <c r="F23" i="2"/>
  <c r="F55" i="2"/>
  <c r="F87" i="2"/>
  <c r="F119" i="2"/>
  <c r="F151" i="2"/>
  <c r="F183" i="2"/>
  <c r="F215" i="2"/>
  <c r="F247" i="2"/>
  <c r="F279" i="2"/>
  <c r="F311" i="2"/>
  <c r="F343" i="2"/>
  <c r="E375" i="2"/>
  <c r="J375" i="2" s="1"/>
  <c r="E407" i="2"/>
  <c r="J407" i="2" s="1"/>
  <c r="E439" i="2"/>
  <c r="J439" i="2" s="1"/>
  <c r="F470" i="2"/>
  <c r="F502" i="2"/>
  <c r="F534" i="2"/>
  <c r="F566" i="2"/>
  <c r="F598" i="2"/>
  <c r="F630" i="2"/>
  <c r="F662" i="2"/>
  <c r="F694" i="2"/>
  <c r="F726" i="2"/>
  <c r="F758" i="2"/>
  <c r="F790" i="2"/>
  <c r="F822" i="2"/>
  <c r="F854" i="2"/>
  <c r="F886" i="2"/>
  <c r="F918" i="2"/>
  <c r="F950" i="2"/>
  <c r="F982" i="2"/>
  <c r="F1014" i="2"/>
  <c r="F1046" i="2"/>
  <c r="F1078" i="2"/>
  <c r="E1110" i="2"/>
  <c r="J1110" i="2" s="1"/>
  <c r="E461" i="2"/>
  <c r="J461" i="2" s="1"/>
  <c r="E493" i="2"/>
  <c r="J493" i="2" s="1"/>
  <c r="E525" i="2"/>
  <c r="J525" i="2" s="1"/>
  <c r="E557" i="2"/>
  <c r="J557" i="2" s="1"/>
  <c r="E589" i="2"/>
  <c r="J589" i="2" s="1"/>
  <c r="E621" i="2"/>
  <c r="J621" i="2" s="1"/>
  <c r="E653" i="2"/>
  <c r="J653" i="2" s="1"/>
  <c r="E685" i="2"/>
  <c r="J685" i="2" s="1"/>
  <c r="E717" i="2"/>
  <c r="J717" i="2" s="1"/>
  <c r="E749" i="2"/>
  <c r="J749" i="2" s="1"/>
  <c r="E781" i="2"/>
  <c r="J781" i="2" s="1"/>
  <c r="E837" i="2"/>
  <c r="J837" i="2" s="1"/>
  <c r="E869" i="2"/>
  <c r="J869" i="2" s="1"/>
  <c r="E901" i="2"/>
  <c r="J901" i="2" s="1"/>
  <c r="E933" i="2"/>
  <c r="J933" i="2" s="1"/>
  <c r="E965" i="2"/>
  <c r="J965" i="2" s="1"/>
  <c r="E997" i="2"/>
  <c r="J997" i="2" s="1"/>
  <c r="E1029" i="2"/>
  <c r="J1029" i="2" s="1"/>
  <c r="E1061" i="2"/>
  <c r="J1061" i="2" s="1"/>
  <c r="E1093" i="2"/>
  <c r="J1093" i="2" s="1"/>
  <c r="F1125" i="2"/>
  <c r="K1125" i="2" s="1"/>
  <c r="C1114" i="2"/>
  <c r="B909" i="2"/>
  <c r="C421" i="2"/>
  <c r="B429" i="2"/>
  <c r="C479" i="2"/>
  <c r="C27" i="2"/>
  <c r="B567" i="2"/>
  <c r="C555" i="2"/>
  <c r="B428" i="2"/>
  <c r="B316" i="2"/>
  <c r="C100" i="2"/>
  <c r="B504" i="2"/>
  <c r="B467" i="2"/>
  <c r="B530" i="2"/>
  <c r="B1065" i="2"/>
  <c r="C566" i="2"/>
  <c r="C701" i="2"/>
  <c r="C203" i="2"/>
  <c r="C889" i="2"/>
  <c r="B388" i="2"/>
  <c r="C550" i="2"/>
  <c r="B494" i="2"/>
  <c r="C183" i="2"/>
  <c r="B995" i="2"/>
  <c r="E36" i="2"/>
  <c r="J36" i="2" s="1"/>
  <c r="E68" i="2"/>
  <c r="J68" i="2" s="1"/>
  <c r="E100" i="2"/>
  <c r="J100" i="2" s="1"/>
  <c r="E132" i="2"/>
  <c r="J132" i="2" s="1"/>
  <c r="E164" i="2"/>
  <c r="J164" i="2" s="1"/>
  <c r="E196" i="2"/>
  <c r="J196" i="2" s="1"/>
  <c r="E228" i="2"/>
  <c r="J228" i="2" s="1"/>
  <c r="E260" i="2"/>
  <c r="J260" i="2" s="1"/>
  <c r="E292" i="2"/>
  <c r="J292" i="2" s="1"/>
  <c r="E324" i="2"/>
  <c r="J324" i="2" s="1"/>
  <c r="E356" i="2"/>
  <c r="J356" i="2" s="1"/>
  <c r="F387" i="2"/>
  <c r="F419" i="2"/>
  <c r="F451" i="2"/>
  <c r="F52" i="2"/>
  <c r="F84" i="2"/>
  <c r="F116" i="2"/>
  <c r="F148" i="2"/>
  <c r="F180" i="2"/>
  <c r="F212" i="2"/>
  <c r="F244" i="2"/>
  <c r="F276" i="2"/>
  <c r="F308" i="2"/>
  <c r="F340" i="2"/>
  <c r="E372" i="2"/>
  <c r="J372" i="2" s="1"/>
  <c r="E404" i="2"/>
  <c r="J404" i="2" s="1"/>
  <c r="E436" i="2"/>
  <c r="J436" i="2" s="1"/>
  <c r="F467" i="2"/>
  <c r="F499" i="2"/>
  <c r="F531" i="2"/>
  <c r="F563" i="2"/>
  <c r="F595" i="2"/>
  <c r="F627" i="2"/>
  <c r="F659" i="2"/>
  <c r="F691" i="2"/>
  <c r="F723" i="2"/>
  <c r="F755" i="2"/>
  <c r="F787" i="2"/>
  <c r="F819" i="2"/>
  <c r="F851" i="2"/>
  <c r="F883" i="2"/>
  <c r="F915" i="2"/>
  <c r="F947" i="2"/>
  <c r="F979" i="2"/>
  <c r="F1011" i="2"/>
  <c r="F1043" i="2"/>
  <c r="F1075" i="2"/>
  <c r="E1107" i="2"/>
  <c r="J1107" i="2" s="1"/>
  <c r="E1141" i="2"/>
  <c r="J1141" i="2" s="1"/>
  <c r="E490" i="2"/>
  <c r="J490" i="2" s="1"/>
  <c r="E522" i="2"/>
  <c r="J522" i="2" s="1"/>
  <c r="E554" i="2"/>
  <c r="J554" i="2" s="1"/>
  <c r="E586" i="2"/>
  <c r="J586" i="2" s="1"/>
  <c r="E618" i="2"/>
  <c r="J618" i="2" s="1"/>
  <c r="E650" i="2"/>
  <c r="J650" i="2" s="1"/>
  <c r="E682" i="2"/>
  <c r="J682" i="2" s="1"/>
  <c r="E714" i="2"/>
  <c r="J714" i="2" s="1"/>
  <c r="E746" i="2"/>
  <c r="J746" i="2" s="1"/>
  <c r="E778" i="2"/>
  <c r="J778" i="2" s="1"/>
  <c r="E833" i="2"/>
  <c r="J833" i="2" s="1"/>
  <c r="C966" i="2"/>
  <c r="B943" i="2"/>
  <c r="C937" i="2"/>
  <c r="C1075" i="2"/>
  <c r="C449" i="2"/>
  <c r="B157" i="2"/>
  <c r="B611" i="2"/>
  <c r="B780" i="2"/>
  <c r="B756" i="2"/>
  <c r="B734" i="2"/>
  <c r="C95" i="2"/>
  <c r="C683" i="2"/>
  <c r="C643" i="2"/>
  <c r="B1038" i="2"/>
  <c r="B354" i="2"/>
  <c r="B333" i="2"/>
  <c r="C531" i="2"/>
  <c r="C284" i="2"/>
  <c r="C266" i="2"/>
  <c r="C874" i="2"/>
  <c r="C862" i="2"/>
  <c r="B145" i="2"/>
  <c r="B1072" i="2"/>
  <c r="B631" i="2"/>
  <c r="C677" i="2"/>
  <c r="C1033" i="2"/>
  <c r="B1109" i="2"/>
  <c r="B722" i="2"/>
  <c r="C50" i="2"/>
  <c r="F1128" i="2"/>
  <c r="E1095" i="2"/>
  <c r="J1095" i="2" s="1"/>
  <c r="E1063" i="2"/>
  <c r="J1063" i="2" s="1"/>
  <c r="E1031" i="2"/>
  <c r="J1031" i="2" s="1"/>
  <c r="E999" i="2"/>
  <c r="J999" i="2" s="1"/>
  <c r="E967" i="2"/>
  <c r="J967" i="2" s="1"/>
  <c r="E935" i="2"/>
  <c r="J935" i="2" s="1"/>
  <c r="E903" i="2"/>
  <c r="J903" i="2" s="1"/>
  <c r="E871" i="2"/>
  <c r="J871" i="2" s="1"/>
  <c r="E839" i="2"/>
  <c r="J839" i="2" s="1"/>
  <c r="E783" i="2"/>
  <c r="J783" i="2" s="1"/>
  <c r="E751" i="2"/>
  <c r="J751" i="2" s="1"/>
  <c r="E719" i="2"/>
  <c r="J719" i="2" s="1"/>
  <c r="E687" i="2"/>
  <c r="J687" i="2" s="1"/>
  <c r="E655" i="2"/>
  <c r="J655" i="2" s="1"/>
  <c r="E623" i="2"/>
  <c r="J623" i="2" s="1"/>
  <c r="E591" i="2"/>
  <c r="J591" i="2" s="1"/>
  <c r="E559" i="2"/>
  <c r="J559" i="2" s="1"/>
  <c r="E527" i="2"/>
  <c r="J527" i="2" s="1"/>
  <c r="E495" i="2"/>
  <c r="J495" i="2" s="1"/>
  <c r="E463" i="2"/>
  <c r="J463" i="2" s="1"/>
  <c r="E1112" i="2"/>
  <c r="J1112" i="2" s="1"/>
  <c r="F1080" i="2"/>
  <c r="F1048" i="2"/>
  <c r="F1016" i="2"/>
  <c r="F984" i="2"/>
  <c r="F952" i="2"/>
  <c r="F920" i="2"/>
  <c r="F888" i="2"/>
  <c r="F856" i="2"/>
  <c r="F824" i="2"/>
  <c r="F792" i="2"/>
  <c r="F760" i="2"/>
  <c r="F728" i="2"/>
  <c r="F696" i="2"/>
  <c r="F664" i="2"/>
  <c r="F632" i="2"/>
  <c r="F600" i="2"/>
  <c r="F568" i="2"/>
  <c r="F536" i="2"/>
  <c r="F504" i="2"/>
  <c r="F472" i="2"/>
  <c r="E441" i="2"/>
  <c r="J441" i="2" s="1"/>
  <c r="E409" i="2"/>
  <c r="J409" i="2" s="1"/>
  <c r="E377" i="2"/>
  <c r="J377" i="2" s="1"/>
  <c r="F345" i="2"/>
  <c r="F313" i="2"/>
  <c r="F281" i="2"/>
  <c r="F249" i="2"/>
  <c r="F217" i="2"/>
  <c r="F185" i="2"/>
  <c r="F153" i="2"/>
  <c r="F121" i="2"/>
  <c r="F89" i="2"/>
  <c r="F57" i="2"/>
  <c r="F25" i="2"/>
  <c r="F434" i="2"/>
  <c r="F402" i="2"/>
  <c r="F370" i="2"/>
  <c r="E339" i="2"/>
  <c r="J339" i="2" s="1"/>
  <c r="E307" i="2"/>
  <c r="J307" i="2" s="1"/>
  <c r="E275" i="2"/>
  <c r="J275" i="2" s="1"/>
  <c r="E243" i="2"/>
  <c r="J243" i="2" s="1"/>
  <c r="E211" i="2"/>
  <c r="J211" i="2" s="1"/>
  <c r="E179" i="2"/>
  <c r="J179" i="2" s="1"/>
  <c r="E147" i="2"/>
  <c r="J147" i="2" s="1"/>
  <c r="E115" i="2"/>
  <c r="J115" i="2" s="1"/>
  <c r="E83" i="2"/>
  <c r="J83" i="2" s="1"/>
  <c r="E51" i="2"/>
  <c r="J51" i="2" s="1"/>
  <c r="B1122" i="2"/>
  <c r="B364" i="2"/>
  <c r="C122" i="2"/>
  <c r="C722" i="2"/>
  <c r="B162" i="2"/>
  <c r="C491" i="2"/>
  <c r="B521" i="2"/>
  <c r="B415" i="2"/>
  <c r="B560" i="2"/>
  <c r="B255" i="2"/>
  <c r="B425" i="2"/>
  <c r="B365" i="2"/>
  <c r="C879" i="2"/>
  <c r="B200" i="2"/>
  <c r="B374" i="2"/>
  <c r="B159" i="2"/>
  <c r="B373" i="2"/>
  <c r="C274" i="2"/>
  <c r="C391" i="2"/>
  <c r="B1029" i="2"/>
  <c r="B603" i="2"/>
  <c r="B1103" i="2"/>
  <c r="C1106" i="2"/>
  <c r="B635" i="2"/>
  <c r="B876" i="2"/>
  <c r="B234" i="2"/>
  <c r="B685" i="2"/>
  <c r="C719" i="2"/>
  <c r="C125" i="2"/>
  <c r="C810" i="2"/>
  <c r="B212" i="2"/>
  <c r="B939" i="2"/>
  <c r="E809" i="2"/>
  <c r="J809" i="2" s="1"/>
  <c r="E734" i="2"/>
  <c r="J734" i="2" s="1"/>
  <c r="E670" i="2"/>
  <c r="J670" i="2" s="1"/>
  <c r="E606" i="2"/>
  <c r="J606" i="2" s="1"/>
  <c r="E542" i="2"/>
  <c r="J542" i="2" s="1"/>
  <c r="E478" i="2"/>
  <c r="J478" i="2" s="1"/>
  <c r="F1095" i="2"/>
  <c r="F1031" i="2"/>
  <c r="F967" i="2"/>
  <c r="F903" i="2"/>
  <c r="F839" i="2"/>
  <c r="F775" i="2"/>
  <c r="F711" i="2"/>
  <c r="F647" i="2"/>
  <c r="F583" i="2"/>
  <c r="F519" i="2"/>
  <c r="E456" i="2"/>
  <c r="J456" i="2" s="1"/>
  <c r="E392" i="2"/>
  <c r="J392" i="2" s="1"/>
  <c r="F328" i="2"/>
  <c r="F264" i="2"/>
  <c r="F200" i="2"/>
  <c r="F136" i="2"/>
  <c r="F72" i="2"/>
  <c r="F455" i="2"/>
  <c r="F391" i="2"/>
  <c r="E328" i="2"/>
  <c r="J328" i="2" s="1"/>
  <c r="E264" i="2"/>
  <c r="J264" i="2" s="1"/>
  <c r="E200" i="2"/>
  <c r="J200" i="2" s="1"/>
  <c r="E136" i="2"/>
  <c r="J136" i="2" s="1"/>
  <c r="E72" i="2"/>
  <c r="J72" i="2" s="1"/>
  <c r="C115" i="2"/>
  <c r="B497" i="2"/>
  <c r="C194" i="2"/>
  <c r="B124" i="2"/>
  <c r="B588" i="2"/>
  <c r="B433" i="2"/>
  <c r="C905" i="2"/>
  <c r="B398" i="2"/>
  <c r="C589" i="2"/>
  <c r="C507" i="2"/>
  <c r="B183" i="2"/>
  <c r="B285" i="2"/>
  <c r="B1112" i="2"/>
  <c r="B1116" i="2"/>
  <c r="F1112" i="2"/>
  <c r="E1049" i="2"/>
  <c r="J1049" i="2" s="1"/>
  <c r="E985" i="2"/>
  <c r="J985" i="2" s="1"/>
  <c r="E921" i="2"/>
  <c r="J921" i="2" s="1"/>
  <c r="E857" i="2"/>
  <c r="J857" i="2" s="1"/>
  <c r="E769" i="2"/>
  <c r="J769" i="2" s="1"/>
  <c r="E705" i="2"/>
  <c r="J705" i="2" s="1"/>
  <c r="E641" i="2"/>
  <c r="J641" i="2" s="1"/>
  <c r="E577" i="2"/>
  <c r="J577" i="2" s="1"/>
  <c r="E513" i="2"/>
  <c r="J513" i="2" s="1"/>
  <c r="E1132" i="2"/>
  <c r="J1132" i="2" s="1"/>
  <c r="F1066" i="2"/>
  <c r="F1002" i="2"/>
  <c r="F938" i="2"/>
  <c r="F874" i="2"/>
  <c r="F810" i="2"/>
  <c r="F746" i="2"/>
  <c r="F682" i="2"/>
  <c r="F618" i="2"/>
  <c r="F554" i="2"/>
  <c r="F490" i="2"/>
  <c r="E427" i="2"/>
  <c r="J427" i="2" s="1"/>
  <c r="F363" i="2"/>
  <c r="F299" i="2"/>
  <c r="F235" i="2"/>
  <c r="F171" i="2"/>
  <c r="F107" i="2"/>
  <c r="F43" i="2"/>
  <c r="F416" i="2"/>
  <c r="E353" i="2"/>
  <c r="J353" i="2" s="1"/>
  <c r="E289" i="2"/>
  <c r="J289" i="2" s="1"/>
  <c r="E225" i="2"/>
  <c r="J225" i="2" s="1"/>
  <c r="E161" i="2"/>
  <c r="J161" i="2" s="1"/>
  <c r="E97" i="2"/>
  <c r="J97" i="2" s="1"/>
  <c r="E33" i="2"/>
  <c r="J33" i="2" s="1"/>
  <c r="B370" i="2"/>
  <c r="C544" i="2"/>
  <c r="B431" i="2"/>
  <c r="C903" i="2"/>
  <c r="C106" i="2"/>
  <c r="C61" i="2"/>
  <c r="C442" i="2"/>
  <c r="B305" i="2"/>
  <c r="C528" i="2"/>
  <c r="B1106" i="2"/>
  <c r="B92" i="2"/>
  <c r="C231" i="2"/>
  <c r="B134" i="2"/>
  <c r="C613" i="2"/>
  <c r="C699" i="2"/>
  <c r="C735" i="2"/>
  <c r="C803" i="2"/>
  <c r="C158" i="2"/>
  <c r="C944" i="2"/>
  <c r="E768" i="2"/>
  <c r="J768" i="2" s="1"/>
  <c r="E704" i="2"/>
  <c r="J704" i="2" s="1"/>
  <c r="E640" i="2"/>
  <c r="J640" i="2" s="1"/>
  <c r="E576" i="2"/>
  <c r="J576" i="2" s="1"/>
  <c r="E512" i="2"/>
  <c r="J512" i="2" s="1"/>
  <c r="E1131" i="2"/>
  <c r="J1131" i="2" s="1"/>
  <c r="F1065" i="2"/>
  <c r="F1001" i="2"/>
  <c r="F937" i="2"/>
  <c r="F873" i="2"/>
  <c r="F809" i="2"/>
  <c r="F745" i="2"/>
  <c r="F681" i="2"/>
  <c r="F617" i="2"/>
  <c r="F553" i="2"/>
  <c r="F489" i="2"/>
  <c r="E426" i="2"/>
  <c r="J426" i="2" s="1"/>
  <c r="F362" i="2"/>
  <c r="F298" i="2"/>
  <c r="F234" i="2"/>
  <c r="F170" i="2"/>
  <c r="F106" i="2"/>
  <c r="F42" i="2"/>
  <c r="F417" i="2"/>
  <c r="E354" i="2"/>
  <c r="J354" i="2" s="1"/>
  <c r="E290" i="2"/>
  <c r="J290" i="2" s="1"/>
  <c r="E226" i="2"/>
  <c r="J226" i="2" s="1"/>
  <c r="E162" i="2"/>
  <c r="J162" i="2" s="1"/>
  <c r="E98" i="2"/>
  <c r="J98" i="2" s="1"/>
  <c r="E34" i="2"/>
  <c r="J34" i="2" s="1"/>
  <c r="B208" i="2"/>
  <c r="B257" i="2"/>
  <c r="B254" i="2"/>
  <c r="C552" i="2"/>
  <c r="B439" i="2"/>
  <c r="C911" i="2"/>
  <c r="C470" i="2"/>
  <c r="B455" i="2"/>
  <c r="B228" i="2"/>
  <c r="C591" i="2"/>
  <c r="C594" i="2"/>
  <c r="B1078" i="2"/>
  <c r="B1057" i="2"/>
  <c r="C1021" i="2"/>
  <c r="C1010" i="2"/>
  <c r="B952" i="2"/>
  <c r="B915" i="2"/>
  <c r="B893" i="2"/>
  <c r="C838" i="2"/>
  <c r="B828" i="2"/>
  <c r="B796" i="2"/>
  <c r="B786" i="2"/>
  <c r="B749" i="2"/>
  <c r="B727" i="2"/>
  <c r="B693" i="2"/>
  <c r="B679" i="2"/>
  <c r="B640" i="2"/>
  <c r="B607" i="2"/>
  <c r="B536" i="2"/>
  <c r="B407" i="2"/>
  <c r="C349" i="2"/>
  <c r="B339" i="2"/>
  <c r="C275" i="2"/>
  <c r="C211" i="2"/>
  <c r="C186" i="2"/>
  <c r="C126" i="2"/>
  <c r="C94" i="2"/>
  <c r="C56" i="2"/>
  <c r="B32" i="2"/>
  <c r="B992" i="2"/>
  <c r="C1008" i="2"/>
  <c r="E798" i="2"/>
  <c r="J798" i="2" s="1"/>
  <c r="E862" i="2"/>
  <c r="J862" i="2" s="1"/>
  <c r="E926" i="2"/>
  <c r="J926" i="2" s="1"/>
  <c r="E990" i="2"/>
  <c r="J990" i="2" s="1"/>
  <c r="E1054" i="2"/>
  <c r="J1054" i="2" s="1"/>
  <c r="F1117" i="2"/>
  <c r="E888" i="2"/>
  <c r="J888" i="2" s="1"/>
  <c r="E1016" i="2"/>
  <c r="J1016" i="2" s="1"/>
  <c r="F1119" i="2"/>
  <c r="E992" i="2"/>
  <c r="J992" i="2" s="1"/>
  <c r="E864" i="2"/>
  <c r="J864" i="2" s="1"/>
  <c r="B822" i="2"/>
  <c r="E1046" i="2"/>
  <c r="J1046" i="2" s="1"/>
  <c r="E918" i="2"/>
  <c r="J918" i="2" s="1"/>
  <c r="E790" i="2"/>
  <c r="J790" i="2" s="1"/>
  <c r="C1006" i="2"/>
  <c r="B627" i="2"/>
  <c r="C88" i="2"/>
  <c r="B146" i="2"/>
  <c r="C247" i="2"/>
  <c r="B310" i="2"/>
  <c r="B404" i="2"/>
  <c r="C576" i="2"/>
  <c r="C675" i="2"/>
  <c r="C709" i="2"/>
  <c r="C784" i="2"/>
  <c r="C816" i="2"/>
  <c r="C890" i="2"/>
  <c r="C925" i="2"/>
  <c r="B1005" i="2"/>
  <c r="C1036" i="2"/>
  <c r="B579" i="2"/>
  <c r="C1119" i="2"/>
  <c r="C373" i="2"/>
  <c r="C721" i="2"/>
  <c r="B386" i="2"/>
  <c r="C159" i="2"/>
  <c r="B571" i="2"/>
  <c r="E26" i="2"/>
  <c r="J26" i="2" s="1"/>
  <c r="E154" i="2"/>
  <c r="J154" i="2" s="1"/>
  <c r="E282" i="2"/>
  <c r="J282" i="2" s="1"/>
  <c r="F409" i="2"/>
  <c r="F98" i="2"/>
  <c r="F226" i="2"/>
  <c r="F354" i="2"/>
  <c r="F481" i="2"/>
  <c r="F609" i="2"/>
  <c r="F737" i="2"/>
  <c r="F865" i="2"/>
  <c r="F993" i="2"/>
  <c r="D1121" i="2"/>
  <c r="E568" i="2"/>
  <c r="J568" i="2" s="1"/>
  <c r="E696" i="2"/>
  <c r="J696" i="2" s="1"/>
  <c r="C1093" i="2"/>
  <c r="C851" i="2"/>
  <c r="C112" i="2"/>
  <c r="B1039" i="2"/>
  <c r="B327" i="2"/>
  <c r="C150" i="2"/>
  <c r="C625" i="2"/>
  <c r="C415" i="2"/>
  <c r="C117" i="2"/>
  <c r="C563" i="2"/>
  <c r="C504" i="2"/>
  <c r="C66" i="2"/>
  <c r="C842" i="2"/>
  <c r="C335" i="2"/>
  <c r="C288" i="2"/>
  <c r="E89" i="2"/>
  <c r="J89" i="2" s="1"/>
  <c r="E217" i="2"/>
  <c r="J217" i="2" s="1"/>
  <c r="E345" i="2"/>
  <c r="J345" i="2" s="1"/>
  <c r="F35" i="2"/>
  <c r="F163" i="2"/>
  <c r="F291" i="2"/>
  <c r="E419" i="2"/>
  <c r="J419" i="2" s="1"/>
  <c r="F546" i="2"/>
  <c r="F674" i="2"/>
  <c r="F802" i="2"/>
  <c r="F930" i="2"/>
  <c r="F1058" i="2"/>
  <c r="E505" i="2"/>
  <c r="J505" i="2" s="1"/>
  <c r="E633" i="2"/>
  <c r="J633" i="2" s="1"/>
  <c r="E761" i="2"/>
  <c r="J761" i="2" s="1"/>
  <c r="E913" i="2"/>
  <c r="J913" i="2" s="1"/>
  <c r="E1041" i="2"/>
  <c r="J1041" i="2" s="1"/>
  <c r="C468" i="2"/>
  <c r="C254" i="2"/>
  <c r="B44" i="2"/>
  <c r="B880" i="2"/>
  <c r="B529" i="2"/>
  <c r="B517" i="2"/>
  <c r="E32" i="2"/>
  <c r="J32" i="2" s="1"/>
  <c r="E160" i="2"/>
  <c r="J160" i="2" s="1"/>
  <c r="E336" i="2"/>
  <c r="J336" i="2" s="1"/>
  <c r="F160" i="2"/>
  <c r="E416" i="2"/>
  <c r="J416" i="2" s="1"/>
  <c r="F671" i="2"/>
  <c r="F927" i="2"/>
  <c r="E502" i="2"/>
  <c r="J502" i="2" s="1"/>
  <c r="E758" i="2"/>
  <c r="J758" i="2" s="1"/>
  <c r="C469" i="2"/>
  <c r="C170" i="2"/>
  <c r="C867" i="2"/>
  <c r="B261" i="2"/>
  <c r="C880" i="2"/>
  <c r="C543" i="2"/>
  <c r="B466" i="2"/>
  <c r="C287" i="2"/>
  <c r="B498" i="2"/>
  <c r="C557" i="2"/>
  <c r="C590" i="2"/>
  <c r="E39" i="2"/>
  <c r="J39" i="2" s="1"/>
  <c r="E167" i="2"/>
  <c r="J167" i="2" s="1"/>
  <c r="E295" i="2"/>
  <c r="J295" i="2" s="1"/>
  <c r="F422" i="2"/>
  <c r="F93" i="2"/>
  <c r="F221" i="2"/>
  <c r="F349" i="2"/>
  <c r="F476" i="2"/>
  <c r="F604" i="2"/>
  <c r="F732" i="2"/>
  <c r="F860" i="2"/>
  <c r="F988" i="2"/>
  <c r="E1116" i="2"/>
  <c r="J1116" i="2" s="1"/>
  <c r="E563" i="2"/>
  <c r="J563" i="2" s="1"/>
  <c r="E691" i="2"/>
  <c r="J691" i="2" s="1"/>
  <c r="E843" i="2"/>
  <c r="J843" i="2" s="1"/>
  <c r="E971" i="2"/>
  <c r="J971" i="2" s="1"/>
  <c r="F1098" i="2"/>
  <c r="E824" i="2"/>
  <c r="J824" i="2" s="1"/>
  <c r="E952" i="2"/>
  <c r="J952" i="2" s="1"/>
  <c r="E1080" i="2"/>
  <c r="J1080" i="2" s="1"/>
  <c r="C248" i="2"/>
  <c r="E1056" i="2"/>
  <c r="J1056" i="2" s="1"/>
  <c r="E928" i="2"/>
  <c r="J928" i="2" s="1"/>
  <c r="E800" i="2"/>
  <c r="J800" i="2" s="1"/>
  <c r="F1109" i="2"/>
  <c r="E982" i="2"/>
  <c r="J982" i="2" s="1"/>
  <c r="E854" i="2"/>
  <c r="J854" i="2" s="1"/>
  <c r="C30" i="2"/>
  <c r="B75" i="2"/>
  <c r="C177" i="2"/>
  <c r="B236" i="2"/>
  <c r="C337" i="2"/>
  <c r="B602" i="2"/>
  <c r="B665" i="2"/>
  <c r="C724" i="2"/>
  <c r="C767" i="2"/>
  <c r="C826" i="2"/>
  <c r="B854" i="2"/>
  <c r="C950" i="2"/>
  <c r="C985" i="2"/>
  <c r="C1055" i="2"/>
  <c r="C242" i="2"/>
  <c r="C1115" i="2"/>
  <c r="B418" i="2"/>
  <c r="C651" i="2"/>
  <c r="C882" i="2"/>
  <c r="B117" i="2"/>
  <c r="B203" i="2"/>
  <c r="E90" i="2"/>
  <c r="J90" i="2" s="1"/>
  <c r="E218" i="2"/>
  <c r="J218" i="2" s="1"/>
  <c r="E346" i="2"/>
  <c r="J346" i="2" s="1"/>
  <c r="F34" i="2"/>
  <c r="F162" i="2"/>
  <c r="F290" i="2"/>
  <c r="E418" i="2"/>
  <c r="J418" i="2" s="1"/>
  <c r="F545" i="2"/>
  <c r="F673" i="2"/>
  <c r="F801" i="2"/>
  <c r="F929" i="2"/>
  <c r="F1057" i="2"/>
  <c r="E504" i="2"/>
  <c r="J504" i="2" s="1"/>
  <c r="E632" i="2"/>
  <c r="J632" i="2" s="1"/>
  <c r="E760" i="2"/>
  <c r="J760" i="2" s="1"/>
  <c r="C946" i="2"/>
  <c r="B454" i="2"/>
  <c r="C737" i="2"/>
  <c r="C514" i="2"/>
  <c r="B868" i="2"/>
  <c r="C649" i="2"/>
  <c r="C121" i="2"/>
  <c r="C1067" i="2"/>
  <c r="B384" i="2"/>
  <c r="B525" i="2"/>
  <c r="E25" i="2"/>
  <c r="J25" i="2" s="1"/>
  <c r="E153" i="2"/>
  <c r="J153" i="2" s="1"/>
  <c r="E281" i="2"/>
  <c r="J281" i="2" s="1"/>
  <c r="F408" i="2"/>
  <c r="F99" i="2"/>
  <c r="F227" i="2"/>
  <c r="F355" i="2"/>
  <c r="F482" i="2"/>
  <c r="F610" i="2"/>
  <c r="F738" i="2"/>
  <c r="F866" i="2"/>
  <c r="F994" i="2"/>
  <c r="F1121" i="2"/>
  <c r="E569" i="2"/>
  <c r="J569" i="2" s="1"/>
  <c r="E697" i="2"/>
  <c r="J697" i="2" s="1"/>
  <c r="E849" i="2"/>
  <c r="J849" i="2" s="1"/>
  <c r="E977" i="2"/>
  <c r="J977" i="2" s="1"/>
  <c r="F1104" i="2"/>
  <c r="C434" i="2"/>
  <c r="C42" i="2"/>
  <c r="B423" i="2"/>
  <c r="B287" i="2"/>
  <c r="B1130" i="2"/>
  <c r="E96" i="2"/>
  <c r="J96" i="2" s="1"/>
  <c r="E224" i="2"/>
  <c r="J224" i="2" s="1"/>
  <c r="F32" i="2"/>
  <c r="F288" i="2"/>
  <c r="F543" i="2"/>
  <c r="F799" i="2"/>
  <c r="F1055" i="2"/>
  <c r="E630" i="2"/>
  <c r="J630" i="2" s="1"/>
  <c r="B806" i="2"/>
  <c r="C93" i="2"/>
  <c r="B1105" i="2"/>
  <c r="B416" i="2"/>
  <c r="C369" i="2"/>
  <c r="C457" i="2"/>
  <c r="C556" i="2"/>
  <c r="B283" i="2"/>
  <c r="C227" i="2"/>
  <c r="E103" i="2"/>
  <c r="J103" i="2" s="1"/>
  <c r="E231" i="2"/>
  <c r="J231" i="2" s="1"/>
  <c r="E359" i="2"/>
  <c r="J359" i="2" s="1"/>
  <c r="F29" i="2"/>
  <c r="F157" i="2"/>
  <c r="F285" i="2"/>
  <c r="E413" i="2"/>
  <c r="J413" i="2" s="1"/>
  <c r="F540" i="2"/>
  <c r="F668" i="2"/>
  <c r="F796" i="2"/>
  <c r="F924" i="2"/>
  <c r="F1052" i="2"/>
  <c r="E499" i="2"/>
  <c r="J499" i="2" s="1"/>
  <c r="E627" i="2"/>
  <c r="J627" i="2" s="1"/>
  <c r="E755" i="2"/>
  <c r="J755" i="2" s="1"/>
  <c r="E907" i="2"/>
  <c r="J907" i="2" s="1"/>
  <c r="E1035" i="2"/>
  <c r="J1035" i="2" s="1"/>
  <c r="E1083" i="2"/>
  <c r="J1083" i="2" s="1"/>
  <c r="E1019" i="2"/>
  <c r="J1019" i="2" s="1"/>
  <c r="E955" i="2"/>
  <c r="J955" i="2" s="1"/>
  <c r="E891" i="2"/>
  <c r="J891" i="2" s="1"/>
  <c r="E819" i="2"/>
  <c r="J819" i="2" s="1"/>
  <c r="E739" i="2"/>
  <c r="J739" i="2" s="1"/>
  <c r="E675" i="2"/>
  <c r="J675" i="2" s="1"/>
  <c r="E611" i="2"/>
  <c r="J611" i="2" s="1"/>
  <c r="E547" i="2"/>
  <c r="J547" i="2" s="1"/>
  <c r="E483" i="2"/>
  <c r="J483" i="2" s="1"/>
  <c r="E1100" i="2"/>
  <c r="J1100" i="2" s="1"/>
  <c r="F1036" i="2"/>
  <c r="F972" i="2"/>
  <c r="F908" i="2"/>
  <c r="F844" i="2"/>
  <c r="F780" i="2"/>
  <c r="F716" i="2"/>
  <c r="F652" i="2"/>
  <c r="F588" i="2"/>
  <c r="F524" i="2"/>
  <c r="F460" i="2"/>
  <c r="E397" i="2"/>
  <c r="J397" i="2" s="1"/>
  <c r="F333" i="2"/>
  <c r="F269" i="2"/>
  <c r="F205" i="2"/>
  <c r="F141" i="2"/>
  <c r="F77" i="2"/>
  <c r="F438" i="2"/>
  <c r="F374" i="2"/>
  <c r="E311" i="2"/>
  <c r="J311" i="2" s="1"/>
  <c r="E247" i="2"/>
  <c r="J247" i="2" s="1"/>
  <c r="E183" i="2"/>
  <c r="J183" i="2" s="1"/>
  <c r="E119" i="2"/>
  <c r="J119" i="2" s="1"/>
  <c r="E55" i="2"/>
  <c r="J55" i="2" s="1"/>
  <c r="C1123" i="2"/>
  <c r="C549" i="2"/>
  <c r="C422" i="2"/>
  <c r="C871" i="2"/>
  <c r="C162" i="2"/>
  <c r="C185" i="2"/>
  <c r="C526" i="2"/>
  <c r="C87" i="2"/>
  <c r="C40" i="2"/>
  <c r="B406" i="2"/>
  <c r="C1139" i="2"/>
  <c r="B138" i="2"/>
  <c r="C1000" i="2"/>
  <c r="C990" i="2"/>
  <c r="C753" i="2"/>
  <c r="B815" i="2"/>
  <c r="C964" i="2"/>
  <c r="E726" i="2"/>
  <c r="J726" i="2" s="1"/>
  <c r="E598" i="2"/>
  <c r="J598" i="2" s="1"/>
  <c r="E470" i="2"/>
  <c r="J470" i="2" s="1"/>
  <c r="F1023" i="2"/>
  <c r="F895" i="2"/>
  <c r="F767" i="2"/>
  <c r="F639" i="2"/>
  <c r="F511" i="2"/>
  <c r="E384" i="2"/>
  <c r="J384" i="2" s="1"/>
  <c r="F256" i="2"/>
  <c r="F128" i="2"/>
  <c r="F431" i="2"/>
  <c r="E304" i="2"/>
  <c r="J304" i="2" s="1"/>
  <c r="E208" i="2"/>
  <c r="J208" i="2" s="1"/>
  <c r="E144" i="2"/>
  <c r="J144" i="2" s="1"/>
  <c r="E80" i="2"/>
  <c r="J80" i="2" s="1"/>
  <c r="C1122" i="2"/>
  <c r="B912" i="2"/>
  <c r="B1127" i="2"/>
  <c r="B100" i="2"/>
  <c r="B657" i="2"/>
  <c r="C208" i="2"/>
  <c r="B616" i="2"/>
  <c r="C416" i="2"/>
  <c r="B512" i="2"/>
  <c r="B701" i="2"/>
  <c r="C908" i="2"/>
  <c r="B1033" i="2"/>
  <c r="C1110" i="2"/>
  <c r="E1089" i="2"/>
  <c r="J1089" i="2" s="1"/>
  <c r="E1025" i="2"/>
  <c r="J1025" i="2" s="1"/>
  <c r="E961" i="2"/>
  <c r="J961" i="2" s="1"/>
  <c r="E897" i="2"/>
  <c r="J897" i="2" s="1"/>
  <c r="E831" i="2"/>
  <c r="J831" i="2" s="1"/>
  <c r="E745" i="2"/>
  <c r="J745" i="2" s="1"/>
  <c r="E681" i="2"/>
  <c r="J681" i="2" s="1"/>
  <c r="E617" i="2"/>
  <c r="J617" i="2" s="1"/>
  <c r="E553" i="2"/>
  <c r="J553" i="2" s="1"/>
  <c r="E489" i="2"/>
  <c r="J489" i="2" s="1"/>
  <c r="E1106" i="2"/>
  <c r="J1106" i="2" s="1"/>
  <c r="F1042" i="2"/>
  <c r="F978" i="2"/>
  <c r="F914" i="2"/>
  <c r="F850" i="2"/>
  <c r="F786" i="2"/>
  <c r="F722" i="2"/>
  <c r="F658" i="2"/>
  <c r="F594" i="2"/>
  <c r="F530" i="2"/>
  <c r="F466" i="2"/>
  <c r="E403" i="2"/>
  <c r="J403" i="2" s="1"/>
  <c r="F339" i="2"/>
  <c r="F275" i="2"/>
  <c r="F211" i="2"/>
  <c r="F147" i="2"/>
  <c r="F83" i="2"/>
  <c r="F456" i="2"/>
  <c r="F392" i="2"/>
  <c r="E329" i="2"/>
  <c r="J329" i="2" s="1"/>
  <c r="E265" i="2"/>
  <c r="J265" i="2" s="1"/>
  <c r="E201" i="2"/>
  <c r="J201" i="2" s="1"/>
  <c r="E137" i="2"/>
  <c r="J137" i="2" s="1"/>
  <c r="E73" i="2"/>
  <c r="J73" i="2" s="1"/>
  <c r="B1142" i="2"/>
  <c r="C1029" i="2"/>
  <c r="C506" i="2"/>
  <c r="B269" i="2"/>
  <c r="C161" i="2"/>
  <c r="B648" i="2"/>
  <c r="B441" i="2"/>
  <c r="B424" i="2"/>
  <c r="B226" i="2"/>
  <c r="B422" i="2"/>
  <c r="C321" i="2"/>
  <c r="B566" i="2"/>
  <c r="B437" i="2"/>
  <c r="B1137" i="2"/>
  <c r="B1136" i="2"/>
  <c r="C1069" i="2"/>
  <c r="C151" i="2"/>
  <c r="B508" i="2"/>
  <c r="B996" i="2"/>
  <c r="B268" i="2"/>
  <c r="C619" i="2"/>
  <c r="B96" i="2"/>
  <c r="C739" i="2"/>
  <c r="C171" i="2"/>
  <c r="B938" i="2"/>
  <c r="C948" i="2"/>
  <c r="E829" i="2"/>
  <c r="J829" i="2" s="1"/>
  <c r="E744" i="2"/>
  <c r="J744" i="2" s="1"/>
  <c r="E680" i="2"/>
  <c r="J680" i="2" s="1"/>
  <c r="E616" i="2"/>
  <c r="J616" i="2" s="1"/>
  <c r="E552" i="2"/>
  <c r="J552" i="2" s="1"/>
  <c r="E488" i="2"/>
  <c r="J488" i="2" s="1"/>
  <c r="E1105" i="2"/>
  <c r="J1105" i="2" s="1"/>
  <c r="F1041" i="2"/>
  <c r="F977" i="2"/>
  <c r="F913" i="2"/>
  <c r="F849" i="2"/>
  <c r="F785" i="2"/>
  <c r="F721" i="2"/>
  <c r="F657" i="2"/>
  <c r="F593" i="2"/>
  <c r="F529" i="2"/>
  <c r="F465" i="2"/>
  <c r="E402" i="2"/>
  <c r="J402" i="2" s="1"/>
  <c r="F338" i="2"/>
  <c r="F274" i="2"/>
  <c r="F210" i="2"/>
  <c r="F146" i="2"/>
  <c r="F82" i="2"/>
  <c r="F457" i="2"/>
  <c r="F393" i="2"/>
  <c r="E330" i="2"/>
  <c r="J330" i="2" s="1"/>
  <c r="E266" i="2"/>
  <c r="J266" i="2" s="1"/>
  <c r="E202" i="2"/>
  <c r="J202" i="2" s="1"/>
  <c r="E138" i="2"/>
  <c r="J138" i="2" s="1"/>
  <c r="E74" i="2"/>
  <c r="J74" i="2" s="1"/>
  <c r="B48" i="2"/>
  <c r="B167" i="2"/>
  <c r="B289" i="2"/>
  <c r="B178" i="2"/>
  <c r="C661" i="2"/>
  <c r="B453" i="2"/>
  <c r="B933" i="2"/>
  <c r="B362" i="2"/>
  <c r="C603" i="2"/>
  <c r="B46" i="2"/>
  <c r="B87" i="2"/>
  <c r="C152" i="2"/>
  <c r="C578" i="2"/>
  <c r="B1068" i="2"/>
  <c r="B1051" i="2"/>
  <c r="B1017" i="2"/>
  <c r="C1003" i="2"/>
  <c r="C958" i="2"/>
  <c r="C936" i="2"/>
  <c r="C900" i="2"/>
  <c r="C887" i="2"/>
  <c r="B834" i="2"/>
  <c r="B824" i="2"/>
  <c r="C792" i="2"/>
  <c r="C782" i="2"/>
  <c r="C745" i="2"/>
  <c r="C718" i="2"/>
  <c r="C689" i="2"/>
  <c r="B673" i="2"/>
  <c r="C617" i="2"/>
  <c r="C600" i="2"/>
  <c r="B493" i="2"/>
  <c r="C396" i="2"/>
  <c r="C345" i="2"/>
  <c r="C329" i="2"/>
  <c r="C260" i="2"/>
  <c r="B245" i="2"/>
  <c r="B204" i="2"/>
  <c r="B175" i="2"/>
  <c r="C105" i="2"/>
  <c r="B84" i="2"/>
  <c r="C52" i="2"/>
  <c r="B24" i="2"/>
  <c r="C728" i="2"/>
  <c r="C294" i="2"/>
  <c r="E806" i="2"/>
  <c r="J806" i="2" s="1"/>
  <c r="E870" i="2"/>
  <c r="J870" i="2" s="1"/>
  <c r="E934" i="2"/>
  <c r="J934" i="2" s="1"/>
  <c r="E998" i="2"/>
  <c r="J998" i="2" s="1"/>
  <c r="E1062" i="2"/>
  <c r="J1062" i="2" s="1"/>
  <c r="F1127" i="2"/>
  <c r="E848" i="2"/>
  <c r="J848" i="2" s="1"/>
  <c r="E912" i="2"/>
  <c r="J912" i="2" s="1"/>
  <c r="E976" i="2"/>
  <c r="J976" i="2" s="1"/>
  <c r="E1040" i="2"/>
  <c r="J1040" i="2" s="1"/>
  <c r="F1103" i="2"/>
  <c r="B58" i="2"/>
  <c r="B304" i="2"/>
  <c r="B1086" i="2"/>
  <c r="B1073" i="2"/>
  <c r="C1054" i="2"/>
  <c r="B1043" i="2"/>
  <c r="B1024" i="2"/>
  <c r="C1018" i="2"/>
  <c r="B1004" i="2"/>
  <c r="C988" i="2"/>
  <c r="B978" i="2"/>
  <c r="C959" i="2"/>
  <c r="B949" i="2"/>
  <c r="C928" i="2"/>
  <c r="B918" i="2"/>
  <c r="C901" i="2"/>
  <c r="C888" i="2"/>
  <c r="C858" i="2"/>
  <c r="B841" i="2"/>
  <c r="C835" i="2"/>
  <c r="B825" i="2"/>
  <c r="C819" i="2"/>
  <c r="B799" i="2"/>
  <c r="B793" i="2"/>
  <c r="B783" i="2"/>
  <c r="C772" i="2"/>
  <c r="B752" i="2"/>
  <c r="C746" i="2"/>
  <c r="B723" i="2"/>
  <c r="C713" i="2"/>
  <c r="B700" i="2"/>
  <c r="C690" i="2"/>
  <c r="B674" i="2"/>
  <c r="B668" i="2"/>
  <c r="C644" i="2"/>
  <c r="B620" i="2"/>
  <c r="C601" i="2"/>
  <c r="C581" i="2"/>
  <c r="C540" i="2"/>
  <c r="C505" i="2"/>
  <c r="C397" i="2"/>
  <c r="B380" i="2"/>
  <c r="C352" i="2"/>
  <c r="C346" i="2"/>
  <c r="C330" i="2"/>
  <c r="B319" i="2"/>
  <c r="C290" i="2"/>
  <c r="B264" i="2"/>
  <c r="C246" i="2"/>
  <c r="B239" i="2"/>
  <c r="B220" i="2"/>
  <c r="B205" i="2"/>
  <c r="C176" i="2"/>
  <c r="B165" i="2"/>
  <c r="C131" i="2"/>
  <c r="B114" i="2"/>
  <c r="C85" i="2"/>
  <c r="B79" i="2"/>
  <c r="C64" i="2"/>
  <c r="C28" i="2"/>
  <c r="B633" i="2"/>
  <c r="C195" i="2"/>
  <c r="B726" i="2"/>
  <c r="C1001" i="2"/>
  <c r="B270" i="2"/>
  <c r="B69" i="2"/>
  <c r="C477" i="2"/>
  <c r="C37" i="2"/>
  <c r="B378" i="2"/>
  <c r="C256" i="2"/>
  <c r="C1082" i="2"/>
  <c r="C1064" i="2"/>
  <c r="B1050" i="2"/>
  <c r="B1040" i="2"/>
  <c r="B1022" i="2"/>
  <c r="C1016" i="2"/>
  <c r="B1002" i="2"/>
  <c r="C986" i="2"/>
  <c r="C957" i="2"/>
  <c r="B932" i="2"/>
  <c r="C926" i="2"/>
  <c r="B916" i="2"/>
  <c r="B899" i="2"/>
  <c r="C886" i="2"/>
  <c r="C855" i="2"/>
  <c r="B839" i="2"/>
  <c r="C833" i="2"/>
  <c r="C817" i="2"/>
  <c r="B797" i="2"/>
  <c r="B791" i="2"/>
  <c r="B781" i="2"/>
  <c r="C768" i="2"/>
  <c r="B750" i="2"/>
  <c r="C744" i="2"/>
  <c r="B717" i="2"/>
  <c r="C711" i="2"/>
  <c r="B695" i="2"/>
  <c r="C688" i="2"/>
  <c r="B672" i="2"/>
  <c r="C666" i="2"/>
  <c r="B641" i="2"/>
  <c r="B615" i="2"/>
  <c r="C599" i="2"/>
  <c r="B577" i="2"/>
  <c r="C538" i="2"/>
  <c r="C492" i="2"/>
  <c r="B394" i="2"/>
  <c r="B371" i="2"/>
  <c r="C350" i="2"/>
  <c r="B344" i="2"/>
  <c r="B328" i="2"/>
  <c r="B311" i="2"/>
  <c r="C276" i="2"/>
  <c r="B259" i="2"/>
  <c r="B244" i="2"/>
  <c r="B237" i="2"/>
  <c r="C217" i="2"/>
  <c r="C201" i="2"/>
  <c r="C174" i="2"/>
  <c r="B147" i="2"/>
  <c r="C127" i="2"/>
  <c r="B104" i="2"/>
  <c r="C83" i="2"/>
  <c r="B76" i="2"/>
  <c r="C51" i="2"/>
  <c r="B250" i="2"/>
  <c r="C630" i="2"/>
  <c r="C219" i="2"/>
  <c r="B299" i="2"/>
  <c r="C292" i="2"/>
  <c r="C263" i="2"/>
  <c r="B476" i="2"/>
  <c r="B597" i="2"/>
  <c r="C378" i="2"/>
  <c r="B1090" i="2"/>
  <c r="B1082" i="2"/>
  <c r="B1058" i="2"/>
  <c r="C1050" i="2"/>
  <c r="B1028" i="2"/>
  <c r="C1022" i="2"/>
  <c r="B1012" i="2"/>
  <c r="C1002" i="2"/>
  <c r="B982" i="2"/>
  <c r="B967" i="2"/>
  <c r="B953" i="2"/>
  <c r="C932" i="2"/>
  <c r="C922" i="2"/>
  <c r="C916" i="2"/>
  <c r="C895" i="2"/>
  <c r="B886" i="2"/>
  <c r="B847" i="2"/>
  <c r="C839" i="2"/>
  <c r="C829" i="2"/>
  <c r="C822" i="2"/>
  <c r="B811" i="2"/>
  <c r="C797" i="2"/>
  <c r="B787" i="2"/>
  <c r="C781" i="2"/>
  <c r="B764" i="2"/>
  <c r="C750" i="2"/>
  <c r="B729" i="2"/>
  <c r="C717" i="2"/>
  <c r="C706" i="2"/>
  <c r="C695" i="2"/>
  <c r="B680" i="2"/>
  <c r="C672" i="2"/>
  <c r="C667" i="2"/>
  <c r="C655" i="2"/>
  <c r="C641" i="2"/>
  <c r="C608" i="2"/>
  <c r="B599" i="2"/>
  <c r="C562" i="2"/>
  <c r="B538" i="2"/>
  <c r="B413" i="2"/>
  <c r="C394" i="2"/>
  <c r="C359" i="2"/>
  <c r="B350" i="2"/>
  <c r="B340" i="2"/>
  <c r="C328" i="2"/>
  <c r="C307" i="2"/>
  <c r="B276" i="2"/>
  <c r="B251" i="2"/>
  <c r="C244" i="2"/>
  <c r="B230" i="2"/>
  <c r="B217" i="2"/>
  <c r="B187" i="2"/>
  <c r="B174" i="2"/>
  <c r="B140" i="2"/>
  <c r="B127" i="2"/>
  <c r="B99" i="2"/>
  <c r="B83" i="2"/>
  <c r="B72" i="2"/>
  <c r="B56" i="2"/>
  <c r="C33" i="2"/>
  <c r="C250" i="2"/>
  <c r="B156" i="2"/>
  <c r="B219" i="2"/>
  <c r="C1011" i="2"/>
  <c r="B292" i="2"/>
  <c r="B970" i="2"/>
  <c r="C476" i="2"/>
  <c r="C611" i="2"/>
  <c r="C597" i="2"/>
  <c r="C304" i="2"/>
  <c r="C1090" i="2"/>
  <c r="C1073" i="2"/>
  <c r="C1058" i="2"/>
  <c r="C1043" i="2"/>
  <c r="C1028" i="2"/>
  <c r="B1018" i="2"/>
  <c r="C1012" i="2"/>
  <c r="B988" i="2"/>
  <c r="C982" i="2"/>
  <c r="B959" i="2"/>
  <c r="C953" i="2"/>
  <c r="B928" i="2"/>
  <c r="B922" i="2"/>
  <c r="B901" i="2"/>
  <c r="B895" i="2"/>
  <c r="B858" i="2"/>
  <c r="C847" i="2"/>
  <c r="B835" i="2"/>
  <c r="B829" i="2"/>
  <c r="B819" i="2"/>
  <c r="C811" i="2"/>
  <c r="C793" i="2"/>
  <c r="C787" i="2"/>
  <c r="B772" i="2"/>
  <c r="C764" i="2"/>
  <c r="B746" i="2"/>
  <c r="C729" i="2"/>
  <c r="B713" i="2"/>
  <c r="B706" i="2"/>
  <c r="B690" i="2"/>
  <c r="C680" i="2"/>
  <c r="C668" i="2"/>
  <c r="B655" i="2"/>
  <c r="C620" i="2"/>
  <c r="B608" i="2"/>
  <c r="B581" i="2"/>
  <c r="B562" i="2"/>
  <c r="B505" i="2"/>
  <c r="C413" i="2"/>
  <c r="C380" i="2"/>
  <c r="B359" i="2"/>
  <c r="B346" i="2"/>
  <c r="C340" i="2"/>
  <c r="C319" i="2"/>
  <c r="B307" i="2"/>
  <c r="C264" i="2"/>
  <c r="C251" i="2"/>
  <c r="C239" i="2"/>
  <c r="C230" i="2"/>
  <c r="C205" i="2"/>
  <c r="C187" i="2"/>
  <c r="C165" i="2"/>
  <c r="C140" i="2"/>
  <c r="C114" i="2"/>
  <c r="C99" i="2"/>
  <c r="C79" i="2"/>
  <c r="C72" i="2"/>
  <c r="C54" i="2"/>
  <c r="B33" i="2"/>
  <c r="C633" i="2"/>
  <c r="C156" i="2"/>
  <c r="C726" i="2"/>
  <c r="B1011" i="2"/>
  <c r="C270" i="2"/>
  <c r="C970" i="2"/>
  <c r="F1114" i="2"/>
  <c r="E1051" i="2"/>
  <c r="J1051" i="2" s="1"/>
  <c r="E987" i="2"/>
  <c r="J987" i="2" s="1"/>
  <c r="E923" i="2"/>
  <c r="J923" i="2" s="1"/>
  <c r="E859" i="2"/>
  <c r="J859" i="2" s="1"/>
  <c r="E771" i="2"/>
  <c r="J771" i="2" s="1"/>
  <c r="E707" i="2"/>
  <c r="J707" i="2" s="1"/>
  <c r="E643" i="2"/>
  <c r="J643" i="2" s="1"/>
  <c r="E579" i="2"/>
  <c r="J579" i="2" s="1"/>
  <c r="E515" i="2"/>
  <c r="J515" i="2" s="1"/>
  <c r="E1134" i="2"/>
  <c r="J1134" i="2" s="1"/>
  <c r="F1068" i="2"/>
  <c r="F1004" i="2"/>
  <c r="F940" i="2"/>
  <c r="F876" i="2"/>
  <c r="F812" i="2"/>
  <c r="F748" i="2"/>
  <c r="F684" i="2"/>
  <c r="F620" i="2"/>
  <c r="F556" i="2"/>
  <c r="F492" i="2"/>
  <c r="E429" i="2"/>
  <c r="J429" i="2" s="1"/>
  <c r="F365" i="2"/>
  <c r="F301" i="2"/>
  <c r="F237" i="2"/>
  <c r="F173" i="2"/>
  <c r="F109" i="2"/>
  <c r="F45" i="2"/>
  <c r="F406" i="2"/>
  <c r="E343" i="2"/>
  <c r="J343" i="2" s="1"/>
  <c r="E279" i="2"/>
  <c r="J279" i="2" s="1"/>
  <c r="E215" i="2"/>
  <c r="J215" i="2" s="1"/>
  <c r="E151" i="2"/>
  <c r="J151" i="2" s="1"/>
  <c r="E87" i="2"/>
  <c r="J87" i="2" s="1"/>
  <c r="C1128" i="2"/>
  <c r="B503" i="2"/>
  <c r="B207" i="2"/>
  <c r="B321" i="2"/>
  <c r="C189" i="2"/>
  <c r="C368" i="2"/>
  <c r="C864" i="2"/>
  <c r="B502" i="2"/>
  <c r="B649" i="2"/>
  <c r="C460" i="2"/>
  <c r="C1133" i="2"/>
  <c r="C408" i="2"/>
  <c r="C279" i="2"/>
  <c r="C36" i="2"/>
  <c r="B732" i="2"/>
  <c r="B902" i="2"/>
  <c r="C941" i="2"/>
  <c r="E793" i="2"/>
  <c r="J793" i="2" s="1"/>
  <c r="E662" i="2"/>
  <c r="J662" i="2" s="1"/>
  <c r="E534" i="2"/>
  <c r="J534" i="2" s="1"/>
  <c r="F1087" i="2"/>
  <c r="F959" i="2"/>
  <c r="F831" i="2"/>
  <c r="F703" i="2"/>
  <c r="F575" i="2"/>
  <c r="E448" i="2"/>
  <c r="J448" i="2" s="1"/>
  <c r="F320" i="2"/>
  <c r="F192" i="2"/>
  <c r="F64" i="2"/>
  <c r="F367" i="2"/>
  <c r="E240" i="2"/>
  <c r="J240" i="2" s="1"/>
  <c r="E176" i="2"/>
  <c r="J176" i="2" s="1"/>
  <c r="E112" i="2"/>
  <c r="J112" i="2" s="1"/>
  <c r="E48" i="2"/>
  <c r="J48" i="2" s="1"/>
  <c r="C283" i="2"/>
  <c r="C596" i="2"/>
  <c r="B468" i="2"/>
  <c r="C313" i="2"/>
  <c r="C119" i="2"/>
  <c r="C502" i="2"/>
  <c r="B458" i="2"/>
  <c r="C46" i="2"/>
  <c r="B106" i="2"/>
  <c r="B107" i="2"/>
  <c r="B184" i="2"/>
  <c r="B522" i="2"/>
  <c r="F1120" i="2"/>
  <c r="E1057" i="2"/>
  <c r="J1057" i="2" s="1"/>
  <c r="E993" i="2"/>
  <c r="J993" i="2" s="1"/>
  <c r="E929" i="2"/>
  <c r="J929" i="2" s="1"/>
  <c r="E865" i="2"/>
  <c r="J865" i="2" s="1"/>
  <c r="E777" i="2"/>
  <c r="J777" i="2" s="1"/>
  <c r="E713" i="2"/>
  <c r="J713" i="2" s="1"/>
  <c r="E649" i="2"/>
  <c r="J649" i="2" s="1"/>
  <c r="E585" i="2"/>
  <c r="J585" i="2" s="1"/>
  <c r="E521" i="2"/>
  <c r="J521" i="2" s="1"/>
  <c r="E1140" i="2"/>
  <c r="J1140" i="2" s="1"/>
  <c r="F1074" i="2"/>
  <c r="F1010" i="2"/>
  <c r="F946" i="2"/>
  <c r="F882" i="2"/>
  <c r="F818" i="2"/>
  <c r="F754" i="2"/>
  <c r="F690" i="2"/>
  <c r="F626" i="2"/>
  <c r="F562" i="2"/>
  <c r="F498" i="2"/>
  <c r="E435" i="2"/>
  <c r="J435" i="2" s="1"/>
  <c r="E371" i="2"/>
  <c r="J371" i="2" s="1"/>
  <c r="F307" i="2"/>
  <c r="F243" i="2"/>
  <c r="F179" i="2"/>
  <c r="F115" i="2"/>
  <c r="F51" i="2"/>
  <c r="F424" i="2"/>
  <c r="E361" i="2"/>
  <c r="J361" i="2" s="1"/>
  <c r="E297" i="2"/>
  <c r="J297" i="2" s="1"/>
  <c r="E233" i="2"/>
  <c r="J233" i="2" s="1"/>
  <c r="E169" i="2"/>
  <c r="J169" i="2" s="1"/>
  <c r="E105" i="2"/>
  <c r="J105" i="2" s="1"/>
  <c r="E41" i="2"/>
  <c r="J41" i="2" s="1"/>
  <c r="B312" i="2"/>
  <c r="B382" i="2"/>
  <c r="C904" i="2"/>
  <c r="C497" i="2"/>
  <c r="C530" i="2"/>
  <c r="C423" i="2"/>
  <c r="C933" i="2"/>
  <c r="B153" i="2"/>
  <c r="B111" i="2"/>
  <c r="C503" i="2"/>
  <c r="C437" i="2"/>
  <c r="B1108" i="2"/>
  <c r="B612" i="2"/>
  <c r="C860" i="2"/>
  <c r="B535" i="2"/>
  <c r="B296" i="2"/>
  <c r="C646" i="2"/>
  <c r="C697" i="2"/>
  <c r="B757" i="2"/>
  <c r="B805" i="2"/>
  <c r="B451" i="2"/>
  <c r="C1081" i="2"/>
  <c r="C1091" i="2"/>
  <c r="E776" i="2"/>
  <c r="J776" i="2" s="1"/>
  <c r="E712" i="2"/>
  <c r="J712" i="2" s="1"/>
  <c r="E648" i="2"/>
  <c r="J648" i="2" s="1"/>
  <c r="E584" i="2"/>
  <c r="J584" i="2" s="1"/>
  <c r="E520" i="2"/>
  <c r="J520" i="2" s="1"/>
  <c r="E1139" i="2"/>
  <c r="J1139" i="2" s="1"/>
  <c r="F1073" i="2"/>
  <c r="F1009" i="2"/>
  <c r="F945" i="2"/>
  <c r="F881" i="2"/>
  <c r="F817" i="2"/>
  <c r="F753" i="2"/>
  <c r="F689" i="2"/>
  <c r="F625" i="2"/>
  <c r="F561" i="2"/>
  <c r="F497" i="2"/>
  <c r="E434" i="2"/>
  <c r="J434" i="2" s="1"/>
  <c r="E370" i="2"/>
  <c r="J370" i="2" s="1"/>
  <c r="F306" i="2"/>
  <c r="F242" i="2"/>
  <c r="F178" i="2"/>
  <c r="F114" i="2"/>
  <c r="F50" i="2"/>
  <c r="F425" i="2"/>
  <c r="E362" i="2"/>
  <c r="J362" i="2" s="1"/>
  <c r="E298" i="2"/>
  <c r="J298" i="2" s="1"/>
  <c r="E234" i="2"/>
  <c r="J234" i="2" s="1"/>
  <c r="E170" i="2"/>
  <c r="J170" i="2" s="1"/>
  <c r="E106" i="2"/>
  <c r="J106" i="2" s="1"/>
  <c r="E42" i="2"/>
  <c r="J42" i="2" s="1"/>
  <c r="B1141" i="2"/>
  <c r="B591" i="2"/>
  <c r="C529" i="2"/>
  <c r="C414" i="2"/>
  <c r="B776" i="2"/>
  <c r="C521" i="2"/>
  <c r="C548" i="2"/>
  <c r="C447" i="2"/>
  <c r="B555" i="2"/>
  <c r="C214" i="2"/>
  <c r="B191" i="2"/>
  <c r="B589" i="2"/>
  <c r="B1121" i="2"/>
  <c r="B1107" i="2"/>
  <c r="C303" i="2"/>
  <c r="B1085" i="2"/>
  <c r="B1041" i="2"/>
  <c r="B1023" i="2"/>
  <c r="B987" i="2"/>
  <c r="C971" i="2"/>
  <c r="C927" i="2"/>
  <c r="C917" i="2"/>
  <c r="C856" i="2"/>
  <c r="C840" i="2"/>
  <c r="C818" i="2"/>
  <c r="C798" i="2"/>
  <c r="C771" i="2"/>
  <c r="C751" i="2"/>
  <c r="C712" i="2"/>
  <c r="C696" i="2"/>
  <c r="B642" i="2"/>
  <c r="B580" i="2"/>
  <c r="C539" i="2"/>
  <c r="C376" i="2"/>
  <c r="C351" i="2"/>
  <c r="C318" i="2"/>
  <c r="B277" i="2"/>
  <c r="C238" i="2"/>
  <c r="B218" i="2"/>
  <c r="C164" i="2"/>
  <c r="B128" i="2"/>
  <c r="B78" i="2"/>
  <c r="B63" i="2"/>
  <c r="B629" i="2"/>
  <c r="C213" i="2"/>
  <c r="C977" i="2"/>
  <c r="E838" i="2"/>
  <c r="J838" i="2" s="1"/>
  <c r="E902" i="2"/>
  <c r="J902" i="2" s="1"/>
  <c r="E966" i="2"/>
  <c r="J966" i="2" s="1"/>
  <c r="E1030" i="2"/>
  <c r="J1030" i="2" s="1"/>
  <c r="E1094" i="2"/>
  <c r="J1094" i="2" s="1"/>
  <c r="B1031" i="2"/>
  <c r="B578" i="2"/>
  <c r="E816" i="2"/>
  <c r="J816" i="2" s="1"/>
  <c r="E880" i="2"/>
  <c r="J880" i="2" s="1"/>
  <c r="E944" i="2"/>
  <c r="J944" i="2" s="1"/>
  <c r="E1008" i="2"/>
  <c r="J1008" i="2" s="1"/>
  <c r="E1072" i="2"/>
  <c r="J1072" i="2" s="1"/>
  <c r="F1137" i="2"/>
  <c r="C55" i="2"/>
  <c r="C91" i="2"/>
  <c r="C215" i="2"/>
  <c r="C532" i="2"/>
  <c r="B37" i="2"/>
  <c r="C582" i="2"/>
  <c r="B256" i="2"/>
  <c r="C1088" i="2"/>
  <c r="B1064" i="2"/>
  <c r="B1056" i="2"/>
  <c r="C1040" i="2"/>
  <c r="C1026" i="2"/>
  <c r="B1016" i="2"/>
  <c r="C1009" i="2"/>
  <c r="B986" i="2"/>
  <c r="C980" i="2"/>
  <c r="B957" i="2"/>
  <c r="C951" i="2"/>
  <c r="B926" i="2"/>
  <c r="C920" i="2"/>
  <c r="C899" i="2"/>
  <c r="C891" i="2"/>
  <c r="B855" i="2"/>
  <c r="C845" i="2"/>
  <c r="B833" i="2"/>
  <c r="C827" i="2"/>
  <c r="B817" i="2"/>
  <c r="C801" i="2"/>
  <c r="C791" i="2"/>
  <c r="C785" i="2"/>
  <c r="B768" i="2"/>
  <c r="C759" i="2"/>
  <c r="B744" i="2"/>
  <c r="C725" i="2"/>
  <c r="B711" i="2"/>
  <c r="C703" i="2"/>
  <c r="B688" i="2"/>
  <c r="C678" i="2"/>
  <c r="B666" i="2"/>
  <c r="B653" i="2"/>
  <c r="C615" i="2"/>
  <c r="C604" i="2"/>
  <c r="C577" i="2"/>
  <c r="C542" i="2"/>
  <c r="B492" i="2"/>
  <c r="B405" i="2"/>
  <c r="C371" i="2"/>
  <c r="C357" i="2"/>
  <c r="C344" i="2"/>
  <c r="C338" i="2"/>
  <c r="C311" i="2"/>
  <c r="B298" i="2"/>
  <c r="C259" i="2"/>
  <c r="C237" i="2"/>
  <c r="B222" i="2"/>
  <c r="B201" i="2"/>
  <c r="B180" i="2"/>
  <c r="C147" i="2"/>
  <c r="B135" i="2"/>
  <c r="C104" i="2"/>
  <c r="B89" i="2"/>
  <c r="C76" i="2"/>
  <c r="C70" i="2"/>
  <c r="B51" i="2"/>
  <c r="C31" i="2"/>
  <c r="B630" i="2"/>
  <c r="C110" i="2"/>
  <c r="C299" i="2"/>
  <c r="B1007" i="2"/>
  <c r="B263" i="2"/>
  <c r="C58" i="2"/>
  <c r="B807" i="2"/>
  <c r="B606" i="2"/>
  <c r="B533" i="2"/>
  <c r="C1031" i="2"/>
  <c r="C1086" i="2"/>
  <c r="C1060" i="2"/>
  <c r="B1054" i="2"/>
  <c r="B1035" i="2"/>
  <c r="C1024" i="2"/>
  <c r="B1014" i="2"/>
  <c r="C1004" i="2"/>
  <c r="B984" i="2"/>
  <c r="C978" i="2"/>
  <c r="B955" i="2"/>
  <c r="C949" i="2"/>
  <c r="B924" i="2"/>
  <c r="C918" i="2"/>
  <c r="B897" i="2"/>
  <c r="B888" i="2"/>
  <c r="B853" i="2"/>
  <c r="C841" i="2"/>
  <c r="B831" i="2"/>
  <c r="C825" i="2"/>
  <c r="B813" i="2"/>
  <c r="C799" i="2"/>
  <c r="B789" i="2"/>
  <c r="C783" i="2"/>
  <c r="B766" i="2"/>
  <c r="C752" i="2"/>
  <c r="B740" i="2"/>
  <c r="C723" i="2"/>
  <c r="B708" i="2"/>
  <c r="C700" i="2"/>
  <c r="B682" i="2"/>
  <c r="C674" i="2"/>
  <c r="C664" i="2"/>
  <c r="B644" i="2"/>
  <c r="C610" i="2"/>
  <c r="B601" i="2"/>
  <c r="C570" i="2"/>
  <c r="B540" i="2"/>
  <c r="B444" i="2"/>
  <c r="B397" i="2"/>
  <c r="C367" i="2"/>
  <c r="B352" i="2"/>
  <c r="C342" i="2"/>
  <c r="B330" i="2"/>
  <c r="B309" i="2"/>
  <c r="B290" i="2"/>
  <c r="C253" i="2"/>
  <c r="B246" i="2"/>
  <c r="C235" i="2"/>
  <c r="C220" i="2"/>
  <c r="C192" i="2"/>
  <c r="B176" i="2"/>
  <c r="C144" i="2"/>
  <c r="B131" i="2"/>
  <c r="C102" i="2"/>
  <c r="B85" i="2"/>
  <c r="C74" i="2"/>
  <c r="B64" i="2"/>
  <c r="B39" i="2"/>
  <c r="B28" i="2"/>
  <c r="B623" i="2"/>
  <c r="B195" i="2"/>
  <c r="C353" i="2"/>
  <c r="B1001" i="2"/>
  <c r="B262" i="2"/>
  <c r="C148" i="2"/>
  <c r="B994" i="2"/>
  <c r="C606" i="2"/>
  <c r="B375" i="2"/>
  <c r="C1096" i="2"/>
  <c r="B1076" i="2"/>
  <c r="B1060" i="2"/>
  <c r="C1047" i="2"/>
  <c r="C1035" i="2"/>
  <c r="B1020" i="2"/>
  <c r="C1014" i="2"/>
  <c r="B993" i="2"/>
  <c r="C984" i="2"/>
  <c r="B961" i="2"/>
  <c r="C955" i="2"/>
  <c r="B930" i="2"/>
  <c r="C924" i="2"/>
  <c r="B914" i="2"/>
  <c r="C897" i="2"/>
  <c r="C885" i="2"/>
  <c r="C853" i="2"/>
  <c r="B837" i="2"/>
  <c r="C831" i="2"/>
  <c r="C813" i="2"/>
  <c r="C795" i="2"/>
  <c r="C789" i="2"/>
  <c r="B778" i="2"/>
  <c r="C766" i="2"/>
  <c r="C748" i="2"/>
  <c r="C740" i="2"/>
  <c r="B715" i="2"/>
  <c r="C708" i="2"/>
  <c r="B692" i="2"/>
  <c r="C682" i="2"/>
  <c r="C670" i="2"/>
  <c r="B664" i="2"/>
  <c r="C622" i="2"/>
  <c r="B610" i="2"/>
  <c r="C586" i="2"/>
  <c r="B570" i="2"/>
  <c r="C513" i="2"/>
  <c r="C444" i="2"/>
  <c r="C389" i="2"/>
  <c r="C348" i="2"/>
  <c r="B342" i="2"/>
  <c r="B324" i="2"/>
  <c r="C309" i="2"/>
  <c r="C271" i="2"/>
  <c r="B253" i="2"/>
  <c r="C241" i="2"/>
  <c r="B235" i="2"/>
  <c r="C210" i="2"/>
  <c r="B192" i="2"/>
  <c r="B169" i="2"/>
  <c r="B144" i="2"/>
  <c r="B123" i="2"/>
  <c r="B102" i="2"/>
  <c r="B81" i="2"/>
  <c r="B74" i="2"/>
  <c r="C62" i="2"/>
  <c r="C39" i="2"/>
  <c r="B636" i="2"/>
  <c r="C623" i="2"/>
  <c r="B1083" i="2"/>
  <c r="B353" i="2"/>
  <c r="B991" i="2"/>
  <c r="B149" i="2"/>
  <c r="C286" i="2"/>
  <c r="C535" i="2"/>
  <c r="B582" i="2"/>
  <c r="C375" i="2"/>
  <c r="B1088" i="2"/>
  <c r="C1076" i="2"/>
  <c r="C1056" i="2"/>
  <c r="B1047" i="2"/>
  <c r="B1026" i="2"/>
  <c r="C1020" i="2"/>
  <c r="B1009" i="2"/>
  <c r="C993" i="2"/>
  <c r="B980" i="2"/>
  <c r="C961" i="2"/>
  <c r="B951" i="2"/>
  <c r="C930" i="2"/>
  <c r="B920" i="2"/>
  <c r="C914" i="2"/>
  <c r="B891" i="2"/>
  <c r="B845" i="2"/>
  <c r="C837" i="2"/>
  <c r="B827" i="2"/>
  <c r="B820" i="2"/>
  <c r="B801" i="2"/>
  <c r="B795" i="2"/>
  <c r="B785" i="2"/>
  <c r="C778" i="2"/>
  <c r="B759" i="2"/>
  <c r="B748" i="2"/>
  <c r="B725" i="2"/>
  <c r="C715" i="2"/>
  <c r="B703" i="2"/>
  <c r="C692" i="2"/>
  <c r="B678" i="2"/>
  <c r="B670" i="2"/>
  <c r="C653" i="2"/>
  <c r="B622" i="2"/>
  <c r="B604" i="2"/>
  <c r="B586" i="2"/>
  <c r="B542" i="2"/>
  <c r="B513" i="2"/>
  <c r="C405" i="2"/>
  <c r="B389" i="2"/>
  <c r="B357" i="2"/>
  <c r="B348" i="2"/>
  <c r="B338" i="2"/>
  <c r="C324" i="2"/>
  <c r="C298" i="2"/>
  <c r="B271" i="2"/>
  <c r="C249" i="2"/>
  <c r="B241" i="2"/>
  <c r="C222" i="2"/>
  <c r="B210" i="2"/>
  <c r="C180" i="2"/>
  <c r="C169" i="2"/>
  <c r="C135" i="2"/>
  <c r="C123" i="2"/>
  <c r="C89" i="2"/>
  <c r="C81" i="2"/>
  <c r="B70" i="2"/>
  <c r="B41" i="2"/>
  <c r="B31" i="2"/>
  <c r="C636" i="2"/>
  <c r="B110" i="2"/>
  <c r="C1083" i="2"/>
  <c r="C1007" i="2"/>
  <c r="C991" i="2"/>
  <c r="E1143" i="2"/>
  <c r="J1143" i="2" s="1"/>
  <c r="K1143" i="2" l="1"/>
  <c r="G1143" i="2"/>
  <c r="L1143" i="2" s="1"/>
  <c r="G50" i="2"/>
  <c r="L50" i="2" s="1"/>
  <c r="K50" i="2"/>
  <c r="G178" i="2"/>
  <c r="L178" i="2" s="1"/>
  <c r="K178" i="2"/>
  <c r="G306" i="2"/>
  <c r="L306" i="2" s="1"/>
  <c r="K306" i="2"/>
  <c r="G561" i="2"/>
  <c r="L561" i="2" s="1"/>
  <c r="K561" i="2"/>
  <c r="G689" i="2"/>
  <c r="L689" i="2" s="1"/>
  <c r="K689" i="2"/>
  <c r="G817" i="2"/>
  <c r="L817" i="2" s="1"/>
  <c r="K817" i="2"/>
  <c r="G945" i="2"/>
  <c r="L945" i="2" s="1"/>
  <c r="K945" i="2"/>
  <c r="G1073" i="2"/>
  <c r="L1073" i="2" s="1"/>
  <c r="K1073" i="2"/>
  <c r="G51" i="2"/>
  <c r="L51" i="2" s="1"/>
  <c r="K51" i="2"/>
  <c r="G179" i="2"/>
  <c r="L179" i="2" s="1"/>
  <c r="K179" i="2"/>
  <c r="G307" i="2"/>
  <c r="L307" i="2" s="1"/>
  <c r="K307" i="2"/>
  <c r="G562" i="2"/>
  <c r="L562" i="2" s="1"/>
  <c r="K562" i="2"/>
  <c r="G690" i="2"/>
  <c r="L690" i="2" s="1"/>
  <c r="K690" i="2"/>
  <c r="G818" i="2"/>
  <c r="L818" i="2" s="1"/>
  <c r="K818" i="2"/>
  <c r="G946" i="2"/>
  <c r="L946" i="2" s="1"/>
  <c r="K946" i="2"/>
  <c r="G1074" i="2"/>
  <c r="L1074" i="2" s="1"/>
  <c r="K1074" i="2"/>
  <c r="G367" i="2"/>
  <c r="L367" i="2" s="1"/>
  <c r="K367" i="2"/>
  <c r="G192" i="2"/>
  <c r="L192" i="2" s="1"/>
  <c r="K192" i="2"/>
  <c r="G703" i="2"/>
  <c r="L703" i="2" s="1"/>
  <c r="K703" i="2"/>
  <c r="G959" i="2"/>
  <c r="L959" i="2" s="1"/>
  <c r="K959" i="2"/>
  <c r="G406" i="2"/>
  <c r="L406" i="2" s="1"/>
  <c r="K406" i="2"/>
  <c r="G109" i="2"/>
  <c r="L109" i="2" s="1"/>
  <c r="K109" i="2"/>
  <c r="G237" i="2"/>
  <c r="L237" i="2" s="1"/>
  <c r="K237" i="2"/>
  <c r="G365" i="2"/>
  <c r="L365" i="2" s="1"/>
  <c r="K365" i="2"/>
  <c r="G492" i="2"/>
  <c r="L492" i="2" s="1"/>
  <c r="K492" i="2"/>
  <c r="G620" i="2"/>
  <c r="L620" i="2" s="1"/>
  <c r="K620" i="2"/>
  <c r="G748" i="2"/>
  <c r="L748" i="2" s="1"/>
  <c r="K748" i="2"/>
  <c r="G876" i="2"/>
  <c r="L876" i="2" s="1"/>
  <c r="K876" i="2"/>
  <c r="G1004" i="2"/>
  <c r="L1004" i="2" s="1"/>
  <c r="K1004" i="2"/>
  <c r="G1114" i="2"/>
  <c r="L1114" i="2" s="1"/>
  <c r="K1114" i="2"/>
  <c r="G457" i="2"/>
  <c r="L457" i="2" s="1"/>
  <c r="K457" i="2"/>
  <c r="G146" i="2"/>
  <c r="L146" i="2" s="1"/>
  <c r="K146" i="2"/>
  <c r="G274" i="2"/>
  <c r="L274" i="2" s="1"/>
  <c r="K274" i="2"/>
  <c r="G529" i="2"/>
  <c r="L529" i="2" s="1"/>
  <c r="K529" i="2"/>
  <c r="G657" i="2"/>
  <c r="L657" i="2" s="1"/>
  <c r="K657" i="2"/>
  <c r="G785" i="2"/>
  <c r="L785" i="2" s="1"/>
  <c r="K785" i="2"/>
  <c r="G913" i="2"/>
  <c r="L913" i="2" s="1"/>
  <c r="K913" i="2"/>
  <c r="G1041" i="2"/>
  <c r="L1041" i="2" s="1"/>
  <c r="K1041" i="2"/>
  <c r="G392" i="2"/>
  <c r="L392" i="2" s="1"/>
  <c r="K392" i="2"/>
  <c r="G83" i="2"/>
  <c r="L83" i="2" s="1"/>
  <c r="K83" i="2"/>
  <c r="G211" i="2"/>
  <c r="L211" i="2" s="1"/>
  <c r="K211" i="2"/>
  <c r="G339" i="2"/>
  <c r="L339" i="2" s="1"/>
  <c r="K339" i="2"/>
  <c r="G466" i="2"/>
  <c r="L466" i="2" s="1"/>
  <c r="K466" i="2"/>
  <c r="G594" i="2"/>
  <c r="L594" i="2" s="1"/>
  <c r="K594" i="2"/>
  <c r="G722" i="2"/>
  <c r="L722" i="2" s="1"/>
  <c r="K722" i="2"/>
  <c r="G850" i="2"/>
  <c r="L850" i="2" s="1"/>
  <c r="K850" i="2"/>
  <c r="G978" i="2"/>
  <c r="L978" i="2" s="1"/>
  <c r="K978" i="2"/>
  <c r="G128" i="2"/>
  <c r="L128" i="2" s="1"/>
  <c r="K128" i="2"/>
  <c r="G639" i="2"/>
  <c r="L639" i="2" s="1"/>
  <c r="K639" i="2"/>
  <c r="G895" i="2"/>
  <c r="L895" i="2" s="1"/>
  <c r="K895" i="2"/>
  <c r="G438" i="2"/>
  <c r="L438" i="2" s="1"/>
  <c r="K438" i="2"/>
  <c r="G141" i="2"/>
  <c r="L141" i="2" s="1"/>
  <c r="K141" i="2"/>
  <c r="G269" i="2"/>
  <c r="L269" i="2" s="1"/>
  <c r="K269" i="2"/>
  <c r="G524" i="2"/>
  <c r="L524" i="2" s="1"/>
  <c r="K524" i="2"/>
  <c r="G652" i="2"/>
  <c r="L652" i="2" s="1"/>
  <c r="K652" i="2"/>
  <c r="G780" i="2"/>
  <c r="L780" i="2" s="1"/>
  <c r="K780" i="2"/>
  <c r="G908" i="2"/>
  <c r="L908" i="2" s="1"/>
  <c r="K908" i="2"/>
  <c r="G1036" i="2"/>
  <c r="L1036" i="2" s="1"/>
  <c r="K1036" i="2"/>
  <c r="G924" i="2"/>
  <c r="L924" i="2" s="1"/>
  <c r="K924" i="2"/>
  <c r="G668" i="2"/>
  <c r="L668" i="2" s="1"/>
  <c r="K668" i="2"/>
  <c r="G157" i="2"/>
  <c r="L157" i="2" s="1"/>
  <c r="K157" i="2"/>
  <c r="G1055" i="2"/>
  <c r="L1055" i="2" s="1"/>
  <c r="K1055" i="2"/>
  <c r="G543" i="2"/>
  <c r="L543" i="2" s="1"/>
  <c r="K543" i="2"/>
  <c r="G32" i="2"/>
  <c r="L32" i="2" s="1"/>
  <c r="K32" i="2"/>
  <c r="G1104" i="2"/>
  <c r="L1104" i="2" s="1"/>
  <c r="K1104" i="2"/>
  <c r="G994" i="2"/>
  <c r="L994" i="2" s="1"/>
  <c r="K994" i="2"/>
  <c r="G738" i="2"/>
  <c r="L738" i="2" s="1"/>
  <c r="K738" i="2"/>
  <c r="G482" i="2"/>
  <c r="L482" i="2" s="1"/>
  <c r="K482" i="2"/>
  <c r="G227" i="2"/>
  <c r="L227" i="2" s="1"/>
  <c r="K227" i="2"/>
  <c r="G408" i="2"/>
  <c r="L408" i="2" s="1"/>
  <c r="K408" i="2"/>
  <c r="G1057" i="2"/>
  <c r="L1057" i="2" s="1"/>
  <c r="K1057" i="2"/>
  <c r="G801" i="2"/>
  <c r="L801" i="2" s="1"/>
  <c r="K801" i="2"/>
  <c r="G545" i="2"/>
  <c r="L545" i="2" s="1"/>
  <c r="K545" i="2"/>
  <c r="G290" i="2"/>
  <c r="L290" i="2" s="1"/>
  <c r="K290" i="2"/>
  <c r="G34" i="2"/>
  <c r="L34" i="2" s="1"/>
  <c r="K34" i="2"/>
  <c r="K1098" i="2"/>
  <c r="G1098" i="2"/>
  <c r="L1098" i="2" s="1"/>
  <c r="G988" i="2"/>
  <c r="L988" i="2" s="1"/>
  <c r="K988" i="2"/>
  <c r="G732" i="2"/>
  <c r="L732" i="2" s="1"/>
  <c r="K732" i="2"/>
  <c r="G476" i="2"/>
  <c r="L476" i="2" s="1"/>
  <c r="K476" i="2"/>
  <c r="G221" i="2"/>
  <c r="L221" i="2" s="1"/>
  <c r="K221" i="2"/>
  <c r="G422" i="2"/>
  <c r="L422" i="2" s="1"/>
  <c r="K422" i="2"/>
  <c r="G671" i="2"/>
  <c r="L671" i="2" s="1"/>
  <c r="K671" i="2"/>
  <c r="G160" i="2"/>
  <c r="L160" i="2" s="1"/>
  <c r="K160" i="2"/>
  <c r="G1058" i="2"/>
  <c r="L1058" i="2" s="1"/>
  <c r="K1058" i="2"/>
  <c r="G802" i="2"/>
  <c r="L802" i="2" s="1"/>
  <c r="K802" i="2"/>
  <c r="G546" i="2"/>
  <c r="L546" i="2" s="1"/>
  <c r="K546" i="2"/>
  <c r="G291" i="2"/>
  <c r="L291" i="2" s="1"/>
  <c r="K291" i="2"/>
  <c r="G35" i="2"/>
  <c r="L35" i="2" s="1"/>
  <c r="K35" i="2"/>
  <c r="G865" i="2"/>
  <c r="L865" i="2" s="1"/>
  <c r="K865" i="2"/>
  <c r="G609" i="2"/>
  <c r="L609" i="2" s="1"/>
  <c r="K609" i="2"/>
  <c r="G354" i="2"/>
  <c r="L354" i="2" s="1"/>
  <c r="K354" i="2"/>
  <c r="G98" i="2"/>
  <c r="L98" i="2" s="1"/>
  <c r="K98" i="2"/>
  <c r="G417" i="2"/>
  <c r="L417" i="2" s="1"/>
  <c r="K417" i="2"/>
  <c r="G106" i="2"/>
  <c r="L106" i="2" s="1"/>
  <c r="K106" i="2"/>
  <c r="G234" i="2"/>
  <c r="L234" i="2" s="1"/>
  <c r="K234" i="2"/>
  <c r="G362" i="2"/>
  <c r="L362" i="2" s="1"/>
  <c r="K362" i="2"/>
  <c r="G489" i="2"/>
  <c r="L489" i="2" s="1"/>
  <c r="K489" i="2"/>
  <c r="G617" i="2"/>
  <c r="L617" i="2" s="1"/>
  <c r="K617" i="2"/>
  <c r="G745" i="2"/>
  <c r="L745" i="2" s="1"/>
  <c r="K745" i="2"/>
  <c r="G873" i="2"/>
  <c r="L873" i="2" s="1"/>
  <c r="K873" i="2"/>
  <c r="G1001" i="2"/>
  <c r="L1001" i="2" s="1"/>
  <c r="K1001" i="2"/>
  <c r="G43" i="2"/>
  <c r="L43" i="2" s="1"/>
  <c r="K43" i="2"/>
  <c r="G171" i="2"/>
  <c r="L171" i="2" s="1"/>
  <c r="K171" i="2"/>
  <c r="G299" i="2"/>
  <c r="L299" i="2" s="1"/>
  <c r="K299" i="2"/>
  <c r="G554" i="2"/>
  <c r="L554" i="2" s="1"/>
  <c r="K554" i="2"/>
  <c r="G682" i="2"/>
  <c r="L682" i="2" s="1"/>
  <c r="K682" i="2"/>
  <c r="G810" i="2"/>
  <c r="L810" i="2" s="1"/>
  <c r="K810" i="2"/>
  <c r="G938" i="2"/>
  <c r="L938" i="2" s="1"/>
  <c r="K938" i="2"/>
  <c r="G1066" i="2"/>
  <c r="L1066" i="2" s="1"/>
  <c r="K1066" i="2"/>
  <c r="G391" i="2"/>
  <c r="L391" i="2" s="1"/>
  <c r="K391" i="2"/>
  <c r="G72" i="2"/>
  <c r="L72" i="2" s="1"/>
  <c r="K72" i="2"/>
  <c r="G200" i="2"/>
  <c r="L200" i="2" s="1"/>
  <c r="K200" i="2"/>
  <c r="G328" i="2"/>
  <c r="L328" i="2" s="1"/>
  <c r="K328" i="2"/>
  <c r="G583" i="2"/>
  <c r="L583" i="2" s="1"/>
  <c r="K583" i="2"/>
  <c r="G711" i="2"/>
  <c r="L711" i="2" s="1"/>
  <c r="K711" i="2"/>
  <c r="G839" i="2"/>
  <c r="L839" i="2" s="1"/>
  <c r="K839" i="2"/>
  <c r="G967" i="2"/>
  <c r="L967" i="2" s="1"/>
  <c r="K967" i="2"/>
  <c r="G1095" i="2"/>
  <c r="L1095" i="2" s="1"/>
  <c r="K1095" i="2"/>
  <c r="G402" i="2"/>
  <c r="L402" i="2" s="1"/>
  <c r="K402" i="2"/>
  <c r="G25" i="2"/>
  <c r="L25" i="2" s="1"/>
  <c r="K25" i="2"/>
  <c r="G89" i="2"/>
  <c r="L89" i="2" s="1"/>
  <c r="K89" i="2"/>
  <c r="G153" i="2"/>
  <c r="L153" i="2" s="1"/>
  <c r="K153" i="2"/>
  <c r="G217" i="2"/>
  <c r="L217" i="2" s="1"/>
  <c r="K217" i="2"/>
  <c r="G281" i="2"/>
  <c r="L281" i="2" s="1"/>
  <c r="K281" i="2"/>
  <c r="G345" i="2"/>
  <c r="L345" i="2" s="1"/>
  <c r="K345" i="2"/>
  <c r="G472" i="2"/>
  <c r="L472" i="2" s="1"/>
  <c r="K472" i="2"/>
  <c r="G536" i="2"/>
  <c r="L536" i="2" s="1"/>
  <c r="K536" i="2"/>
  <c r="G600" i="2"/>
  <c r="L600" i="2" s="1"/>
  <c r="K600" i="2"/>
  <c r="G664" i="2"/>
  <c r="L664" i="2" s="1"/>
  <c r="K664" i="2"/>
  <c r="G728" i="2"/>
  <c r="L728" i="2" s="1"/>
  <c r="K728" i="2"/>
  <c r="G792" i="2"/>
  <c r="L792" i="2" s="1"/>
  <c r="K792" i="2"/>
  <c r="G856" i="2"/>
  <c r="L856" i="2" s="1"/>
  <c r="K856" i="2"/>
  <c r="G920" i="2"/>
  <c r="L920" i="2" s="1"/>
  <c r="K920" i="2"/>
  <c r="G984" i="2"/>
  <c r="L984" i="2" s="1"/>
  <c r="K984" i="2"/>
  <c r="G1048" i="2"/>
  <c r="L1048" i="2" s="1"/>
  <c r="K1048" i="2"/>
  <c r="G1075" i="2"/>
  <c r="L1075" i="2" s="1"/>
  <c r="K1075" i="2"/>
  <c r="G1011" i="2"/>
  <c r="L1011" i="2" s="1"/>
  <c r="K1011" i="2"/>
  <c r="G947" i="2"/>
  <c r="L947" i="2" s="1"/>
  <c r="K947" i="2"/>
  <c r="G883" i="2"/>
  <c r="L883" i="2" s="1"/>
  <c r="K883" i="2"/>
  <c r="G819" i="2"/>
  <c r="L819" i="2" s="1"/>
  <c r="K819" i="2"/>
  <c r="G755" i="2"/>
  <c r="L755" i="2" s="1"/>
  <c r="K755" i="2"/>
  <c r="G691" i="2"/>
  <c r="L691" i="2" s="1"/>
  <c r="K691" i="2"/>
  <c r="G627" i="2"/>
  <c r="L627" i="2" s="1"/>
  <c r="K627" i="2"/>
  <c r="G563" i="2"/>
  <c r="L563" i="2" s="1"/>
  <c r="K563" i="2"/>
  <c r="G499" i="2"/>
  <c r="L499" i="2" s="1"/>
  <c r="K499" i="2"/>
  <c r="G308" i="2"/>
  <c r="L308" i="2" s="1"/>
  <c r="K308" i="2"/>
  <c r="G244" i="2"/>
  <c r="L244" i="2" s="1"/>
  <c r="K244" i="2"/>
  <c r="G180" i="2"/>
  <c r="L180" i="2" s="1"/>
  <c r="K180" i="2"/>
  <c r="G116" i="2"/>
  <c r="L116" i="2" s="1"/>
  <c r="K116" i="2"/>
  <c r="G52" i="2"/>
  <c r="L52" i="2" s="1"/>
  <c r="K52" i="2"/>
  <c r="G419" i="2"/>
  <c r="L419" i="2" s="1"/>
  <c r="K419" i="2"/>
  <c r="G1078" i="2"/>
  <c r="L1078" i="2" s="1"/>
  <c r="K1078" i="2"/>
  <c r="G1014" i="2"/>
  <c r="L1014" i="2" s="1"/>
  <c r="K1014" i="2"/>
  <c r="G950" i="2"/>
  <c r="L950" i="2" s="1"/>
  <c r="K950" i="2"/>
  <c r="G886" i="2"/>
  <c r="L886" i="2" s="1"/>
  <c r="K886" i="2"/>
  <c r="G822" i="2"/>
  <c r="L822" i="2" s="1"/>
  <c r="K822" i="2"/>
  <c r="G758" i="2"/>
  <c r="L758" i="2" s="1"/>
  <c r="K758" i="2"/>
  <c r="G694" i="2"/>
  <c r="L694" i="2" s="1"/>
  <c r="K694" i="2"/>
  <c r="G630" i="2"/>
  <c r="L630" i="2" s="1"/>
  <c r="K630" i="2"/>
  <c r="G566" i="2"/>
  <c r="L566" i="2" s="1"/>
  <c r="K566" i="2"/>
  <c r="G502" i="2"/>
  <c r="L502" i="2" s="1"/>
  <c r="K502" i="2"/>
  <c r="G311" i="2"/>
  <c r="L311" i="2" s="1"/>
  <c r="K311" i="2"/>
  <c r="G247" i="2"/>
  <c r="L247" i="2" s="1"/>
  <c r="K247" i="2"/>
  <c r="G183" i="2"/>
  <c r="L183" i="2" s="1"/>
  <c r="K183" i="2"/>
  <c r="G119" i="2"/>
  <c r="L119" i="2" s="1"/>
  <c r="K119" i="2"/>
  <c r="G55" i="2"/>
  <c r="L55" i="2" s="1"/>
  <c r="K55" i="2"/>
  <c r="G428" i="2"/>
  <c r="L428" i="2" s="1"/>
  <c r="K428" i="2"/>
  <c r="G1077" i="2"/>
  <c r="L1077" i="2" s="1"/>
  <c r="K1077" i="2"/>
  <c r="G1013" i="2"/>
  <c r="L1013" i="2" s="1"/>
  <c r="K1013" i="2"/>
  <c r="G949" i="2"/>
  <c r="L949" i="2" s="1"/>
  <c r="K949" i="2"/>
  <c r="G885" i="2"/>
  <c r="L885" i="2" s="1"/>
  <c r="K885" i="2"/>
  <c r="G821" i="2"/>
  <c r="L821" i="2" s="1"/>
  <c r="K821" i="2"/>
  <c r="G757" i="2"/>
  <c r="L757" i="2" s="1"/>
  <c r="K757" i="2"/>
  <c r="G693" i="2"/>
  <c r="L693" i="2" s="1"/>
  <c r="K693" i="2"/>
  <c r="G629" i="2"/>
  <c r="L629" i="2" s="1"/>
  <c r="K629" i="2"/>
  <c r="G565" i="2"/>
  <c r="L565" i="2" s="1"/>
  <c r="K565" i="2"/>
  <c r="G501" i="2"/>
  <c r="L501" i="2" s="1"/>
  <c r="K501" i="2"/>
  <c r="G310" i="2"/>
  <c r="L310" i="2" s="1"/>
  <c r="K310" i="2"/>
  <c r="G246" i="2"/>
  <c r="L246" i="2" s="1"/>
  <c r="K246" i="2"/>
  <c r="G182" i="2"/>
  <c r="L182" i="2" s="1"/>
  <c r="K182" i="2"/>
  <c r="G118" i="2"/>
  <c r="L118" i="2" s="1"/>
  <c r="K118" i="2"/>
  <c r="G54" i="2"/>
  <c r="L54" i="2" s="1"/>
  <c r="K54" i="2"/>
  <c r="G397" i="2"/>
  <c r="L397" i="2" s="1"/>
  <c r="K397" i="2"/>
  <c r="J1121" i="2"/>
  <c r="G1133" i="2"/>
  <c r="L1133" i="2" s="1"/>
  <c r="K1133" i="2"/>
  <c r="G48" i="2"/>
  <c r="L48" i="2" s="1"/>
  <c r="K48" i="2"/>
  <c r="G176" i="2"/>
  <c r="L176" i="2" s="1"/>
  <c r="K176" i="2"/>
  <c r="G304" i="2"/>
  <c r="L304" i="2" s="1"/>
  <c r="K304" i="2"/>
  <c r="G559" i="2"/>
  <c r="L559" i="2" s="1"/>
  <c r="K559" i="2"/>
  <c r="G687" i="2"/>
  <c r="L687" i="2" s="1"/>
  <c r="K687" i="2"/>
  <c r="G815" i="2"/>
  <c r="L815" i="2" s="1"/>
  <c r="K815" i="2"/>
  <c r="G943" i="2"/>
  <c r="L943" i="2" s="1"/>
  <c r="K943" i="2"/>
  <c r="G1071" i="2"/>
  <c r="L1071" i="2" s="1"/>
  <c r="K1071" i="2"/>
  <c r="G398" i="2"/>
  <c r="L398" i="2" s="1"/>
  <c r="K398" i="2"/>
  <c r="G37" i="2"/>
  <c r="L37" i="2" s="1"/>
  <c r="K37" i="2"/>
  <c r="G101" i="2"/>
  <c r="L101" i="2" s="1"/>
  <c r="K101" i="2"/>
  <c r="G165" i="2"/>
  <c r="L165" i="2" s="1"/>
  <c r="K165" i="2"/>
  <c r="G229" i="2"/>
  <c r="L229" i="2" s="1"/>
  <c r="K229" i="2"/>
  <c r="G293" i="2"/>
  <c r="L293" i="2" s="1"/>
  <c r="K293" i="2"/>
  <c r="G357" i="2"/>
  <c r="L357" i="2" s="1"/>
  <c r="K357" i="2"/>
  <c r="G484" i="2"/>
  <c r="L484" i="2" s="1"/>
  <c r="K484" i="2"/>
  <c r="G548" i="2"/>
  <c r="L548" i="2" s="1"/>
  <c r="K548" i="2"/>
  <c r="G612" i="2"/>
  <c r="L612" i="2" s="1"/>
  <c r="K612" i="2"/>
  <c r="G676" i="2"/>
  <c r="L676" i="2" s="1"/>
  <c r="K676" i="2"/>
  <c r="G740" i="2"/>
  <c r="L740" i="2" s="1"/>
  <c r="K740" i="2"/>
  <c r="G804" i="2"/>
  <c r="L804" i="2" s="1"/>
  <c r="K804" i="2"/>
  <c r="G868" i="2"/>
  <c r="L868" i="2" s="1"/>
  <c r="K868" i="2"/>
  <c r="G932" i="2"/>
  <c r="L932" i="2" s="1"/>
  <c r="K932" i="2"/>
  <c r="G996" i="2"/>
  <c r="L996" i="2" s="1"/>
  <c r="K996" i="2"/>
  <c r="G1060" i="2"/>
  <c r="L1060" i="2" s="1"/>
  <c r="K1060" i="2"/>
  <c r="K1124" i="2"/>
  <c r="G1124" i="2"/>
  <c r="L1124" i="2" s="1"/>
  <c r="G1106" i="2"/>
  <c r="L1106" i="2" s="1"/>
  <c r="K1106" i="2"/>
  <c r="G26" i="2"/>
  <c r="L26" i="2" s="1"/>
  <c r="K26" i="2"/>
  <c r="G154" i="2"/>
  <c r="L154" i="2" s="1"/>
  <c r="K154" i="2"/>
  <c r="G282" i="2"/>
  <c r="L282" i="2" s="1"/>
  <c r="K282" i="2"/>
  <c r="G537" i="2"/>
  <c r="L537" i="2" s="1"/>
  <c r="K537" i="2"/>
  <c r="G665" i="2"/>
  <c r="L665" i="2" s="1"/>
  <c r="K665" i="2"/>
  <c r="G793" i="2"/>
  <c r="L793" i="2" s="1"/>
  <c r="K793" i="2"/>
  <c r="G921" i="2"/>
  <c r="L921" i="2" s="1"/>
  <c r="K921" i="2"/>
  <c r="G1049" i="2"/>
  <c r="L1049" i="2" s="1"/>
  <c r="K1049" i="2"/>
  <c r="G400" i="2"/>
  <c r="L400" i="2" s="1"/>
  <c r="K400" i="2"/>
  <c r="G91" i="2"/>
  <c r="L91" i="2" s="1"/>
  <c r="K91" i="2"/>
  <c r="G219" i="2"/>
  <c r="L219" i="2" s="1"/>
  <c r="K219" i="2"/>
  <c r="G347" i="2"/>
  <c r="L347" i="2" s="1"/>
  <c r="K347" i="2"/>
  <c r="G474" i="2"/>
  <c r="L474" i="2" s="1"/>
  <c r="K474" i="2"/>
  <c r="G602" i="2"/>
  <c r="L602" i="2" s="1"/>
  <c r="K602" i="2"/>
  <c r="G730" i="2"/>
  <c r="L730" i="2" s="1"/>
  <c r="K730" i="2"/>
  <c r="G858" i="2"/>
  <c r="L858" i="2" s="1"/>
  <c r="K858" i="2"/>
  <c r="G986" i="2"/>
  <c r="L986" i="2" s="1"/>
  <c r="K986" i="2"/>
  <c r="G24" i="2"/>
  <c r="L24" i="2" s="1"/>
  <c r="K24" i="2"/>
  <c r="G152" i="2"/>
  <c r="L152" i="2" s="1"/>
  <c r="K152" i="2"/>
  <c r="G280" i="2"/>
  <c r="L280" i="2" s="1"/>
  <c r="K280" i="2"/>
  <c r="G535" i="2"/>
  <c r="L535" i="2" s="1"/>
  <c r="K535" i="2"/>
  <c r="G663" i="2"/>
  <c r="L663" i="2" s="1"/>
  <c r="K663" i="2"/>
  <c r="G791" i="2"/>
  <c r="L791" i="2" s="1"/>
  <c r="K791" i="2"/>
  <c r="G919" i="2"/>
  <c r="L919" i="2" s="1"/>
  <c r="K919" i="2"/>
  <c r="G1047" i="2"/>
  <c r="L1047" i="2" s="1"/>
  <c r="K1047" i="2"/>
  <c r="G426" i="2"/>
  <c r="L426" i="2" s="1"/>
  <c r="K426" i="2"/>
  <c r="G49" i="2"/>
  <c r="L49" i="2" s="1"/>
  <c r="K49" i="2"/>
  <c r="G113" i="2"/>
  <c r="L113" i="2" s="1"/>
  <c r="K113" i="2"/>
  <c r="G177" i="2"/>
  <c r="L177" i="2" s="1"/>
  <c r="K177" i="2"/>
  <c r="G241" i="2"/>
  <c r="L241" i="2" s="1"/>
  <c r="K241" i="2"/>
  <c r="G305" i="2"/>
  <c r="L305" i="2" s="1"/>
  <c r="K305" i="2"/>
  <c r="G496" i="2"/>
  <c r="L496" i="2" s="1"/>
  <c r="K496" i="2"/>
  <c r="G560" i="2"/>
  <c r="L560" i="2" s="1"/>
  <c r="K560" i="2"/>
  <c r="G624" i="2"/>
  <c r="L624" i="2" s="1"/>
  <c r="K624" i="2"/>
  <c r="G688" i="2"/>
  <c r="L688" i="2" s="1"/>
  <c r="K688" i="2"/>
  <c r="G752" i="2"/>
  <c r="L752" i="2" s="1"/>
  <c r="K752" i="2"/>
  <c r="G816" i="2"/>
  <c r="L816" i="2" s="1"/>
  <c r="K816" i="2"/>
  <c r="G880" i="2"/>
  <c r="L880" i="2" s="1"/>
  <c r="K880" i="2"/>
  <c r="G944" i="2"/>
  <c r="L944" i="2" s="1"/>
  <c r="K944" i="2"/>
  <c r="G1008" i="2"/>
  <c r="L1008" i="2" s="1"/>
  <c r="K1008" i="2"/>
  <c r="G1072" i="2"/>
  <c r="L1072" i="2" s="1"/>
  <c r="K1072" i="2"/>
  <c r="G1118" i="2"/>
  <c r="L1118" i="2" s="1"/>
  <c r="K1118" i="2"/>
  <c r="G1051" i="2"/>
  <c r="L1051" i="2" s="1"/>
  <c r="K1051" i="2"/>
  <c r="G987" i="2"/>
  <c r="L987" i="2" s="1"/>
  <c r="K987" i="2"/>
  <c r="G923" i="2"/>
  <c r="L923" i="2" s="1"/>
  <c r="K923" i="2"/>
  <c r="G859" i="2"/>
  <c r="L859" i="2" s="1"/>
  <c r="K859" i="2"/>
  <c r="G795" i="2"/>
  <c r="L795" i="2" s="1"/>
  <c r="K795" i="2"/>
  <c r="G731" i="2"/>
  <c r="L731" i="2" s="1"/>
  <c r="K731" i="2"/>
  <c r="G667" i="2"/>
  <c r="L667" i="2" s="1"/>
  <c r="K667" i="2"/>
  <c r="G603" i="2"/>
  <c r="L603" i="2" s="1"/>
  <c r="K603" i="2"/>
  <c r="G539" i="2"/>
  <c r="L539" i="2" s="1"/>
  <c r="K539" i="2"/>
  <c r="G475" i="2"/>
  <c r="L475" i="2" s="1"/>
  <c r="K475" i="2"/>
  <c r="G348" i="2"/>
  <c r="L348" i="2" s="1"/>
  <c r="K348" i="2"/>
  <c r="G284" i="2"/>
  <c r="L284" i="2" s="1"/>
  <c r="K284" i="2"/>
  <c r="G220" i="2"/>
  <c r="L220" i="2" s="1"/>
  <c r="K220" i="2"/>
  <c r="G156" i="2"/>
  <c r="L156" i="2" s="1"/>
  <c r="K156" i="2"/>
  <c r="G92" i="2"/>
  <c r="L92" i="2" s="1"/>
  <c r="K92" i="2"/>
  <c r="G28" i="2"/>
  <c r="L28" i="2" s="1"/>
  <c r="K28" i="2"/>
  <c r="G395" i="2"/>
  <c r="L395" i="2" s="1"/>
  <c r="K395" i="2"/>
  <c r="G1038" i="2"/>
  <c r="L1038" i="2" s="1"/>
  <c r="K1038" i="2"/>
  <c r="G974" i="2"/>
  <c r="L974" i="2" s="1"/>
  <c r="K974" i="2"/>
  <c r="G910" i="2"/>
  <c r="L910" i="2" s="1"/>
  <c r="K910" i="2"/>
  <c r="G846" i="2"/>
  <c r="L846" i="2" s="1"/>
  <c r="K846" i="2"/>
  <c r="G782" i="2"/>
  <c r="L782" i="2" s="1"/>
  <c r="K782" i="2"/>
  <c r="G718" i="2"/>
  <c r="L718" i="2" s="1"/>
  <c r="K718" i="2"/>
  <c r="G654" i="2"/>
  <c r="L654" i="2" s="1"/>
  <c r="K654" i="2"/>
  <c r="G590" i="2"/>
  <c r="L590" i="2" s="1"/>
  <c r="K590" i="2"/>
  <c r="G526" i="2"/>
  <c r="L526" i="2" s="1"/>
  <c r="K526" i="2"/>
  <c r="G462" i="2"/>
  <c r="L462" i="2" s="1"/>
  <c r="K462" i="2"/>
  <c r="G335" i="2"/>
  <c r="L335" i="2" s="1"/>
  <c r="K335" i="2"/>
  <c r="G271" i="2"/>
  <c r="L271" i="2" s="1"/>
  <c r="K271" i="2"/>
  <c r="G207" i="2"/>
  <c r="L207" i="2" s="1"/>
  <c r="K207" i="2"/>
  <c r="G143" i="2"/>
  <c r="L143" i="2" s="1"/>
  <c r="K143" i="2"/>
  <c r="G79" i="2"/>
  <c r="L79" i="2" s="1"/>
  <c r="K79" i="2"/>
  <c r="G452" i="2"/>
  <c r="L452" i="2" s="1"/>
  <c r="K452" i="2"/>
  <c r="G388" i="2"/>
  <c r="L388" i="2" s="1"/>
  <c r="K388" i="2"/>
  <c r="G1085" i="2"/>
  <c r="L1085" i="2" s="1"/>
  <c r="K1085" i="2"/>
  <c r="G1021" i="2"/>
  <c r="L1021" i="2" s="1"/>
  <c r="K1021" i="2"/>
  <c r="G957" i="2"/>
  <c r="L957" i="2" s="1"/>
  <c r="K957" i="2"/>
  <c r="G893" i="2"/>
  <c r="L893" i="2" s="1"/>
  <c r="K893" i="2"/>
  <c r="G829" i="2"/>
  <c r="L829" i="2" s="1"/>
  <c r="K829" i="2"/>
  <c r="G765" i="2"/>
  <c r="L765" i="2" s="1"/>
  <c r="K765" i="2"/>
  <c r="G701" i="2"/>
  <c r="L701" i="2" s="1"/>
  <c r="K701" i="2"/>
  <c r="G637" i="2"/>
  <c r="L637" i="2" s="1"/>
  <c r="K637" i="2"/>
  <c r="G573" i="2"/>
  <c r="L573" i="2" s="1"/>
  <c r="K573" i="2"/>
  <c r="G509" i="2"/>
  <c r="L509" i="2" s="1"/>
  <c r="K509" i="2"/>
  <c r="G318" i="2"/>
  <c r="L318" i="2" s="1"/>
  <c r="K318" i="2"/>
  <c r="G254" i="2"/>
  <c r="L254" i="2" s="1"/>
  <c r="K254" i="2"/>
  <c r="G190" i="2"/>
  <c r="L190" i="2" s="1"/>
  <c r="K190" i="2"/>
  <c r="G126" i="2"/>
  <c r="L126" i="2" s="1"/>
  <c r="K126" i="2"/>
  <c r="G62" i="2"/>
  <c r="L62" i="2" s="1"/>
  <c r="K62" i="2"/>
  <c r="G437" i="2"/>
  <c r="L437" i="2" s="1"/>
  <c r="K437" i="2"/>
  <c r="G373" i="2"/>
  <c r="L373" i="2" s="1"/>
  <c r="K373" i="2"/>
  <c r="G1107" i="2"/>
  <c r="L1107" i="2" s="1"/>
  <c r="K1107" i="2"/>
  <c r="G1132" i="2"/>
  <c r="L1132" i="2" s="1"/>
  <c r="K1132" i="2"/>
  <c r="G1020" i="2"/>
  <c r="L1020" i="2" s="1"/>
  <c r="K1020" i="2"/>
  <c r="G892" i="2"/>
  <c r="L892" i="2" s="1"/>
  <c r="K892" i="2"/>
  <c r="G764" i="2"/>
  <c r="L764" i="2" s="1"/>
  <c r="K764" i="2"/>
  <c r="G636" i="2"/>
  <c r="L636" i="2" s="1"/>
  <c r="K636" i="2"/>
  <c r="G508" i="2"/>
  <c r="L508" i="2" s="1"/>
  <c r="K508" i="2"/>
  <c r="G253" i="2"/>
  <c r="L253" i="2" s="1"/>
  <c r="K253" i="2"/>
  <c r="G125" i="2"/>
  <c r="L125" i="2" s="1"/>
  <c r="K125" i="2"/>
  <c r="G454" i="2"/>
  <c r="L454" i="2" s="1"/>
  <c r="K454" i="2"/>
  <c r="G991" i="2"/>
  <c r="L991" i="2" s="1"/>
  <c r="K991" i="2"/>
  <c r="G735" i="2"/>
  <c r="L735" i="2" s="1"/>
  <c r="K735" i="2"/>
  <c r="G479" i="2"/>
  <c r="L479" i="2" s="1"/>
  <c r="K479" i="2"/>
  <c r="G224" i="2"/>
  <c r="L224" i="2" s="1"/>
  <c r="K224" i="2"/>
  <c r="G399" i="2"/>
  <c r="L399" i="2" s="1"/>
  <c r="K399" i="2"/>
  <c r="G1090" i="2"/>
  <c r="L1090" i="2" s="1"/>
  <c r="K1090" i="2"/>
  <c r="G962" i="2"/>
  <c r="L962" i="2" s="1"/>
  <c r="K962" i="2"/>
  <c r="G834" i="2"/>
  <c r="L834" i="2" s="1"/>
  <c r="K834" i="2"/>
  <c r="G706" i="2"/>
  <c r="L706" i="2" s="1"/>
  <c r="K706" i="2"/>
  <c r="G578" i="2"/>
  <c r="L578" i="2" s="1"/>
  <c r="K578" i="2"/>
  <c r="G323" i="2"/>
  <c r="L323" i="2" s="1"/>
  <c r="K323" i="2"/>
  <c r="G195" i="2"/>
  <c r="L195" i="2" s="1"/>
  <c r="K195" i="2"/>
  <c r="G67" i="2"/>
  <c r="L67" i="2" s="1"/>
  <c r="K67" i="2"/>
  <c r="G376" i="2"/>
  <c r="L376" i="2" s="1"/>
  <c r="K376" i="2"/>
  <c r="G1025" i="2"/>
  <c r="L1025" i="2" s="1"/>
  <c r="K1025" i="2"/>
  <c r="G897" i="2"/>
  <c r="L897" i="2" s="1"/>
  <c r="K897" i="2"/>
  <c r="G769" i="2"/>
  <c r="L769" i="2" s="1"/>
  <c r="K769" i="2"/>
  <c r="G641" i="2"/>
  <c r="L641" i="2" s="1"/>
  <c r="K641" i="2"/>
  <c r="G513" i="2"/>
  <c r="L513" i="2" s="1"/>
  <c r="K513" i="2"/>
  <c r="G258" i="2"/>
  <c r="L258" i="2" s="1"/>
  <c r="K258" i="2"/>
  <c r="G130" i="2"/>
  <c r="L130" i="2" s="1"/>
  <c r="K130" i="2"/>
  <c r="G441" i="2"/>
  <c r="L441" i="2" s="1"/>
  <c r="K441" i="2"/>
  <c r="G385" i="2"/>
  <c r="L385" i="2" s="1"/>
  <c r="K385" i="2"/>
  <c r="G74" i="2"/>
  <c r="L74" i="2" s="1"/>
  <c r="K74" i="2"/>
  <c r="G202" i="2"/>
  <c r="L202" i="2" s="1"/>
  <c r="K202" i="2"/>
  <c r="G330" i="2"/>
  <c r="L330" i="2" s="1"/>
  <c r="K330" i="2"/>
  <c r="G585" i="2"/>
  <c r="L585" i="2" s="1"/>
  <c r="K585" i="2"/>
  <c r="G713" i="2"/>
  <c r="L713" i="2" s="1"/>
  <c r="K713" i="2"/>
  <c r="G841" i="2"/>
  <c r="L841" i="2" s="1"/>
  <c r="K841" i="2"/>
  <c r="G969" i="2"/>
  <c r="L969" i="2" s="1"/>
  <c r="K969" i="2"/>
  <c r="G1097" i="2"/>
  <c r="L1097" i="2" s="1"/>
  <c r="K1097" i="2"/>
  <c r="G448" i="2"/>
  <c r="L448" i="2" s="1"/>
  <c r="K448" i="2"/>
  <c r="G139" i="2"/>
  <c r="L139" i="2" s="1"/>
  <c r="K139" i="2"/>
  <c r="G267" i="2"/>
  <c r="L267" i="2" s="1"/>
  <c r="K267" i="2"/>
  <c r="G522" i="2"/>
  <c r="L522" i="2" s="1"/>
  <c r="K522" i="2"/>
  <c r="G650" i="2"/>
  <c r="L650" i="2" s="1"/>
  <c r="K650" i="2"/>
  <c r="G778" i="2"/>
  <c r="L778" i="2" s="1"/>
  <c r="K778" i="2"/>
  <c r="G906" i="2"/>
  <c r="L906" i="2" s="1"/>
  <c r="K906" i="2"/>
  <c r="G1034" i="2"/>
  <c r="L1034" i="2" s="1"/>
  <c r="K1034" i="2"/>
  <c r="G40" i="2"/>
  <c r="L40" i="2" s="1"/>
  <c r="K40" i="2"/>
  <c r="G168" i="2"/>
  <c r="L168" i="2" s="1"/>
  <c r="K168" i="2"/>
  <c r="G296" i="2"/>
  <c r="L296" i="2" s="1"/>
  <c r="K296" i="2"/>
  <c r="G551" i="2"/>
  <c r="L551" i="2" s="1"/>
  <c r="K551" i="2"/>
  <c r="G679" i="2"/>
  <c r="L679" i="2" s="1"/>
  <c r="K679" i="2"/>
  <c r="G807" i="2"/>
  <c r="L807" i="2" s="1"/>
  <c r="K807" i="2"/>
  <c r="G935" i="2"/>
  <c r="L935" i="2" s="1"/>
  <c r="K935" i="2"/>
  <c r="G1063" i="2"/>
  <c r="L1063" i="2" s="1"/>
  <c r="K1063" i="2"/>
  <c r="G386" i="2"/>
  <c r="L386" i="2" s="1"/>
  <c r="K386" i="2"/>
  <c r="G450" i="2"/>
  <c r="L450" i="2" s="1"/>
  <c r="K450" i="2"/>
  <c r="G73" i="2"/>
  <c r="L73" i="2" s="1"/>
  <c r="K73" i="2"/>
  <c r="G137" i="2"/>
  <c r="L137" i="2" s="1"/>
  <c r="K137" i="2"/>
  <c r="G201" i="2"/>
  <c r="L201" i="2" s="1"/>
  <c r="K201" i="2"/>
  <c r="G265" i="2"/>
  <c r="L265" i="2" s="1"/>
  <c r="K265" i="2"/>
  <c r="G329" i="2"/>
  <c r="L329" i="2" s="1"/>
  <c r="K329" i="2"/>
  <c r="G520" i="2"/>
  <c r="L520" i="2" s="1"/>
  <c r="K520" i="2"/>
  <c r="G584" i="2"/>
  <c r="L584" i="2" s="1"/>
  <c r="K584" i="2"/>
  <c r="G648" i="2"/>
  <c r="L648" i="2" s="1"/>
  <c r="K648" i="2"/>
  <c r="G712" i="2"/>
  <c r="L712" i="2" s="1"/>
  <c r="K712" i="2"/>
  <c r="G776" i="2"/>
  <c r="L776" i="2" s="1"/>
  <c r="K776" i="2"/>
  <c r="G840" i="2"/>
  <c r="L840" i="2" s="1"/>
  <c r="K840" i="2"/>
  <c r="G904" i="2"/>
  <c r="L904" i="2" s="1"/>
  <c r="K904" i="2"/>
  <c r="G968" i="2"/>
  <c r="L968" i="2" s="1"/>
  <c r="K968" i="2"/>
  <c r="G1032" i="2"/>
  <c r="L1032" i="2" s="1"/>
  <c r="K1032" i="2"/>
  <c r="G1096" i="2"/>
  <c r="L1096" i="2" s="1"/>
  <c r="K1096" i="2"/>
  <c r="G1091" i="2"/>
  <c r="L1091" i="2" s="1"/>
  <c r="K1091" i="2"/>
  <c r="G1027" i="2"/>
  <c r="L1027" i="2" s="1"/>
  <c r="K1027" i="2"/>
  <c r="G963" i="2"/>
  <c r="L963" i="2" s="1"/>
  <c r="K963" i="2"/>
  <c r="G899" i="2"/>
  <c r="L899" i="2" s="1"/>
  <c r="K899" i="2"/>
  <c r="G835" i="2"/>
  <c r="L835" i="2" s="1"/>
  <c r="K835" i="2"/>
  <c r="G771" i="2"/>
  <c r="L771" i="2" s="1"/>
  <c r="K771" i="2"/>
  <c r="G707" i="2"/>
  <c r="L707" i="2" s="1"/>
  <c r="K707" i="2"/>
  <c r="G643" i="2"/>
  <c r="L643" i="2" s="1"/>
  <c r="K643" i="2"/>
  <c r="G579" i="2"/>
  <c r="L579" i="2" s="1"/>
  <c r="K579" i="2"/>
  <c r="G515" i="2"/>
  <c r="L515" i="2" s="1"/>
  <c r="K515" i="2"/>
  <c r="G324" i="2"/>
  <c r="L324" i="2" s="1"/>
  <c r="K324" i="2"/>
  <c r="G260" i="2"/>
  <c r="L260" i="2" s="1"/>
  <c r="K260" i="2"/>
  <c r="G196" i="2"/>
  <c r="L196" i="2" s="1"/>
  <c r="K196" i="2"/>
  <c r="G132" i="2"/>
  <c r="L132" i="2" s="1"/>
  <c r="K132" i="2"/>
  <c r="G68" i="2"/>
  <c r="L68" i="2" s="1"/>
  <c r="K68" i="2"/>
  <c r="G435" i="2"/>
  <c r="L435" i="2" s="1"/>
  <c r="K435" i="2"/>
  <c r="G371" i="2"/>
  <c r="L371" i="2" s="1"/>
  <c r="K371" i="2"/>
  <c r="G1094" i="2"/>
  <c r="L1094" i="2" s="1"/>
  <c r="K1094" i="2"/>
  <c r="G1030" i="2"/>
  <c r="L1030" i="2" s="1"/>
  <c r="K1030" i="2"/>
  <c r="G966" i="2"/>
  <c r="L966" i="2" s="1"/>
  <c r="K966" i="2"/>
  <c r="G902" i="2"/>
  <c r="L902" i="2" s="1"/>
  <c r="K902" i="2"/>
  <c r="G838" i="2"/>
  <c r="L838" i="2" s="1"/>
  <c r="K838" i="2"/>
  <c r="G774" i="2"/>
  <c r="L774" i="2" s="1"/>
  <c r="K774" i="2"/>
  <c r="G710" i="2"/>
  <c r="L710" i="2" s="1"/>
  <c r="K710" i="2"/>
  <c r="G646" i="2"/>
  <c r="L646" i="2" s="1"/>
  <c r="K646" i="2"/>
  <c r="G582" i="2"/>
  <c r="L582" i="2" s="1"/>
  <c r="K582" i="2"/>
  <c r="G518" i="2"/>
  <c r="L518" i="2" s="1"/>
  <c r="K518" i="2"/>
  <c r="G327" i="2"/>
  <c r="L327" i="2" s="1"/>
  <c r="K327" i="2"/>
  <c r="G263" i="2"/>
  <c r="L263" i="2" s="1"/>
  <c r="K263" i="2"/>
  <c r="G199" i="2"/>
  <c r="L199" i="2" s="1"/>
  <c r="K199" i="2"/>
  <c r="G135" i="2"/>
  <c r="L135" i="2" s="1"/>
  <c r="K135" i="2"/>
  <c r="G71" i="2"/>
  <c r="L71" i="2" s="1"/>
  <c r="K71" i="2"/>
  <c r="G444" i="2"/>
  <c r="L444" i="2" s="1"/>
  <c r="K444" i="2"/>
  <c r="G380" i="2"/>
  <c r="L380" i="2" s="1"/>
  <c r="K380" i="2"/>
  <c r="G1093" i="2"/>
  <c r="L1093" i="2" s="1"/>
  <c r="K1093" i="2"/>
  <c r="G1029" i="2"/>
  <c r="L1029" i="2" s="1"/>
  <c r="K1029" i="2"/>
  <c r="G965" i="2"/>
  <c r="L965" i="2" s="1"/>
  <c r="K965" i="2"/>
  <c r="G901" i="2"/>
  <c r="L901" i="2" s="1"/>
  <c r="K901" i="2"/>
  <c r="G837" i="2"/>
  <c r="L837" i="2" s="1"/>
  <c r="K837" i="2"/>
  <c r="G773" i="2"/>
  <c r="L773" i="2" s="1"/>
  <c r="K773" i="2"/>
  <c r="G709" i="2"/>
  <c r="L709" i="2" s="1"/>
  <c r="K709" i="2"/>
  <c r="G645" i="2"/>
  <c r="L645" i="2" s="1"/>
  <c r="K645" i="2"/>
  <c r="G581" i="2"/>
  <c r="L581" i="2" s="1"/>
  <c r="K581" i="2"/>
  <c r="G517" i="2"/>
  <c r="L517" i="2" s="1"/>
  <c r="K517" i="2"/>
  <c r="G326" i="2"/>
  <c r="L326" i="2" s="1"/>
  <c r="K326" i="2"/>
  <c r="G262" i="2"/>
  <c r="L262" i="2" s="1"/>
  <c r="K262" i="2"/>
  <c r="G198" i="2"/>
  <c r="L198" i="2" s="1"/>
  <c r="K198" i="2"/>
  <c r="G134" i="2"/>
  <c r="L134" i="2" s="1"/>
  <c r="K134" i="2"/>
  <c r="G70" i="2"/>
  <c r="L70" i="2" s="1"/>
  <c r="K70" i="2"/>
  <c r="G445" i="2"/>
  <c r="L445" i="2" s="1"/>
  <c r="K445" i="2"/>
  <c r="G381" i="2"/>
  <c r="L381" i="2" s="1"/>
  <c r="K381" i="2"/>
  <c r="G1105" i="2"/>
  <c r="L1105" i="2" s="1"/>
  <c r="K1105" i="2"/>
  <c r="G383" i="2"/>
  <c r="L383" i="2" s="1"/>
  <c r="K383" i="2"/>
  <c r="G80" i="2"/>
  <c r="L80" i="2" s="1"/>
  <c r="K80" i="2"/>
  <c r="G208" i="2"/>
  <c r="L208" i="2" s="1"/>
  <c r="K208" i="2"/>
  <c r="G336" i="2"/>
  <c r="L336" i="2" s="1"/>
  <c r="K336" i="2"/>
  <c r="G463" i="2"/>
  <c r="L463" i="2" s="1"/>
  <c r="K463" i="2"/>
  <c r="G591" i="2"/>
  <c r="L591" i="2" s="1"/>
  <c r="K591" i="2"/>
  <c r="G719" i="2"/>
  <c r="L719" i="2" s="1"/>
  <c r="K719" i="2"/>
  <c r="G847" i="2"/>
  <c r="L847" i="2" s="1"/>
  <c r="K847" i="2"/>
  <c r="G975" i="2"/>
  <c r="L975" i="2" s="1"/>
  <c r="K975" i="2"/>
  <c r="G382" i="2"/>
  <c r="L382" i="2" s="1"/>
  <c r="K382" i="2"/>
  <c r="G446" i="2"/>
  <c r="L446" i="2" s="1"/>
  <c r="K446" i="2"/>
  <c r="G85" i="2"/>
  <c r="L85" i="2" s="1"/>
  <c r="K85" i="2"/>
  <c r="G149" i="2"/>
  <c r="L149" i="2" s="1"/>
  <c r="K149" i="2"/>
  <c r="G213" i="2"/>
  <c r="L213" i="2" s="1"/>
  <c r="K213" i="2"/>
  <c r="G277" i="2"/>
  <c r="L277" i="2" s="1"/>
  <c r="K277" i="2"/>
  <c r="G341" i="2"/>
  <c r="L341" i="2" s="1"/>
  <c r="K341" i="2"/>
  <c r="G468" i="2"/>
  <c r="L468" i="2" s="1"/>
  <c r="K468" i="2"/>
  <c r="G532" i="2"/>
  <c r="L532" i="2" s="1"/>
  <c r="K532" i="2"/>
  <c r="G596" i="2"/>
  <c r="L596" i="2" s="1"/>
  <c r="K596" i="2"/>
  <c r="G660" i="2"/>
  <c r="L660" i="2" s="1"/>
  <c r="K660" i="2"/>
  <c r="G724" i="2"/>
  <c r="L724" i="2" s="1"/>
  <c r="K724" i="2"/>
  <c r="G788" i="2"/>
  <c r="L788" i="2" s="1"/>
  <c r="K788" i="2"/>
  <c r="G852" i="2"/>
  <c r="L852" i="2" s="1"/>
  <c r="K852" i="2"/>
  <c r="G916" i="2"/>
  <c r="L916" i="2" s="1"/>
  <c r="K916" i="2"/>
  <c r="G980" i="2"/>
  <c r="L980" i="2" s="1"/>
  <c r="K980" i="2"/>
  <c r="G1044" i="2"/>
  <c r="L1044" i="2" s="1"/>
  <c r="K1044" i="2"/>
  <c r="G1101" i="2"/>
  <c r="L1101" i="2" s="1"/>
  <c r="K1101" i="2"/>
  <c r="G369" i="2"/>
  <c r="L369" i="2" s="1"/>
  <c r="K369" i="2"/>
  <c r="G58" i="2"/>
  <c r="L58" i="2" s="1"/>
  <c r="K58" i="2"/>
  <c r="G186" i="2"/>
  <c r="L186" i="2" s="1"/>
  <c r="K186" i="2"/>
  <c r="G314" i="2"/>
  <c r="L314" i="2" s="1"/>
  <c r="K314" i="2"/>
  <c r="G569" i="2"/>
  <c r="L569" i="2" s="1"/>
  <c r="K569" i="2"/>
  <c r="G697" i="2"/>
  <c r="L697" i="2" s="1"/>
  <c r="K697" i="2"/>
  <c r="G825" i="2"/>
  <c r="L825" i="2" s="1"/>
  <c r="K825" i="2"/>
  <c r="G953" i="2"/>
  <c r="L953" i="2" s="1"/>
  <c r="K953" i="2"/>
  <c r="G1081" i="2"/>
  <c r="L1081" i="2" s="1"/>
  <c r="K1081" i="2"/>
  <c r="G432" i="2"/>
  <c r="L432" i="2" s="1"/>
  <c r="K432" i="2"/>
  <c r="G123" i="2"/>
  <c r="L123" i="2" s="1"/>
  <c r="K123" i="2"/>
  <c r="G251" i="2"/>
  <c r="L251" i="2" s="1"/>
  <c r="K251" i="2"/>
  <c r="G506" i="2"/>
  <c r="L506" i="2" s="1"/>
  <c r="K506" i="2"/>
  <c r="G634" i="2"/>
  <c r="L634" i="2" s="1"/>
  <c r="K634" i="2"/>
  <c r="G762" i="2"/>
  <c r="L762" i="2" s="1"/>
  <c r="K762" i="2"/>
  <c r="G890" i="2"/>
  <c r="L890" i="2" s="1"/>
  <c r="K890" i="2"/>
  <c r="G1018" i="2"/>
  <c r="L1018" i="2" s="1"/>
  <c r="K1018" i="2"/>
  <c r="G1130" i="2"/>
  <c r="L1130" i="2" s="1"/>
  <c r="K1130" i="2"/>
  <c r="G439" i="2"/>
  <c r="L439" i="2" s="1"/>
  <c r="K439" i="2"/>
  <c r="G120" i="2"/>
  <c r="L120" i="2" s="1"/>
  <c r="K120" i="2"/>
  <c r="G248" i="2"/>
  <c r="L248" i="2" s="1"/>
  <c r="K248" i="2"/>
  <c r="G503" i="2"/>
  <c r="L503" i="2" s="1"/>
  <c r="K503" i="2"/>
  <c r="G631" i="2"/>
  <c r="L631" i="2" s="1"/>
  <c r="K631" i="2"/>
  <c r="G759" i="2"/>
  <c r="L759" i="2" s="1"/>
  <c r="K759" i="2"/>
  <c r="G887" i="2"/>
  <c r="L887" i="2" s="1"/>
  <c r="K887" i="2"/>
  <c r="G1015" i="2"/>
  <c r="L1015" i="2" s="1"/>
  <c r="K1015" i="2"/>
  <c r="G378" i="2"/>
  <c r="L378" i="2" s="1"/>
  <c r="K378" i="2"/>
  <c r="G442" i="2"/>
  <c r="L442" i="2" s="1"/>
  <c r="K442" i="2"/>
  <c r="G65" i="2"/>
  <c r="L65" i="2" s="1"/>
  <c r="K65" i="2"/>
  <c r="G129" i="2"/>
  <c r="L129" i="2" s="1"/>
  <c r="K129" i="2"/>
  <c r="G193" i="2"/>
  <c r="L193" i="2" s="1"/>
  <c r="K193" i="2"/>
  <c r="G257" i="2"/>
  <c r="L257" i="2" s="1"/>
  <c r="K257" i="2"/>
  <c r="G321" i="2"/>
  <c r="L321" i="2" s="1"/>
  <c r="K321" i="2"/>
  <c r="G512" i="2"/>
  <c r="L512" i="2" s="1"/>
  <c r="K512" i="2"/>
  <c r="G576" i="2"/>
  <c r="L576" i="2" s="1"/>
  <c r="K576" i="2"/>
  <c r="G640" i="2"/>
  <c r="L640" i="2" s="1"/>
  <c r="K640" i="2"/>
  <c r="G704" i="2"/>
  <c r="L704" i="2" s="1"/>
  <c r="K704" i="2"/>
  <c r="G768" i="2"/>
  <c r="L768" i="2" s="1"/>
  <c r="K768" i="2"/>
  <c r="G832" i="2"/>
  <c r="L832" i="2" s="1"/>
  <c r="K832" i="2"/>
  <c r="G896" i="2"/>
  <c r="L896" i="2" s="1"/>
  <c r="K896" i="2"/>
  <c r="G960" i="2"/>
  <c r="L960" i="2" s="1"/>
  <c r="K960" i="2"/>
  <c r="G1024" i="2"/>
  <c r="L1024" i="2" s="1"/>
  <c r="K1024" i="2"/>
  <c r="G1088" i="2"/>
  <c r="L1088" i="2" s="1"/>
  <c r="K1088" i="2"/>
  <c r="G1136" i="2"/>
  <c r="L1136" i="2" s="1"/>
  <c r="K1136" i="2"/>
  <c r="G1035" i="2"/>
  <c r="L1035" i="2" s="1"/>
  <c r="K1035" i="2"/>
  <c r="G971" i="2"/>
  <c r="L971" i="2" s="1"/>
  <c r="K971" i="2"/>
  <c r="G907" i="2"/>
  <c r="L907" i="2" s="1"/>
  <c r="K907" i="2"/>
  <c r="G843" i="2"/>
  <c r="L843" i="2" s="1"/>
  <c r="K843" i="2"/>
  <c r="G779" i="2"/>
  <c r="L779" i="2" s="1"/>
  <c r="K779" i="2"/>
  <c r="G715" i="2"/>
  <c r="L715" i="2" s="1"/>
  <c r="K715" i="2"/>
  <c r="G651" i="2"/>
  <c r="L651" i="2" s="1"/>
  <c r="K651" i="2"/>
  <c r="G587" i="2"/>
  <c r="L587" i="2" s="1"/>
  <c r="K587" i="2"/>
  <c r="G523" i="2"/>
  <c r="L523" i="2" s="1"/>
  <c r="K523" i="2"/>
  <c r="G459" i="2"/>
  <c r="L459" i="2" s="1"/>
  <c r="K459" i="2"/>
  <c r="G332" i="2"/>
  <c r="L332" i="2" s="1"/>
  <c r="K332" i="2"/>
  <c r="G268" i="2"/>
  <c r="L268" i="2" s="1"/>
  <c r="K268" i="2"/>
  <c r="G204" i="2"/>
  <c r="L204" i="2" s="1"/>
  <c r="K204" i="2"/>
  <c r="G140" i="2"/>
  <c r="L140" i="2" s="1"/>
  <c r="K140" i="2"/>
  <c r="G76" i="2"/>
  <c r="L76" i="2" s="1"/>
  <c r="K76" i="2"/>
  <c r="G443" i="2"/>
  <c r="L443" i="2" s="1"/>
  <c r="K443" i="2"/>
  <c r="G379" i="2"/>
  <c r="L379" i="2" s="1"/>
  <c r="K379" i="2"/>
  <c r="G1100" i="2"/>
  <c r="L1100" i="2" s="1"/>
  <c r="K1100" i="2"/>
  <c r="G1054" i="2"/>
  <c r="L1054" i="2" s="1"/>
  <c r="K1054" i="2"/>
  <c r="G990" i="2"/>
  <c r="L990" i="2" s="1"/>
  <c r="K990" i="2"/>
  <c r="G926" i="2"/>
  <c r="L926" i="2" s="1"/>
  <c r="K926" i="2"/>
  <c r="G862" i="2"/>
  <c r="L862" i="2" s="1"/>
  <c r="K862" i="2"/>
  <c r="G798" i="2"/>
  <c r="L798" i="2" s="1"/>
  <c r="K798" i="2"/>
  <c r="G734" i="2"/>
  <c r="L734" i="2" s="1"/>
  <c r="K734" i="2"/>
  <c r="G670" i="2"/>
  <c r="L670" i="2" s="1"/>
  <c r="K670" i="2"/>
  <c r="G606" i="2"/>
  <c r="L606" i="2" s="1"/>
  <c r="K606" i="2"/>
  <c r="G542" i="2"/>
  <c r="L542" i="2" s="1"/>
  <c r="K542" i="2"/>
  <c r="G478" i="2"/>
  <c r="L478" i="2" s="1"/>
  <c r="K478" i="2"/>
  <c r="G351" i="2"/>
  <c r="L351" i="2" s="1"/>
  <c r="K351" i="2"/>
  <c r="G287" i="2"/>
  <c r="L287" i="2" s="1"/>
  <c r="K287" i="2"/>
  <c r="G223" i="2"/>
  <c r="L223" i="2" s="1"/>
  <c r="K223" i="2"/>
  <c r="G159" i="2"/>
  <c r="L159" i="2" s="1"/>
  <c r="K159" i="2"/>
  <c r="G95" i="2"/>
  <c r="L95" i="2" s="1"/>
  <c r="K95" i="2"/>
  <c r="G31" i="2"/>
  <c r="L31" i="2" s="1"/>
  <c r="K31" i="2"/>
  <c r="G404" i="2"/>
  <c r="L404" i="2" s="1"/>
  <c r="K404" i="2"/>
  <c r="G1069" i="2"/>
  <c r="L1069" i="2" s="1"/>
  <c r="K1069" i="2"/>
  <c r="G1005" i="2"/>
  <c r="L1005" i="2" s="1"/>
  <c r="K1005" i="2"/>
  <c r="G941" i="2"/>
  <c r="L941" i="2" s="1"/>
  <c r="K941" i="2"/>
  <c r="G877" i="2"/>
  <c r="L877" i="2" s="1"/>
  <c r="K877" i="2"/>
  <c r="G813" i="2"/>
  <c r="L813" i="2" s="1"/>
  <c r="K813" i="2"/>
  <c r="G749" i="2"/>
  <c r="L749" i="2" s="1"/>
  <c r="K749" i="2"/>
  <c r="G685" i="2"/>
  <c r="L685" i="2" s="1"/>
  <c r="K685" i="2"/>
  <c r="G621" i="2"/>
  <c r="L621" i="2" s="1"/>
  <c r="K621" i="2"/>
  <c r="G557" i="2"/>
  <c r="L557" i="2" s="1"/>
  <c r="K557" i="2"/>
  <c r="G493" i="2"/>
  <c r="L493" i="2" s="1"/>
  <c r="K493" i="2"/>
  <c r="G302" i="2"/>
  <c r="L302" i="2" s="1"/>
  <c r="K302" i="2"/>
  <c r="G238" i="2"/>
  <c r="L238" i="2" s="1"/>
  <c r="K238" i="2"/>
  <c r="G174" i="2"/>
  <c r="L174" i="2" s="1"/>
  <c r="K174" i="2"/>
  <c r="G110" i="2"/>
  <c r="L110" i="2" s="1"/>
  <c r="K110" i="2"/>
  <c r="G46" i="2"/>
  <c r="L46" i="2" s="1"/>
  <c r="K46" i="2"/>
  <c r="G421" i="2"/>
  <c r="L421" i="2" s="1"/>
  <c r="K421" i="2"/>
  <c r="G1137" i="2"/>
  <c r="L1137" i="2" s="1"/>
  <c r="K1137" i="2"/>
  <c r="G425" i="2"/>
  <c r="L425" i="2" s="1"/>
  <c r="K425" i="2"/>
  <c r="G114" i="2"/>
  <c r="L114" i="2" s="1"/>
  <c r="K114" i="2"/>
  <c r="G242" i="2"/>
  <c r="L242" i="2" s="1"/>
  <c r="K242" i="2"/>
  <c r="G497" i="2"/>
  <c r="L497" i="2" s="1"/>
  <c r="K497" i="2"/>
  <c r="G625" i="2"/>
  <c r="L625" i="2" s="1"/>
  <c r="K625" i="2"/>
  <c r="G753" i="2"/>
  <c r="L753" i="2" s="1"/>
  <c r="K753" i="2"/>
  <c r="G881" i="2"/>
  <c r="L881" i="2" s="1"/>
  <c r="K881" i="2"/>
  <c r="G1009" i="2"/>
  <c r="L1009" i="2" s="1"/>
  <c r="K1009" i="2"/>
  <c r="G424" i="2"/>
  <c r="L424" i="2" s="1"/>
  <c r="K424" i="2"/>
  <c r="G115" i="2"/>
  <c r="L115" i="2" s="1"/>
  <c r="K115" i="2"/>
  <c r="G243" i="2"/>
  <c r="L243" i="2" s="1"/>
  <c r="K243" i="2"/>
  <c r="G498" i="2"/>
  <c r="L498" i="2" s="1"/>
  <c r="K498" i="2"/>
  <c r="G626" i="2"/>
  <c r="L626" i="2" s="1"/>
  <c r="K626" i="2"/>
  <c r="G754" i="2"/>
  <c r="L754" i="2" s="1"/>
  <c r="K754" i="2"/>
  <c r="G882" i="2"/>
  <c r="L882" i="2" s="1"/>
  <c r="K882" i="2"/>
  <c r="G1010" i="2"/>
  <c r="L1010" i="2" s="1"/>
  <c r="K1010" i="2"/>
  <c r="G1120" i="2"/>
  <c r="L1120" i="2" s="1"/>
  <c r="K1120" i="2"/>
  <c r="G64" i="2"/>
  <c r="L64" i="2" s="1"/>
  <c r="K64" i="2"/>
  <c r="G320" i="2"/>
  <c r="L320" i="2" s="1"/>
  <c r="K320" i="2"/>
  <c r="G575" i="2"/>
  <c r="L575" i="2" s="1"/>
  <c r="K575" i="2"/>
  <c r="G831" i="2"/>
  <c r="L831" i="2" s="1"/>
  <c r="K831" i="2"/>
  <c r="G1087" i="2"/>
  <c r="L1087" i="2" s="1"/>
  <c r="K1087" i="2"/>
  <c r="G45" i="2"/>
  <c r="L45" i="2" s="1"/>
  <c r="K45" i="2"/>
  <c r="G173" i="2"/>
  <c r="L173" i="2" s="1"/>
  <c r="K173" i="2"/>
  <c r="G301" i="2"/>
  <c r="L301" i="2" s="1"/>
  <c r="K301" i="2"/>
  <c r="G556" i="2"/>
  <c r="L556" i="2" s="1"/>
  <c r="K556" i="2"/>
  <c r="G684" i="2"/>
  <c r="L684" i="2" s="1"/>
  <c r="K684" i="2"/>
  <c r="G812" i="2"/>
  <c r="L812" i="2" s="1"/>
  <c r="K812" i="2"/>
  <c r="G940" i="2"/>
  <c r="L940" i="2" s="1"/>
  <c r="K940" i="2"/>
  <c r="G1068" i="2"/>
  <c r="L1068" i="2" s="1"/>
  <c r="K1068" i="2"/>
  <c r="G1103" i="2"/>
  <c r="L1103" i="2" s="1"/>
  <c r="K1103" i="2"/>
  <c r="K1127" i="2"/>
  <c r="G1127" i="2"/>
  <c r="L1127" i="2" s="1"/>
  <c r="G393" i="2"/>
  <c r="L393" i="2" s="1"/>
  <c r="K393" i="2"/>
  <c r="G82" i="2"/>
  <c r="L82" i="2" s="1"/>
  <c r="K82" i="2"/>
  <c r="G210" i="2"/>
  <c r="L210" i="2" s="1"/>
  <c r="K210" i="2"/>
  <c r="G338" i="2"/>
  <c r="L338" i="2" s="1"/>
  <c r="K338" i="2"/>
  <c r="G465" i="2"/>
  <c r="L465" i="2" s="1"/>
  <c r="K465" i="2"/>
  <c r="G593" i="2"/>
  <c r="L593" i="2" s="1"/>
  <c r="K593" i="2"/>
  <c r="G721" i="2"/>
  <c r="L721" i="2" s="1"/>
  <c r="K721" i="2"/>
  <c r="G849" i="2"/>
  <c r="L849" i="2" s="1"/>
  <c r="K849" i="2"/>
  <c r="G977" i="2"/>
  <c r="L977" i="2" s="1"/>
  <c r="K977" i="2"/>
  <c r="G456" i="2"/>
  <c r="L456" i="2" s="1"/>
  <c r="K456" i="2"/>
  <c r="G147" i="2"/>
  <c r="L147" i="2" s="1"/>
  <c r="K147" i="2"/>
  <c r="G275" i="2"/>
  <c r="L275" i="2" s="1"/>
  <c r="K275" i="2"/>
  <c r="G530" i="2"/>
  <c r="L530" i="2" s="1"/>
  <c r="K530" i="2"/>
  <c r="G658" i="2"/>
  <c r="L658" i="2" s="1"/>
  <c r="K658" i="2"/>
  <c r="G786" i="2"/>
  <c r="L786" i="2" s="1"/>
  <c r="K786" i="2"/>
  <c r="G914" i="2"/>
  <c r="L914" i="2" s="1"/>
  <c r="K914" i="2"/>
  <c r="G1042" i="2"/>
  <c r="L1042" i="2" s="1"/>
  <c r="K1042" i="2"/>
  <c r="G431" i="2"/>
  <c r="L431" i="2" s="1"/>
  <c r="K431" i="2"/>
  <c r="G256" i="2"/>
  <c r="L256" i="2" s="1"/>
  <c r="K256" i="2"/>
  <c r="G511" i="2"/>
  <c r="L511" i="2" s="1"/>
  <c r="K511" i="2"/>
  <c r="G767" i="2"/>
  <c r="L767" i="2" s="1"/>
  <c r="K767" i="2"/>
  <c r="G1023" i="2"/>
  <c r="L1023" i="2" s="1"/>
  <c r="K1023" i="2"/>
  <c r="G374" i="2"/>
  <c r="L374" i="2" s="1"/>
  <c r="K374" i="2"/>
  <c r="G77" i="2"/>
  <c r="L77" i="2" s="1"/>
  <c r="K77" i="2"/>
  <c r="G205" i="2"/>
  <c r="L205" i="2" s="1"/>
  <c r="K205" i="2"/>
  <c r="G333" i="2"/>
  <c r="L333" i="2" s="1"/>
  <c r="K333" i="2"/>
  <c r="G460" i="2"/>
  <c r="L460" i="2" s="1"/>
  <c r="K460" i="2"/>
  <c r="G588" i="2"/>
  <c r="L588" i="2" s="1"/>
  <c r="K588" i="2"/>
  <c r="G716" i="2"/>
  <c r="L716" i="2" s="1"/>
  <c r="K716" i="2"/>
  <c r="G844" i="2"/>
  <c r="L844" i="2" s="1"/>
  <c r="K844" i="2"/>
  <c r="G972" i="2"/>
  <c r="L972" i="2" s="1"/>
  <c r="K972" i="2"/>
  <c r="G1052" i="2"/>
  <c r="L1052" i="2" s="1"/>
  <c r="K1052" i="2"/>
  <c r="G796" i="2"/>
  <c r="L796" i="2" s="1"/>
  <c r="K796" i="2"/>
  <c r="G540" i="2"/>
  <c r="L540" i="2" s="1"/>
  <c r="K540" i="2"/>
  <c r="G285" i="2"/>
  <c r="L285" i="2" s="1"/>
  <c r="K285" i="2"/>
  <c r="G29" i="2"/>
  <c r="L29" i="2" s="1"/>
  <c r="K29" i="2"/>
  <c r="G799" i="2"/>
  <c r="L799" i="2" s="1"/>
  <c r="K799" i="2"/>
  <c r="G288" i="2"/>
  <c r="L288" i="2" s="1"/>
  <c r="K288" i="2"/>
  <c r="G1121" i="2"/>
  <c r="L1121" i="2" s="1"/>
  <c r="K1121" i="2"/>
  <c r="G866" i="2"/>
  <c r="L866" i="2" s="1"/>
  <c r="K866" i="2"/>
  <c r="G610" i="2"/>
  <c r="L610" i="2" s="1"/>
  <c r="K610" i="2"/>
  <c r="G355" i="2"/>
  <c r="L355" i="2" s="1"/>
  <c r="K355" i="2"/>
  <c r="G99" i="2"/>
  <c r="L99" i="2" s="1"/>
  <c r="K99" i="2"/>
  <c r="G929" i="2"/>
  <c r="L929" i="2" s="1"/>
  <c r="K929" i="2"/>
  <c r="G673" i="2"/>
  <c r="L673" i="2" s="1"/>
  <c r="K673" i="2"/>
  <c r="G162" i="2"/>
  <c r="L162" i="2" s="1"/>
  <c r="K162" i="2"/>
  <c r="G1109" i="2"/>
  <c r="L1109" i="2" s="1"/>
  <c r="K1109" i="2"/>
  <c r="G860" i="2"/>
  <c r="L860" i="2" s="1"/>
  <c r="K860" i="2"/>
  <c r="G604" i="2"/>
  <c r="L604" i="2" s="1"/>
  <c r="K604" i="2"/>
  <c r="G349" i="2"/>
  <c r="L349" i="2" s="1"/>
  <c r="K349" i="2"/>
  <c r="G93" i="2"/>
  <c r="L93" i="2" s="1"/>
  <c r="K93" i="2"/>
  <c r="G927" i="2"/>
  <c r="L927" i="2" s="1"/>
  <c r="K927" i="2"/>
  <c r="G930" i="2"/>
  <c r="L930" i="2" s="1"/>
  <c r="K930" i="2"/>
  <c r="G674" i="2"/>
  <c r="L674" i="2" s="1"/>
  <c r="K674" i="2"/>
  <c r="G163" i="2"/>
  <c r="L163" i="2" s="1"/>
  <c r="K163" i="2"/>
  <c r="G993" i="2"/>
  <c r="L993" i="2" s="1"/>
  <c r="K993" i="2"/>
  <c r="G737" i="2"/>
  <c r="L737" i="2" s="1"/>
  <c r="K737" i="2"/>
  <c r="G481" i="2"/>
  <c r="L481" i="2" s="1"/>
  <c r="K481" i="2"/>
  <c r="G226" i="2"/>
  <c r="L226" i="2" s="1"/>
  <c r="K226" i="2"/>
  <c r="G409" i="2"/>
  <c r="L409" i="2" s="1"/>
  <c r="K409" i="2"/>
  <c r="G1119" i="2"/>
  <c r="L1119" i="2" s="1"/>
  <c r="K1119" i="2"/>
  <c r="G1117" i="2"/>
  <c r="L1117" i="2" s="1"/>
  <c r="K1117" i="2"/>
  <c r="G42" i="2"/>
  <c r="L42" i="2" s="1"/>
  <c r="K42" i="2"/>
  <c r="G170" i="2"/>
  <c r="L170" i="2" s="1"/>
  <c r="K170" i="2"/>
  <c r="G298" i="2"/>
  <c r="L298" i="2" s="1"/>
  <c r="K298" i="2"/>
  <c r="G553" i="2"/>
  <c r="L553" i="2" s="1"/>
  <c r="K553" i="2"/>
  <c r="G681" i="2"/>
  <c r="L681" i="2" s="1"/>
  <c r="K681" i="2"/>
  <c r="G809" i="2"/>
  <c r="L809" i="2" s="1"/>
  <c r="K809" i="2"/>
  <c r="G937" i="2"/>
  <c r="L937" i="2" s="1"/>
  <c r="K937" i="2"/>
  <c r="G1065" i="2"/>
  <c r="L1065" i="2" s="1"/>
  <c r="K1065" i="2"/>
  <c r="G416" i="2"/>
  <c r="L416" i="2" s="1"/>
  <c r="K416" i="2"/>
  <c r="G107" i="2"/>
  <c r="L107" i="2" s="1"/>
  <c r="K107" i="2"/>
  <c r="G235" i="2"/>
  <c r="L235" i="2" s="1"/>
  <c r="K235" i="2"/>
  <c r="G363" i="2"/>
  <c r="L363" i="2" s="1"/>
  <c r="K363" i="2"/>
  <c r="G490" i="2"/>
  <c r="L490" i="2" s="1"/>
  <c r="K490" i="2"/>
  <c r="G618" i="2"/>
  <c r="L618" i="2" s="1"/>
  <c r="K618" i="2"/>
  <c r="G746" i="2"/>
  <c r="L746" i="2" s="1"/>
  <c r="K746" i="2"/>
  <c r="G874" i="2"/>
  <c r="L874" i="2" s="1"/>
  <c r="K874" i="2"/>
  <c r="G1002" i="2"/>
  <c r="L1002" i="2" s="1"/>
  <c r="K1002" i="2"/>
  <c r="G1112" i="2"/>
  <c r="L1112" i="2" s="1"/>
  <c r="K1112" i="2"/>
  <c r="G455" i="2"/>
  <c r="L455" i="2" s="1"/>
  <c r="K455" i="2"/>
  <c r="G136" i="2"/>
  <c r="L136" i="2" s="1"/>
  <c r="K136" i="2"/>
  <c r="G264" i="2"/>
  <c r="L264" i="2" s="1"/>
  <c r="K264" i="2"/>
  <c r="G519" i="2"/>
  <c r="L519" i="2" s="1"/>
  <c r="K519" i="2"/>
  <c r="G647" i="2"/>
  <c r="L647" i="2" s="1"/>
  <c r="K647" i="2"/>
  <c r="G775" i="2"/>
  <c r="L775" i="2" s="1"/>
  <c r="K775" i="2"/>
  <c r="G903" i="2"/>
  <c r="L903" i="2" s="1"/>
  <c r="K903" i="2"/>
  <c r="G1031" i="2"/>
  <c r="L1031" i="2" s="1"/>
  <c r="K1031" i="2"/>
  <c r="G370" i="2"/>
  <c r="L370" i="2" s="1"/>
  <c r="K370" i="2"/>
  <c r="G434" i="2"/>
  <c r="L434" i="2" s="1"/>
  <c r="K434" i="2"/>
  <c r="G57" i="2"/>
  <c r="L57" i="2" s="1"/>
  <c r="K57" i="2"/>
  <c r="G121" i="2"/>
  <c r="L121" i="2" s="1"/>
  <c r="K121" i="2"/>
  <c r="G185" i="2"/>
  <c r="L185" i="2" s="1"/>
  <c r="K185" i="2"/>
  <c r="G249" i="2"/>
  <c r="L249" i="2" s="1"/>
  <c r="K249" i="2"/>
  <c r="G313" i="2"/>
  <c r="L313" i="2" s="1"/>
  <c r="K313" i="2"/>
  <c r="G504" i="2"/>
  <c r="L504" i="2" s="1"/>
  <c r="K504" i="2"/>
  <c r="G568" i="2"/>
  <c r="L568" i="2" s="1"/>
  <c r="K568" i="2"/>
  <c r="G632" i="2"/>
  <c r="L632" i="2" s="1"/>
  <c r="K632" i="2"/>
  <c r="G696" i="2"/>
  <c r="L696" i="2" s="1"/>
  <c r="K696" i="2"/>
  <c r="G760" i="2"/>
  <c r="L760" i="2" s="1"/>
  <c r="K760" i="2"/>
  <c r="G824" i="2"/>
  <c r="L824" i="2" s="1"/>
  <c r="K824" i="2"/>
  <c r="G888" i="2"/>
  <c r="L888" i="2" s="1"/>
  <c r="K888" i="2"/>
  <c r="G952" i="2"/>
  <c r="L952" i="2" s="1"/>
  <c r="K952" i="2"/>
  <c r="G1016" i="2"/>
  <c r="L1016" i="2" s="1"/>
  <c r="K1016" i="2"/>
  <c r="G1080" i="2"/>
  <c r="L1080" i="2" s="1"/>
  <c r="K1080" i="2"/>
  <c r="G1128" i="2"/>
  <c r="L1128" i="2" s="1"/>
  <c r="K1128" i="2"/>
  <c r="G1043" i="2"/>
  <c r="L1043" i="2" s="1"/>
  <c r="K1043" i="2"/>
  <c r="G979" i="2"/>
  <c r="L979" i="2" s="1"/>
  <c r="K979" i="2"/>
  <c r="G915" i="2"/>
  <c r="L915" i="2" s="1"/>
  <c r="K915" i="2"/>
  <c r="G851" i="2"/>
  <c r="L851" i="2" s="1"/>
  <c r="K851" i="2"/>
  <c r="G787" i="2"/>
  <c r="L787" i="2" s="1"/>
  <c r="K787" i="2"/>
  <c r="G723" i="2"/>
  <c r="L723" i="2" s="1"/>
  <c r="K723" i="2"/>
  <c r="G659" i="2"/>
  <c r="L659" i="2" s="1"/>
  <c r="K659" i="2"/>
  <c r="G595" i="2"/>
  <c r="L595" i="2" s="1"/>
  <c r="K595" i="2"/>
  <c r="G531" i="2"/>
  <c r="L531" i="2" s="1"/>
  <c r="K531" i="2"/>
  <c r="G467" i="2"/>
  <c r="L467" i="2" s="1"/>
  <c r="K467" i="2"/>
  <c r="G340" i="2"/>
  <c r="L340" i="2" s="1"/>
  <c r="K340" i="2"/>
  <c r="G276" i="2"/>
  <c r="L276" i="2" s="1"/>
  <c r="K276" i="2"/>
  <c r="G212" i="2"/>
  <c r="L212" i="2" s="1"/>
  <c r="K212" i="2"/>
  <c r="G148" i="2"/>
  <c r="L148" i="2" s="1"/>
  <c r="K148" i="2"/>
  <c r="G84" i="2"/>
  <c r="L84" i="2" s="1"/>
  <c r="K84" i="2"/>
  <c r="G451" i="2"/>
  <c r="L451" i="2" s="1"/>
  <c r="K451" i="2"/>
  <c r="G387" i="2"/>
  <c r="L387" i="2" s="1"/>
  <c r="K387" i="2"/>
  <c r="G1046" i="2"/>
  <c r="L1046" i="2" s="1"/>
  <c r="K1046" i="2"/>
  <c r="G982" i="2"/>
  <c r="L982" i="2" s="1"/>
  <c r="K982" i="2"/>
  <c r="G918" i="2"/>
  <c r="L918" i="2" s="1"/>
  <c r="K918" i="2"/>
  <c r="G854" i="2"/>
  <c r="L854" i="2" s="1"/>
  <c r="K854" i="2"/>
  <c r="G790" i="2"/>
  <c r="L790" i="2" s="1"/>
  <c r="K790" i="2"/>
  <c r="G726" i="2"/>
  <c r="L726" i="2" s="1"/>
  <c r="K726" i="2"/>
  <c r="G662" i="2"/>
  <c r="L662" i="2" s="1"/>
  <c r="K662" i="2"/>
  <c r="G598" i="2"/>
  <c r="L598" i="2" s="1"/>
  <c r="K598" i="2"/>
  <c r="G534" i="2"/>
  <c r="L534" i="2" s="1"/>
  <c r="K534" i="2"/>
  <c r="G470" i="2"/>
  <c r="L470" i="2" s="1"/>
  <c r="K470" i="2"/>
  <c r="G343" i="2"/>
  <c r="L343" i="2" s="1"/>
  <c r="K343" i="2"/>
  <c r="G279" i="2"/>
  <c r="L279" i="2" s="1"/>
  <c r="K279" i="2"/>
  <c r="G215" i="2"/>
  <c r="L215" i="2" s="1"/>
  <c r="K215" i="2"/>
  <c r="G151" i="2"/>
  <c r="L151" i="2" s="1"/>
  <c r="K151" i="2"/>
  <c r="G87" i="2"/>
  <c r="L87" i="2" s="1"/>
  <c r="K87" i="2"/>
  <c r="G23" i="2"/>
  <c r="L23" i="2" s="1"/>
  <c r="K23" i="2"/>
  <c r="G396" i="2"/>
  <c r="L396" i="2" s="1"/>
  <c r="K396" i="2"/>
  <c r="G1045" i="2"/>
  <c r="L1045" i="2" s="1"/>
  <c r="K1045" i="2"/>
  <c r="G981" i="2"/>
  <c r="L981" i="2" s="1"/>
  <c r="K981" i="2"/>
  <c r="G917" i="2"/>
  <c r="L917" i="2" s="1"/>
  <c r="K917" i="2"/>
  <c r="G853" i="2"/>
  <c r="L853" i="2" s="1"/>
  <c r="K853" i="2"/>
  <c r="G789" i="2"/>
  <c r="L789" i="2" s="1"/>
  <c r="K789" i="2"/>
  <c r="G725" i="2"/>
  <c r="L725" i="2" s="1"/>
  <c r="K725" i="2"/>
  <c r="G661" i="2"/>
  <c r="L661" i="2" s="1"/>
  <c r="K661" i="2"/>
  <c r="G597" i="2"/>
  <c r="L597" i="2" s="1"/>
  <c r="K597" i="2"/>
  <c r="G533" i="2"/>
  <c r="L533" i="2" s="1"/>
  <c r="K533" i="2"/>
  <c r="G469" i="2"/>
  <c r="L469" i="2" s="1"/>
  <c r="K469" i="2"/>
  <c r="G342" i="2"/>
  <c r="L342" i="2" s="1"/>
  <c r="K342" i="2"/>
  <c r="G278" i="2"/>
  <c r="L278" i="2" s="1"/>
  <c r="K278" i="2"/>
  <c r="G214" i="2"/>
  <c r="L214" i="2" s="1"/>
  <c r="K214" i="2"/>
  <c r="G150" i="2"/>
  <c r="L150" i="2" s="1"/>
  <c r="K150" i="2"/>
  <c r="G86" i="2"/>
  <c r="L86" i="2" s="1"/>
  <c r="K86" i="2"/>
  <c r="G429" i="2"/>
  <c r="L429" i="2" s="1"/>
  <c r="K429" i="2"/>
  <c r="G1099" i="2"/>
  <c r="L1099" i="2" s="1"/>
  <c r="K1099" i="2"/>
  <c r="G415" i="2"/>
  <c r="L415" i="2" s="1"/>
  <c r="K415" i="2"/>
  <c r="G112" i="2"/>
  <c r="L112" i="2" s="1"/>
  <c r="K112" i="2"/>
  <c r="G240" i="2"/>
  <c r="L240" i="2" s="1"/>
  <c r="K240" i="2"/>
  <c r="G495" i="2"/>
  <c r="L495" i="2" s="1"/>
  <c r="K495" i="2"/>
  <c r="G623" i="2"/>
  <c r="L623" i="2" s="1"/>
  <c r="K623" i="2"/>
  <c r="G751" i="2"/>
  <c r="L751" i="2" s="1"/>
  <c r="K751" i="2"/>
  <c r="G879" i="2"/>
  <c r="L879" i="2" s="1"/>
  <c r="K879" i="2"/>
  <c r="G1007" i="2"/>
  <c r="L1007" i="2" s="1"/>
  <c r="K1007" i="2"/>
  <c r="G366" i="2"/>
  <c r="L366" i="2" s="1"/>
  <c r="K366" i="2"/>
  <c r="G430" i="2"/>
  <c r="L430" i="2" s="1"/>
  <c r="K430" i="2"/>
  <c r="G69" i="2"/>
  <c r="L69" i="2" s="1"/>
  <c r="K69" i="2"/>
  <c r="G133" i="2"/>
  <c r="L133" i="2" s="1"/>
  <c r="K133" i="2"/>
  <c r="G197" i="2"/>
  <c r="L197" i="2" s="1"/>
  <c r="K197" i="2"/>
  <c r="G261" i="2"/>
  <c r="L261" i="2" s="1"/>
  <c r="K261" i="2"/>
  <c r="G325" i="2"/>
  <c r="L325" i="2" s="1"/>
  <c r="K325" i="2"/>
  <c r="G516" i="2"/>
  <c r="L516" i="2" s="1"/>
  <c r="K516" i="2"/>
  <c r="G580" i="2"/>
  <c r="L580" i="2" s="1"/>
  <c r="K580" i="2"/>
  <c r="G644" i="2"/>
  <c r="L644" i="2" s="1"/>
  <c r="K644" i="2"/>
  <c r="G708" i="2"/>
  <c r="L708" i="2" s="1"/>
  <c r="K708" i="2"/>
  <c r="G772" i="2"/>
  <c r="L772" i="2" s="1"/>
  <c r="K772" i="2"/>
  <c r="G836" i="2"/>
  <c r="L836" i="2" s="1"/>
  <c r="K836" i="2"/>
  <c r="G900" i="2"/>
  <c r="L900" i="2" s="1"/>
  <c r="K900" i="2"/>
  <c r="G964" i="2"/>
  <c r="L964" i="2" s="1"/>
  <c r="K964" i="2"/>
  <c r="G1028" i="2"/>
  <c r="L1028" i="2" s="1"/>
  <c r="K1028" i="2"/>
  <c r="G1092" i="2"/>
  <c r="L1092" i="2" s="1"/>
  <c r="K1092" i="2"/>
  <c r="G1140" i="2"/>
  <c r="L1140" i="2" s="1"/>
  <c r="K1140" i="2"/>
  <c r="G1135" i="2"/>
  <c r="L1135" i="2" s="1"/>
  <c r="K1135" i="2"/>
  <c r="G401" i="2"/>
  <c r="L401" i="2" s="1"/>
  <c r="K401" i="2"/>
  <c r="G90" i="2"/>
  <c r="L90" i="2" s="1"/>
  <c r="K90" i="2"/>
  <c r="G218" i="2"/>
  <c r="L218" i="2" s="1"/>
  <c r="K218" i="2"/>
  <c r="G346" i="2"/>
  <c r="L346" i="2" s="1"/>
  <c r="K346" i="2"/>
  <c r="G473" i="2"/>
  <c r="L473" i="2" s="1"/>
  <c r="K473" i="2"/>
  <c r="G601" i="2"/>
  <c r="L601" i="2" s="1"/>
  <c r="K601" i="2"/>
  <c r="G729" i="2"/>
  <c r="L729" i="2" s="1"/>
  <c r="K729" i="2"/>
  <c r="G857" i="2"/>
  <c r="L857" i="2" s="1"/>
  <c r="K857" i="2"/>
  <c r="G985" i="2"/>
  <c r="L985" i="2" s="1"/>
  <c r="K985" i="2"/>
  <c r="G27" i="2"/>
  <c r="L27" i="2" s="1"/>
  <c r="K27" i="2"/>
  <c r="G155" i="2"/>
  <c r="L155" i="2" s="1"/>
  <c r="K155" i="2"/>
  <c r="G283" i="2"/>
  <c r="L283" i="2" s="1"/>
  <c r="K283" i="2"/>
  <c r="G538" i="2"/>
  <c r="L538" i="2" s="1"/>
  <c r="K538" i="2"/>
  <c r="G666" i="2"/>
  <c r="L666" i="2" s="1"/>
  <c r="K666" i="2"/>
  <c r="G794" i="2"/>
  <c r="L794" i="2" s="1"/>
  <c r="K794" i="2"/>
  <c r="G922" i="2"/>
  <c r="L922" i="2" s="1"/>
  <c r="K922" i="2"/>
  <c r="G1050" i="2"/>
  <c r="L1050" i="2" s="1"/>
  <c r="K1050" i="2"/>
  <c r="G407" i="2"/>
  <c r="L407" i="2" s="1"/>
  <c r="K407" i="2"/>
  <c r="G88" i="2"/>
  <c r="L88" i="2" s="1"/>
  <c r="K88" i="2"/>
  <c r="G216" i="2"/>
  <c r="L216" i="2" s="1"/>
  <c r="K216" i="2"/>
  <c r="G344" i="2"/>
  <c r="L344" i="2" s="1"/>
  <c r="K344" i="2"/>
  <c r="G471" i="2"/>
  <c r="L471" i="2" s="1"/>
  <c r="K471" i="2"/>
  <c r="G599" i="2"/>
  <c r="L599" i="2" s="1"/>
  <c r="K599" i="2"/>
  <c r="G727" i="2"/>
  <c r="L727" i="2" s="1"/>
  <c r="K727" i="2"/>
  <c r="G855" i="2"/>
  <c r="L855" i="2" s="1"/>
  <c r="K855" i="2"/>
  <c r="G983" i="2"/>
  <c r="L983" i="2" s="1"/>
  <c r="K983" i="2"/>
  <c r="G394" i="2"/>
  <c r="L394" i="2" s="1"/>
  <c r="K394" i="2"/>
  <c r="G458" i="2"/>
  <c r="L458" i="2" s="1"/>
  <c r="K458" i="2"/>
  <c r="G81" i="2"/>
  <c r="L81" i="2" s="1"/>
  <c r="K81" i="2"/>
  <c r="G145" i="2"/>
  <c r="L145" i="2" s="1"/>
  <c r="K145" i="2"/>
  <c r="G209" i="2"/>
  <c r="L209" i="2" s="1"/>
  <c r="K209" i="2"/>
  <c r="G273" i="2"/>
  <c r="L273" i="2" s="1"/>
  <c r="K273" i="2"/>
  <c r="G337" i="2"/>
  <c r="L337" i="2" s="1"/>
  <c r="K337" i="2"/>
  <c r="G464" i="2"/>
  <c r="L464" i="2" s="1"/>
  <c r="K464" i="2"/>
  <c r="G528" i="2"/>
  <c r="L528" i="2" s="1"/>
  <c r="K528" i="2"/>
  <c r="G592" i="2"/>
  <c r="L592" i="2" s="1"/>
  <c r="K592" i="2"/>
  <c r="G656" i="2"/>
  <c r="L656" i="2" s="1"/>
  <c r="K656" i="2"/>
  <c r="G720" i="2"/>
  <c r="L720" i="2" s="1"/>
  <c r="K720" i="2"/>
  <c r="G784" i="2"/>
  <c r="L784" i="2" s="1"/>
  <c r="K784" i="2"/>
  <c r="G848" i="2"/>
  <c r="L848" i="2" s="1"/>
  <c r="K848" i="2"/>
  <c r="G912" i="2"/>
  <c r="L912" i="2" s="1"/>
  <c r="K912" i="2"/>
  <c r="G976" i="2"/>
  <c r="L976" i="2" s="1"/>
  <c r="K976" i="2"/>
  <c r="G1040" i="2"/>
  <c r="L1040" i="2" s="1"/>
  <c r="K1040" i="2"/>
  <c r="G1083" i="2"/>
  <c r="L1083" i="2" s="1"/>
  <c r="K1083" i="2"/>
  <c r="G1019" i="2"/>
  <c r="L1019" i="2" s="1"/>
  <c r="K1019" i="2"/>
  <c r="G955" i="2"/>
  <c r="L955" i="2" s="1"/>
  <c r="K955" i="2"/>
  <c r="G891" i="2"/>
  <c r="L891" i="2" s="1"/>
  <c r="K891" i="2"/>
  <c r="G827" i="2"/>
  <c r="L827" i="2" s="1"/>
  <c r="K827" i="2"/>
  <c r="G763" i="2"/>
  <c r="L763" i="2" s="1"/>
  <c r="K763" i="2"/>
  <c r="G699" i="2"/>
  <c r="L699" i="2" s="1"/>
  <c r="K699" i="2"/>
  <c r="G635" i="2"/>
  <c r="L635" i="2" s="1"/>
  <c r="K635" i="2"/>
  <c r="G571" i="2"/>
  <c r="L571" i="2" s="1"/>
  <c r="K571" i="2"/>
  <c r="G507" i="2"/>
  <c r="L507" i="2" s="1"/>
  <c r="K507" i="2"/>
  <c r="G316" i="2"/>
  <c r="L316" i="2" s="1"/>
  <c r="K316" i="2"/>
  <c r="G252" i="2"/>
  <c r="L252" i="2" s="1"/>
  <c r="K252" i="2"/>
  <c r="G188" i="2"/>
  <c r="L188" i="2" s="1"/>
  <c r="K188" i="2"/>
  <c r="G124" i="2"/>
  <c r="L124" i="2" s="1"/>
  <c r="K124" i="2"/>
  <c r="G60" i="2"/>
  <c r="L60" i="2" s="1"/>
  <c r="K60" i="2"/>
  <c r="G427" i="2"/>
  <c r="L427" i="2" s="1"/>
  <c r="K427" i="2"/>
  <c r="G1116" i="2"/>
  <c r="L1116" i="2" s="1"/>
  <c r="K1116" i="2"/>
  <c r="G1070" i="2"/>
  <c r="L1070" i="2" s="1"/>
  <c r="K1070" i="2"/>
  <c r="G1006" i="2"/>
  <c r="L1006" i="2" s="1"/>
  <c r="K1006" i="2"/>
  <c r="G942" i="2"/>
  <c r="L942" i="2" s="1"/>
  <c r="K942" i="2"/>
  <c r="G878" i="2"/>
  <c r="L878" i="2" s="1"/>
  <c r="K878" i="2"/>
  <c r="G814" i="2"/>
  <c r="L814" i="2" s="1"/>
  <c r="K814" i="2"/>
  <c r="G750" i="2"/>
  <c r="L750" i="2" s="1"/>
  <c r="K750" i="2"/>
  <c r="G686" i="2"/>
  <c r="L686" i="2" s="1"/>
  <c r="K686" i="2"/>
  <c r="G622" i="2"/>
  <c r="L622" i="2" s="1"/>
  <c r="K622" i="2"/>
  <c r="G558" i="2"/>
  <c r="L558" i="2" s="1"/>
  <c r="K558" i="2"/>
  <c r="G494" i="2"/>
  <c r="L494" i="2" s="1"/>
  <c r="K494" i="2"/>
  <c r="G303" i="2"/>
  <c r="L303" i="2" s="1"/>
  <c r="K303" i="2"/>
  <c r="G239" i="2"/>
  <c r="L239" i="2" s="1"/>
  <c r="K239" i="2"/>
  <c r="G175" i="2"/>
  <c r="L175" i="2" s="1"/>
  <c r="K175" i="2"/>
  <c r="G111" i="2"/>
  <c r="L111" i="2" s="1"/>
  <c r="K111" i="2"/>
  <c r="G47" i="2"/>
  <c r="L47" i="2" s="1"/>
  <c r="K47" i="2"/>
  <c r="G420" i="2"/>
  <c r="L420" i="2" s="1"/>
  <c r="K420" i="2"/>
  <c r="G1053" i="2"/>
  <c r="L1053" i="2" s="1"/>
  <c r="K1053" i="2"/>
  <c r="G989" i="2"/>
  <c r="L989" i="2" s="1"/>
  <c r="K989" i="2"/>
  <c r="G925" i="2"/>
  <c r="L925" i="2" s="1"/>
  <c r="K925" i="2"/>
  <c r="G861" i="2"/>
  <c r="L861" i="2" s="1"/>
  <c r="K861" i="2"/>
  <c r="G797" i="2"/>
  <c r="L797" i="2" s="1"/>
  <c r="K797" i="2"/>
  <c r="G733" i="2"/>
  <c r="L733" i="2" s="1"/>
  <c r="K733" i="2"/>
  <c r="G669" i="2"/>
  <c r="L669" i="2" s="1"/>
  <c r="K669" i="2"/>
  <c r="G605" i="2"/>
  <c r="L605" i="2" s="1"/>
  <c r="K605" i="2"/>
  <c r="G541" i="2"/>
  <c r="L541" i="2" s="1"/>
  <c r="K541" i="2"/>
  <c r="G477" i="2"/>
  <c r="L477" i="2" s="1"/>
  <c r="K477" i="2"/>
  <c r="G350" i="2"/>
  <c r="L350" i="2" s="1"/>
  <c r="K350" i="2"/>
  <c r="G286" i="2"/>
  <c r="L286" i="2" s="1"/>
  <c r="K286" i="2"/>
  <c r="G222" i="2"/>
  <c r="L222" i="2" s="1"/>
  <c r="K222" i="2"/>
  <c r="G158" i="2"/>
  <c r="L158" i="2" s="1"/>
  <c r="K158" i="2"/>
  <c r="G94" i="2"/>
  <c r="L94" i="2" s="1"/>
  <c r="K94" i="2"/>
  <c r="G30" i="2"/>
  <c r="L30" i="2" s="1"/>
  <c r="K30" i="2"/>
  <c r="G405" i="2"/>
  <c r="L405" i="2" s="1"/>
  <c r="K405" i="2"/>
  <c r="G1131" i="2"/>
  <c r="L1131" i="2" s="1"/>
  <c r="K1131" i="2"/>
  <c r="G1141" i="2"/>
  <c r="L1141" i="2" s="1"/>
  <c r="K1141" i="2"/>
  <c r="G1084" i="2"/>
  <c r="L1084" i="2" s="1"/>
  <c r="K1084" i="2"/>
  <c r="G956" i="2"/>
  <c r="L956" i="2" s="1"/>
  <c r="K956" i="2"/>
  <c r="G828" i="2"/>
  <c r="L828" i="2" s="1"/>
  <c r="K828" i="2"/>
  <c r="G700" i="2"/>
  <c r="L700" i="2" s="1"/>
  <c r="K700" i="2"/>
  <c r="G572" i="2"/>
  <c r="L572" i="2" s="1"/>
  <c r="K572" i="2"/>
  <c r="G317" i="2"/>
  <c r="L317" i="2" s="1"/>
  <c r="K317" i="2"/>
  <c r="G189" i="2"/>
  <c r="L189" i="2" s="1"/>
  <c r="K189" i="2"/>
  <c r="G61" i="2"/>
  <c r="L61" i="2" s="1"/>
  <c r="K61" i="2"/>
  <c r="G390" i="2"/>
  <c r="L390" i="2" s="1"/>
  <c r="K390" i="2"/>
  <c r="G863" i="2"/>
  <c r="L863" i="2" s="1"/>
  <c r="K863" i="2"/>
  <c r="G607" i="2"/>
  <c r="L607" i="2" s="1"/>
  <c r="K607" i="2"/>
  <c r="G352" i="2"/>
  <c r="L352" i="2" s="1"/>
  <c r="K352" i="2"/>
  <c r="G96" i="2"/>
  <c r="L96" i="2" s="1"/>
  <c r="K96" i="2"/>
  <c r="G1138" i="2"/>
  <c r="L1138" i="2" s="1"/>
  <c r="K1138" i="2"/>
  <c r="G1026" i="2"/>
  <c r="L1026" i="2" s="1"/>
  <c r="K1026" i="2"/>
  <c r="G898" i="2"/>
  <c r="L898" i="2" s="1"/>
  <c r="K898" i="2"/>
  <c r="G770" i="2"/>
  <c r="L770" i="2" s="1"/>
  <c r="K770" i="2"/>
  <c r="G642" i="2"/>
  <c r="L642" i="2" s="1"/>
  <c r="K642" i="2"/>
  <c r="G514" i="2"/>
  <c r="L514" i="2" s="1"/>
  <c r="K514" i="2"/>
  <c r="G259" i="2"/>
  <c r="L259" i="2" s="1"/>
  <c r="K259" i="2"/>
  <c r="G131" i="2"/>
  <c r="L131" i="2" s="1"/>
  <c r="K131" i="2"/>
  <c r="G440" i="2"/>
  <c r="L440" i="2" s="1"/>
  <c r="K440" i="2"/>
  <c r="G1089" i="2"/>
  <c r="L1089" i="2" s="1"/>
  <c r="K1089" i="2"/>
  <c r="G961" i="2"/>
  <c r="L961" i="2" s="1"/>
  <c r="K961" i="2"/>
  <c r="G833" i="2"/>
  <c r="L833" i="2" s="1"/>
  <c r="K833" i="2"/>
  <c r="G705" i="2"/>
  <c r="L705" i="2" s="1"/>
  <c r="K705" i="2"/>
  <c r="G577" i="2"/>
  <c r="L577" i="2" s="1"/>
  <c r="K577" i="2"/>
  <c r="G322" i="2"/>
  <c r="L322" i="2" s="1"/>
  <c r="K322" i="2"/>
  <c r="G194" i="2"/>
  <c r="L194" i="2" s="1"/>
  <c r="K194" i="2"/>
  <c r="G66" i="2"/>
  <c r="L66" i="2" s="1"/>
  <c r="K66" i="2"/>
  <c r="G377" i="2"/>
  <c r="L377" i="2" s="1"/>
  <c r="K377" i="2"/>
  <c r="G1111" i="2"/>
  <c r="L1111" i="2" s="1"/>
  <c r="K1111" i="2"/>
  <c r="G449" i="2"/>
  <c r="L449" i="2" s="1"/>
  <c r="K449" i="2"/>
  <c r="G138" i="2"/>
  <c r="L138" i="2" s="1"/>
  <c r="K138" i="2"/>
  <c r="G266" i="2"/>
  <c r="L266" i="2" s="1"/>
  <c r="K266" i="2"/>
  <c r="G521" i="2"/>
  <c r="L521" i="2" s="1"/>
  <c r="K521" i="2"/>
  <c r="G649" i="2"/>
  <c r="L649" i="2" s="1"/>
  <c r="K649" i="2"/>
  <c r="G777" i="2"/>
  <c r="L777" i="2" s="1"/>
  <c r="K777" i="2"/>
  <c r="G905" i="2"/>
  <c r="L905" i="2" s="1"/>
  <c r="K905" i="2"/>
  <c r="G1033" i="2"/>
  <c r="L1033" i="2" s="1"/>
  <c r="K1033" i="2"/>
  <c r="G384" i="2"/>
  <c r="L384" i="2" s="1"/>
  <c r="K384" i="2"/>
  <c r="G75" i="2"/>
  <c r="L75" i="2" s="1"/>
  <c r="K75" i="2"/>
  <c r="G203" i="2"/>
  <c r="L203" i="2" s="1"/>
  <c r="K203" i="2"/>
  <c r="G331" i="2"/>
  <c r="L331" i="2" s="1"/>
  <c r="K331" i="2"/>
  <c r="G586" i="2"/>
  <c r="L586" i="2" s="1"/>
  <c r="K586" i="2"/>
  <c r="G714" i="2"/>
  <c r="L714" i="2" s="1"/>
  <c r="K714" i="2"/>
  <c r="G842" i="2"/>
  <c r="L842" i="2" s="1"/>
  <c r="K842" i="2"/>
  <c r="G970" i="2"/>
  <c r="L970" i="2" s="1"/>
  <c r="K970" i="2"/>
  <c r="J1098" i="2"/>
  <c r="G423" i="2"/>
  <c r="L423" i="2" s="1"/>
  <c r="K423" i="2"/>
  <c r="G104" i="2"/>
  <c r="L104" i="2" s="1"/>
  <c r="K104" i="2"/>
  <c r="G232" i="2"/>
  <c r="L232" i="2" s="1"/>
  <c r="K232" i="2"/>
  <c r="G360" i="2"/>
  <c r="L360" i="2" s="1"/>
  <c r="K360" i="2"/>
  <c r="G487" i="2"/>
  <c r="L487" i="2" s="1"/>
  <c r="K487" i="2"/>
  <c r="G615" i="2"/>
  <c r="L615" i="2" s="1"/>
  <c r="K615" i="2"/>
  <c r="G743" i="2"/>
  <c r="L743" i="2" s="1"/>
  <c r="K743" i="2"/>
  <c r="G871" i="2"/>
  <c r="L871" i="2" s="1"/>
  <c r="K871" i="2"/>
  <c r="G999" i="2"/>
  <c r="L999" i="2" s="1"/>
  <c r="K999" i="2"/>
  <c r="G418" i="2"/>
  <c r="L418" i="2" s="1"/>
  <c r="K418" i="2"/>
  <c r="G41" i="2"/>
  <c r="L41" i="2" s="1"/>
  <c r="K41" i="2"/>
  <c r="G105" i="2"/>
  <c r="L105" i="2" s="1"/>
  <c r="K105" i="2"/>
  <c r="G169" i="2"/>
  <c r="L169" i="2" s="1"/>
  <c r="K169" i="2"/>
  <c r="G233" i="2"/>
  <c r="L233" i="2" s="1"/>
  <c r="K233" i="2"/>
  <c r="G297" i="2"/>
  <c r="L297" i="2" s="1"/>
  <c r="K297" i="2"/>
  <c r="G361" i="2"/>
  <c r="L361" i="2" s="1"/>
  <c r="K361" i="2"/>
  <c r="G488" i="2"/>
  <c r="L488" i="2" s="1"/>
  <c r="K488" i="2"/>
  <c r="G552" i="2"/>
  <c r="L552" i="2" s="1"/>
  <c r="K552" i="2"/>
  <c r="G616" i="2"/>
  <c r="L616" i="2" s="1"/>
  <c r="K616" i="2"/>
  <c r="G680" i="2"/>
  <c r="L680" i="2" s="1"/>
  <c r="K680" i="2"/>
  <c r="G744" i="2"/>
  <c r="L744" i="2" s="1"/>
  <c r="K744" i="2"/>
  <c r="G808" i="2"/>
  <c r="L808" i="2" s="1"/>
  <c r="K808" i="2"/>
  <c r="G872" i="2"/>
  <c r="L872" i="2" s="1"/>
  <c r="K872" i="2"/>
  <c r="G936" i="2"/>
  <c r="L936" i="2" s="1"/>
  <c r="K936" i="2"/>
  <c r="G1000" i="2"/>
  <c r="L1000" i="2" s="1"/>
  <c r="K1000" i="2"/>
  <c r="G1064" i="2"/>
  <c r="L1064" i="2" s="1"/>
  <c r="K1064" i="2"/>
  <c r="G1110" i="2"/>
  <c r="L1110" i="2" s="1"/>
  <c r="K1110" i="2"/>
  <c r="G1059" i="2"/>
  <c r="L1059" i="2" s="1"/>
  <c r="K1059" i="2"/>
  <c r="G995" i="2"/>
  <c r="L995" i="2" s="1"/>
  <c r="K995" i="2"/>
  <c r="G931" i="2"/>
  <c r="L931" i="2" s="1"/>
  <c r="K931" i="2"/>
  <c r="G867" i="2"/>
  <c r="L867" i="2" s="1"/>
  <c r="K867" i="2"/>
  <c r="G803" i="2"/>
  <c r="L803" i="2" s="1"/>
  <c r="K803" i="2"/>
  <c r="G739" i="2"/>
  <c r="L739" i="2" s="1"/>
  <c r="K739" i="2"/>
  <c r="G675" i="2"/>
  <c r="L675" i="2" s="1"/>
  <c r="K675" i="2"/>
  <c r="G611" i="2"/>
  <c r="L611" i="2" s="1"/>
  <c r="K611" i="2"/>
  <c r="G547" i="2"/>
  <c r="L547" i="2" s="1"/>
  <c r="K547" i="2"/>
  <c r="G483" i="2"/>
  <c r="L483" i="2" s="1"/>
  <c r="K483" i="2"/>
  <c r="G356" i="2"/>
  <c r="L356" i="2" s="1"/>
  <c r="K356" i="2"/>
  <c r="G292" i="2"/>
  <c r="L292" i="2" s="1"/>
  <c r="K292" i="2"/>
  <c r="G228" i="2"/>
  <c r="L228" i="2" s="1"/>
  <c r="K228" i="2"/>
  <c r="G164" i="2"/>
  <c r="L164" i="2" s="1"/>
  <c r="K164" i="2"/>
  <c r="G100" i="2"/>
  <c r="L100" i="2" s="1"/>
  <c r="K100" i="2"/>
  <c r="G36" i="2"/>
  <c r="L36" i="2" s="1"/>
  <c r="K36" i="2"/>
  <c r="G403" i="2"/>
  <c r="L403" i="2" s="1"/>
  <c r="K403" i="2"/>
  <c r="G1108" i="2"/>
  <c r="L1108" i="2" s="1"/>
  <c r="K1108" i="2"/>
  <c r="G1062" i="2"/>
  <c r="L1062" i="2" s="1"/>
  <c r="K1062" i="2"/>
  <c r="G998" i="2"/>
  <c r="L998" i="2" s="1"/>
  <c r="K998" i="2"/>
  <c r="G934" i="2"/>
  <c r="L934" i="2" s="1"/>
  <c r="K934" i="2"/>
  <c r="G870" i="2"/>
  <c r="L870" i="2" s="1"/>
  <c r="K870" i="2"/>
  <c r="G806" i="2"/>
  <c r="L806" i="2" s="1"/>
  <c r="K806" i="2"/>
  <c r="G742" i="2"/>
  <c r="L742" i="2" s="1"/>
  <c r="K742" i="2"/>
  <c r="G678" i="2"/>
  <c r="L678" i="2" s="1"/>
  <c r="K678" i="2"/>
  <c r="G614" i="2"/>
  <c r="L614" i="2" s="1"/>
  <c r="K614" i="2"/>
  <c r="G550" i="2"/>
  <c r="L550" i="2" s="1"/>
  <c r="K550" i="2"/>
  <c r="G486" i="2"/>
  <c r="L486" i="2" s="1"/>
  <c r="K486" i="2"/>
  <c r="G359" i="2"/>
  <c r="L359" i="2" s="1"/>
  <c r="K359" i="2"/>
  <c r="G295" i="2"/>
  <c r="L295" i="2" s="1"/>
  <c r="K295" i="2"/>
  <c r="G231" i="2"/>
  <c r="L231" i="2" s="1"/>
  <c r="K231" i="2"/>
  <c r="G167" i="2"/>
  <c r="L167" i="2" s="1"/>
  <c r="K167" i="2"/>
  <c r="G103" i="2"/>
  <c r="L103" i="2" s="1"/>
  <c r="K103" i="2"/>
  <c r="G39" i="2"/>
  <c r="L39" i="2" s="1"/>
  <c r="K39" i="2"/>
  <c r="G412" i="2"/>
  <c r="L412" i="2" s="1"/>
  <c r="K412" i="2"/>
  <c r="G1061" i="2"/>
  <c r="L1061" i="2" s="1"/>
  <c r="K1061" i="2"/>
  <c r="G997" i="2"/>
  <c r="L997" i="2" s="1"/>
  <c r="K997" i="2"/>
  <c r="G933" i="2"/>
  <c r="L933" i="2" s="1"/>
  <c r="K933" i="2"/>
  <c r="G869" i="2"/>
  <c r="L869" i="2" s="1"/>
  <c r="K869" i="2"/>
  <c r="G805" i="2"/>
  <c r="L805" i="2" s="1"/>
  <c r="K805" i="2"/>
  <c r="G741" i="2"/>
  <c r="L741" i="2" s="1"/>
  <c r="K741" i="2"/>
  <c r="G677" i="2"/>
  <c r="L677" i="2" s="1"/>
  <c r="K677" i="2"/>
  <c r="G613" i="2"/>
  <c r="L613" i="2" s="1"/>
  <c r="K613" i="2"/>
  <c r="G549" i="2"/>
  <c r="L549" i="2" s="1"/>
  <c r="K549" i="2"/>
  <c r="G485" i="2"/>
  <c r="L485" i="2" s="1"/>
  <c r="K485" i="2"/>
  <c r="G358" i="2"/>
  <c r="L358" i="2" s="1"/>
  <c r="K358" i="2"/>
  <c r="G294" i="2"/>
  <c r="L294" i="2" s="1"/>
  <c r="K294" i="2"/>
  <c r="G230" i="2"/>
  <c r="L230" i="2" s="1"/>
  <c r="K230" i="2"/>
  <c r="G166" i="2"/>
  <c r="L166" i="2" s="1"/>
  <c r="K166" i="2"/>
  <c r="G102" i="2"/>
  <c r="L102" i="2" s="1"/>
  <c r="K102" i="2"/>
  <c r="G38" i="2"/>
  <c r="L38" i="2" s="1"/>
  <c r="K38" i="2"/>
  <c r="G413" i="2"/>
  <c r="L413" i="2" s="1"/>
  <c r="K413" i="2"/>
  <c r="G1139" i="2"/>
  <c r="L1139" i="2" s="1"/>
  <c r="K1139" i="2"/>
  <c r="G1115" i="2"/>
  <c r="L1115" i="2" s="1"/>
  <c r="K1115" i="2"/>
  <c r="G447" i="2"/>
  <c r="L447" i="2" s="1"/>
  <c r="K447" i="2"/>
  <c r="G144" i="2"/>
  <c r="L144" i="2" s="1"/>
  <c r="K144" i="2"/>
  <c r="G272" i="2"/>
  <c r="L272" i="2" s="1"/>
  <c r="K272" i="2"/>
  <c r="G527" i="2"/>
  <c r="L527" i="2" s="1"/>
  <c r="K527" i="2"/>
  <c r="G655" i="2"/>
  <c r="L655" i="2" s="1"/>
  <c r="K655" i="2"/>
  <c r="G783" i="2"/>
  <c r="L783" i="2" s="1"/>
  <c r="K783" i="2"/>
  <c r="G911" i="2"/>
  <c r="L911" i="2" s="1"/>
  <c r="K911" i="2"/>
  <c r="G1039" i="2"/>
  <c r="L1039" i="2" s="1"/>
  <c r="K1039" i="2"/>
  <c r="G414" i="2"/>
  <c r="L414" i="2" s="1"/>
  <c r="K414" i="2"/>
  <c r="G53" i="2"/>
  <c r="L53" i="2" s="1"/>
  <c r="K53" i="2"/>
  <c r="G117" i="2"/>
  <c r="L117" i="2" s="1"/>
  <c r="K117" i="2"/>
  <c r="G181" i="2"/>
  <c r="L181" i="2" s="1"/>
  <c r="K181" i="2"/>
  <c r="G245" i="2"/>
  <c r="L245" i="2" s="1"/>
  <c r="K245" i="2"/>
  <c r="G309" i="2"/>
  <c r="L309" i="2" s="1"/>
  <c r="K309" i="2"/>
  <c r="G500" i="2"/>
  <c r="L500" i="2" s="1"/>
  <c r="K500" i="2"/>
  <c r="G564" i="2"/>
  <c r="L564" i="2" s="1"/>
  <c r="K564" i="2"/>
  <c r="G628" i="2"/>
  <c r="L628" i="2" s="1"/>
  <c r="K628" i="2"/>
  <c r="G692" i="2"/>
  <c r="L692" i="2" s="1"/>
  <c r="K692" i="2"/>
  <c r="G756" i="2"/>
  <c r="L756" i="2" s="1"/>
  <c r="K756" i="2"/>
  <c r="G820" i="2"/>
  <c r="L820" i="2" s="1"/>
  <c r="K820" i="2"/>
  <c r="G884" i="2"/>
  <c r="L884" i="2" s="1"/>
  <c r="K884" i="2"/>
  <c r="G948" i="2"/>
  <c r="L948" i="2" s="1"/>
  <c r="K948" i="2"/>
  <c r="G1012" i="2"/>
  <c r="L1012" i="2" s="1"/>
  <c r="K1012" i="2"/>
  <c r="G1076" i="2"/>
  <c r="L1076" i="2" s="1"/>
  <c r="K1076" i="2"/>
  <c r="G1129" i="2"/>
  <c r="L1129" i="2" s="1"/>
  <c r="K1129" i="2"/>
  <c r="G433" i="2"/>
  <c r="L433" i="2" s="1"/>
  <c r="K433" i="2"/>
  <c r="G122" i="2"/>
  <c r="L122" i="2" s="1"/>
  <c r="K122" i="2"/>
  <c r="G250" i="2"/>
  <c r="L250" i="2" s="1"/>
  <c r="K250" i="2"/>
  <c r="G505" i="2"/>
  <c r="L505" i="2" s="1"/>
  <c r="K505" i="2"/>
  <c r="G633" i="2"/>
  <c r="L633" i="2" s="1"/>
  <c r="K633" i="2"/>
  <c r="G761" i="2"/>
  <c r="L761" i="2" s="1"/>
  <c r="K761" i="2"/>
  <c r="G889" i="2"/>
  <c r="L889" i="2" s="1"/>
  <c r="K889" i="2"/>
  <c r="G1017" i="2"/>
  <c r="L1017" i="2" s="1"/>
  <c r="K1017" i="2"/>
  <c r="G368" i="2"/>
  <c r="L368" i="2" s="1"/>
  <c r="K368" i="2"/>
  <c r="G59" i="2"/>
  <c r="L59" i="2" s="1"/>
  <c r="K59" i="2"/>
  <c r="G187" i="2"/>
  <c r="L187" i="2" s="1"/>
  <c r="K187" i="2"/>
  <c r="G315" i="2"/>
  <c r="L315" i="2" s="1"/>
  <c r="K315" i="2"/>
  <c r="G570" i="2"/>
  <c r="L570" i="2" s="1"/>
  <c r="K570" i="2"/>
  <c r="G698" i="2"/>
  <c r="L698" i="2" s="1"/>
  <c r="K698" i="2"/>
  <c r="G826" i="2"/>
  <c r="L826" i="2" s="1"/>
  <c r="K826" i="2"/>
  <c r="G954" i="2"/>
  <c r="L954" i="2" s="1"/>
  <c r="K954" i="2"/>
  <c r="G1082" i="2"/>
  <c r="L1082" i="2" s="1"/>
  <c r="K1082" i="2"/>
  <c r="G375" i="2"/>
  <c r="L375" i="2" s="1"/>
  <c r="K375" i="2"/>
  <c r="G56" i="2"/>
  <c r="L56" i="2" s="1"/>
  <c r="K56" i="2"/>
  <c r="G184" i="2"/>
  <c r="L184" i="2" s="1"/>
  <c r="K184" i="2"/>
  <c r="G312" i="2"/>
  <c r="L312" i="2" s="1"/>
  <c r="K312" i="2"/>
  <c r="G567" i="2"/>
  <c r="L567" i="2" s="1"/>
  <c r="K567" i="2"/>
  <c r="G695" i="2"/>
  <c r="L695" i="2" s="1"/>
  <c r="K695" i="2"/>
  <c r="G823" i="2"/>
  <c r="L823" i="2" s="1"/>
  <c r="K823" i="2"/>
  <c r="G951" i="2"/>
  <c r="L951" i="2" s="1"/>
  <c r="K951" i="2"/>
  <c r="G1079" i="2"/>
  <c r="L1079" i="2" s="1"/>
  <c r="K1079" i="2"/>
  <c r="G410" i="2"/>
  <c r="L410" i="2" s="1"/>
  <c r="K410" i="2"/>
  <c r="G33" i="2"/>
  <c r="L33" i="2" s="1"/>
  <c r="K33" i="2"/>
  <c r="G97" i="2"/>
  <c r="L97" i="2" s="1"/>
  <c r="K97" i="2"/>
  <c r="G161" i="2"/>
  <c r="L161" i="2" s="1"/>
  <c r="K161" i="2"/>
  <c r="G225" i="2"/>
  <c r="L225" i="2" s="1"/>
  <c r="K225" i="2"/>
  <c r="G289" i="2"/>
  <c r="L289" i="2" s="1"/>
  <c r="K289" i="2"/>
  <c r="G353" i="2"/>
  <c r="L353" i="2" s="1"/>
  <c r="K353" i="2"/>
  <c r="G480" i="2"/>
  <c r="L480" i="2" s="1"/>
  <c r="K480" i="2"/>
  <c r="G544" i="2"/>
  <c r="L544" i="2" s="1"/>
  <c r="K544" i="2"/>
  <c r="G608" i="2"/>
  <c r="L608" i="2" s="1"/>
  <c r="K608" i="2"/>
  <c r="G672" i="2"/>
  <c r="L672" i="2" s="1"/>
  <c r="K672" i="2"/>
  <c r="G736" i="2"/>
  <c r="L736" i="2" s="1"/>
  <c r="K736" i="2"/>
  <c r="G800" i="2"/>
  <c r="L800" i="2" s="1"/>
  <c r="K800" i="2"/>
  <c r="G864" i="2"/>
  <c r="L864" i="2" s="1"/>
  <c r="K864" i="2"/>
  <c r="G928" i="2"/>
  <c r="L928" i="2" s="1"/>
  <c r="K928" i="2"/>
  <c r="G992" i="2"/>
  <c r="L992" i="2" s="1"/>
  <c r="K992" i="2"/>
  <c r="G1056" i="2"/>
  <c r="L1056" i="2" s="1"/>
  <c r="K1056" i="2"/>
  <c r="G1102" i="2"/>
  <c r="L1102" i="2" s="1"/>
  <c r="K1102" i="2"/>
  <c r="G1067" i="2"/>
  <c r="L1067" i="2" s="1"/>
  <c r="K1067" i="2"/>
  <c r="G1003" i="2"/>
  <c r="L1003" i="2" s="1"/>
  <c r="K1003" i="2"/>
  <c r="G939" i="2"/>
  <c r="L939" i="2" s="1"/>
  <c r="K939" i="2"/>
  <c r="G875" i="2"/>
  <c r="L875" i="2" s="1"/>
  <c r="K875" i="2"/>
  <c r="G811" i="2"/>
  <c r="L811" i="2" s="1"/>
  <c r="K811" i="2"/>
  <c r="G747" i="2"/>
  <c r="L747" i="2" s="1"/>
  <c r="K747" i="2"/>
  <c r="G683" i="2"/>
  <c r="L683" i="2" s="1"/>
  <c r="K683" i="2"/>
  <c r="G619" i="2"/>
  <c r="L619" i="2" s="1"/>
  <c r="K619" i="2"/>
  <c r="G555" i="2"/>
  <c r="L555" i="2" s="1"/>
  <c r="K555" i="2"/>
  <c r="G491" i="2"/>
  <c r="L491" i="2" s="1"/>
  <c r="K491" i="2"/>
  <c r="G364" i="2"/>
  <c r="L364" i="2" s="1"/>
  <c r="K364" i="2"/>
  <c r="G300" i="2"/>
  <c r="L300" i="2" s="1"/>
  <c r="K300" i="2"/>
  <c r="G236" i="2"/>
  <c r="L236" i="2" s="1"/>
  <c r="K236" i="2"/>
  <c r="G172" i="2"/>
  <c r="L172" i="2" s="1"/>
  <c r="K172" i="2"/>
  <c r="G108" i="2"/>
  <c r="L108" i="2" s="1"/>
  <c r="K108" i="2"/>
  <c r="G44" i="2"/>
  <c r="L44" i="2" s="1"/>
  <c r="K44" i="2"/>
  <c r="G411" i="2"/>
  <c r="L411" i="2" s="1"/>
  <c r="K411" i="2"/>
  <c r="G1134" i="2"/>
  <c r="L1134" i="2" s="1"/>
  <c r="K1134" i="2"/>
  <c r="G1086" i="2"/>
  <c r="L1086" i="2" s="1"/>
  <c r="K1086" i="2"/>
  <c r="G1022" i="2"/>
  <c r="L1022" i="2" s="1"/>
  <c r="K1022" i="2"/>
  <c r="G958" i="2"/>
  <c r="L958" i="2" s="1"/>
  <c r="K958" i="2"/>
  <c r="G894" i="2"/>
  <c r="L894" i="2" s="1"/>
  <c r="K894" i="2"/>
  <c r="G830" i="2"/>
  <c r="L830" i="2" s="1"/>
  <c r="K830" i="2"/>
  <c r="G766" i="2"/>
  <c r="L766" i="2" s="1"/>
  <c r="K766" i="2"/>
  <c r="G702" i="2"/>
  <c r="L702" i="2" s="1"/>
  <c r="K702" i="2"/>
  <c r="G638" i="2"/>
  <c r="L638" i="2" s="1"/>
  <c r="K638" i="2"/>
  <c r="G574" i="2"/>
  <c r="L574" i="2" s="1"/>
  <c r="K574" i="2"/>
  <c r="G510" i="2"/>
  <c r="L510" i="2" s="1"/>
  <c r="K510" i="2"/>
  <c r="G319" i="2"/>
  <c r="L319" i="2" s="1"/>
  <c r="K319" i="2"/>
  <c r="G255" i="2"/>
  <c r="L255" i="2" s="1"/>
  <c r="K255" i="2"/>
  <c r="G191" i="2"/>
  <c r="L191" i="2" s="1"/>
  <c r="K191" i="2"/>
  <c r="G127" i="2"/>
  <c r="L127" i="2" s="1"/>
  <c r="K127" i="2"/>
  <c r="G63" i="2"/>
  <c r="L63" i="2" s="1"/>
  <c r="K63" i="2"/>
  <c r="G436" i="2"/>
  <c r="L436" i="2" s="1"/>
  <c r="K436" i="2"/>
  <c r="G372" i="2"/>
  <c r="L372" i="2" s="1"/>
  <c r="K372" i="2"/>
  <c r="G1037" i="2"/>
  <c r="L1037" i="2" s="1"/>
  <c r="K1037" i="2"/>
  <c r="G973" i="2"/>
  <c r="L973" i="2" s="1"/>
  <c r="K973" i="2"/>
  <c r="G909" i="2"/>
  <c r="L909" i="2" s="1"/>
  <c r="K909" i="2"/>
  <c r="G845" i="2"/>
  <c r="L845" i="2" s="1"/>
  <c r="K845" i="2"/>
  <c r="G781" i="2"/>
  <c r="L781" i="2" s="1"/>
  <c r="K781" i="2"/>
  <c r="G717" i="2"/>
  <c r="L717" i="2" s="1"/>
  <c r="K717" i="2"/>
  <c r="G653" i="2"/>
  <c r="L653" i="2" s="1"/>
  <c r="K653" i="2"/>
  <c r="G589" i="2"/>
  <c r="L589" i="2" s="1"/>
  <c r="K589" i="2"/>
  <c r="G525" i="2"/>
  <c r="L525" i="2" s="1"/>
  <c r="K525" i="2"/>
  <c r="G461" i="2"/>
  <c r="L461" i="2" s="1"/>
  <c r="K461" i="2"/>
  <c r="G334" i="2"/>
  <c r="L334" i="2" s="1"/>
  <c r="K334" i="2"/>
  <c r="G270" i="2"/>
  <c r="L270" i="2" s="1"/>
  <c r="K270" i="2"/>
  <c r="G206" i="2"/>
  <c r="L206" i="2" s="1"/>
  <c r="K206" i="2"/>
  <c r="G142" i="2"/>
  <c r="L142" i="2" s="1"/>
  <c r="K142" i="2"/>
  <c r="G78" i="2"/>
  <c r="L78" i="2" s="1"/>
  <c r="K78" i="2"/>
  <c r="G453" i="2"/>
  <c r="L453" i="2" s="1"/>
  <c r="K453" i="2"/>
  <c r="G389" i="2"/>
  <c r="L389" i="2" s="1"/>
  <c r="K389" i="2"/>
  <c r="G1113" i="2"/>
  <c r="L1113" i="2" s="1"/>
  <c r="K1113" i="2"/>
  <c r="K1144" i="2" l="1"/>
  <c r="K1145" i="2" s="1"/>
  <c r="E1125" i="2" l="1"/>
  <c r="J1125" i="2" s="1"/>
  <c r="E1122" i="2"/>
  <c r="J1122" i="2" s="1"/>
  <c r="G1125" i="2"/>
  <c r="G1122" i="2"/>
  <c r="E93" i="1" l="1"/>
  <c r="E102" i="1"/>
  <c r="E105" i="1"/>
  <c r="E106" i="1"/>
  <c r="E152" i="1"/>
  <c r="E1126" i="2"/>
  <c r="J1126" i="2" s="1"/>
  <c r="E104" i="1"/>
  <c r="E94" i="1"/>
  <c r="E99" i="1"/>
  <c r="E100" i="1"/>
  <c r="E97" i="1"/>
  <c r="E154" i="1"/>
  <c r="E155" i="1"/>
  <c r="E153" i="1"/>
  <c r="E101" i="1"/>
  <c r="E156" i="1"/>
  <c r="E1123" i="2"/>
  <c r="J1123" i="2" s="1"/>
  <c r="I97" i="1"/>
  <c r="I154" i="1"/>
  <c r="I155" i="1"/>
  <c r="I153" i="1"/>
  <c r="I101" i="1"/>
  <c r="I156" i="1"/>
  <c r="I100" i="1"/>
  <c r="I104" i="1"/>
  <c r="I94" i="1"/>
  <c r="I99" i="1"/>
  <c r="I93" i="1"/>
  <c r="I102" i="1"/>
  <c r="I105" i="1"/>
  <c r="I106" i="1"/>
  <c r="I152" i="1"/>
  <c r="G1126" i="2"/>
  <c r="L1122" i="2"/>
  <c r="L1125" i="2"/>
  <c r="G1123" i="2" l="1"/>
  <c r="L1123" i="2" s="1"/>
  <c r="E135" i="1"/>
  <c r="E107" i="1"/>
  <c r="E110" i="1"/>
  <c r="E113" i="1"/>
  <c r="E148" i="1"/>
  <c r="E142" i="1"/>
  <c r="E140" i="1"/>
  <c r="E160" i="1"/>
  <c r="E58" i="1"/>
  <c r="E34" i="1"/>
  <c r="E31" i="1"/>
  <c r="E77" i="1"/>
  <c r="E30" i="1"/>
  <c r="E131" i="1"/>
  <c r="E103" i="1"/>
  <c r="E151" i="1"/>
  <c r="E1142" i="2"/>
  <c r="J1142" i="2" s="1"/>
  <c r="J1144" i="2" s="1"/>
  <c r="J1145" i="2" s="1"/>
  <c r="E98" i="1"/>
  <c r="E136" i="1"/>
  <c r="E108" i="1"/>
  <c r="E117" i="1"/>
  <c r="E109" i="1"/>
  <c r="E121" i="1"/>
  <c r="E112" i="1"/>
  <c r="E125" i="1"/>
  <c r="E130" i="1"/>
  <c r="E127" i="1"/>
  <c r="E164" i="1"/>
  <c r="E72" i="1"/>
  <c r="E29" i="1"/>
  <c r="E147" i="1"/>
  <c r="E18" i="1"/>
  <c r="E59" i="1"/>
  <c r="E137" i="1"/>
  <c r="E139" i="1"/>
  <c r="E132" i="1"/>
  <c r="E128" i="1"/>
  <c r="E111" i="1"/>
  <c r="E115" i="1"/>
  <c r="E126" i="1"/>
  <c r="E143" i="1"/>
  <c r="E67" i="1"/>
  <c r="E27" i="1"/>
  <c r="E41" i="1"/>
  <c r="E74" i="1"/>
  <c r="E158" i="1"/>
  <c r="E37" i="1"/>
  <c r="E141" i="1"/>
  <c r="E28" i="1"/>
  <c r="E73" i="1"/>
  <c r="E24" i="1"/>
  <c r="E92" i="1"/>
  <c r="E78" i="1"/>
  <c r="E70" i="1"/>
  <c r="E69" i="1"/>
  <c r="E79" i="1"/>
  <c r="E32" i="1"/>
  <c r="E33" i="1"/>
  <c r="E91" i="1"/>
  <c r="E96" i="1"/>
  <c r="E95" i="1"/>
  <c r="E157" i="1"/>
  <c r="I137" i="1"/>
  <c r="I132" i="1"/>
  <c r="I111" i="1"/>
  <c r="I115" i="1"/>
  <c r="I126" i="1"/>
  <c r="I136" i="1"/>
  <c r="I135" i="1"/>
  <c r="I107" i="1"/>
  <c r="I108" i="1"/>
  <c r="I110" i="1"/>
  <c r="I117" i="1"/>
  <c r="I113" i="1"/>
  <c r="I109" i="1"/>
  <c r="I121" i="1"/>
  <c r="I112" i="1"/>
  <c r="I125" i="1"/>
  <c r="I130" i="1"/>
  <c r="I127" i="1"/>
  <c r="I164" i="1"/>
  <c r="I72" i="1"/>
  <c r="I29" i="1"/>
  <c r="I147" i="1"/>
  <c r="I18" i="1"/>
  <c r="I59" i="1"/>
  <c r="I148" i="1"/>
  <c r="I142" i="1"/>
  <c r="I140" i="1"/>
  <c r="I160" i="1"/>
  <c r="I58" i="1"/>
  <c r="I34" i="1"/>
  <c r="I31" i="1"/>
  <c r="I77" i="1"/>
  <c r="I30" i="1"/>
  <c r="I131" i="1"/>
  <c r="I103" i="1"/>
  <c r="I151" i="1"/>
  <c r="G1142" i="2"/>
  <c r="I98" i="1"/>
  <c r="I139" i="1"/>
  <c r="I128" i="1"/>
  <c r="I143" i="1"/>
  <c r="I67" i="1"/>
  <c r="I27" i="1"/>
  <c r="I41" i="1"/>
  <c r="I74" i="1"/>
  <c r="I158" i="1"/>
  <c r="I37" i="1"/>
  <c r="I141" i="1"/>
  <c r="I28" i="1"/>
  <c r="I73" i="1"/>
  <c r="I24" i="1"/>
  <c r="I92" i="1"/>
  <c r="I78" i="1"/>
  <c r="I70" i="1"/>
  <c r="I69" i="1"/>
  <c r="I79" i="1"/>
  <c r="I32" i="1"/>
  <c r="I33" i="1"/>
  <c r="I91" i="1"/>
  <c r="I96" i="1"/>
  <c r="I95" i="1"/>
  <c r="I157" i="1"/>
  <c r="L1126" i="2"/>
  <c r="E50" i="1" l="1"/>
  <c r="E149" i="1"/>
  <c r="E40" i="1"/>
  <c r="E76" i="1"/>
  <c r="E150" i="1"/>
  <c r="E54" i="1"/>
  <c r="E64" i="1"/>
  <c r="E55" i="1"/>
  <c r="E52" i="1"/>
  <c r="E39" i="1"/>
  <c r="E57" i="1"/>
  <c r="E65" i="1"/>
  <c r="E88" i="1"/>
  <c r="E81" i="1"/>
  <c r="E38" i="1"/>
  <c r="E86" i="1"/>
  <c r="E51" i="1"/>
  <c r="E87" i="1"/>
  <c r="E71" i="1"/>
  <c r="E133" i="1"/>
  <c r="E134" i="1"/>
  <c r="E145" i="1"/>
  <c r="E159" i="1"/>
  <c r="E144" i="1"/>
  <c r="E163" i="1"/>
  <c r="E146" i="1"/>
  <c r="E23" i="1"/>
  <c r="E123" i="1"/>
  <c r="E118" i="1"/>
  <c r="E120" i="1"/>
  <c r="E129" i="1"/>
  <c r="E17" i="1"/>
  <c r="E62" i="1"/>
  <c r="E82" i="1"/>
  <c r="E84" i="1"/>
  <c r="I84" i="1" s="1"/>
  <c r="E44" i="1"/>
  <c r="E90" i="1"/>
  <c r="I90" i="1" s="1"/>
  <c r="E43" i="1"/>
  <c r="E42" i="1"/>
  <c r="I42" i="1" s="1"/>
  <c r="E68" i="1"/>
  <c r="E60" i="1"/>
  <c r="I60" i="1" s="1"/>
  <c r="E116" i="1"/>
  <c r="E26" i="1"/>
  <c r="I26" i="1" s="1"/>
  <c r="E85" i="1"/>
  <c r="E61" i="1"/>
  <c r="I61" i="1" s="1"/>
  <c r="E22" i="1"/>
  <c r="E36" i="1"/>
  <c r="I36" i="1" s="1"/>
  <c r="E56" i="1"/>
  <c r="E53" i="1"/>
  <c r="I53" i="1" s="1"/>
  <c r="E66" i="1"/>
  <c r="E83" i="1"/>
  <c r="I83" i="1" s="1"/>
  <c r="E25" i="1"/>
  <c r="E138" i="1"/>
  <c r="I138" i="1" s="1"/>
  <c r="E20" i="1"/>
  <c r="E161" i="1"/>
  <c r="I161" i="1" s="1"/>
  <c r="E165" i="1"/>
  <c r="E21" i="1"/>
  <c r="I21" i="1" s="1"/>
  <c r="E75" i="1"/>
  <c r="E45" i="1"/>
  <c r="I45" i="1" s="1"/>
  <c r="E119" i="1"/>
  <c r="E124" i="1"/>
  <c r="I124" i="1" s="1"/>
  <c r="E114" i="1"/>
  <c r="E122" i="1"/>
  <c r="I122" i="1" s="1"/>
  <c r="E162" i="1"/>
  <c r="E19" i="1"/>
  <c r="I19" i="1" s="1"/>
  <c r="E63" i="1"/>
  <c r="I50" i="1"/>
  <c r="I40" i="1"/>
  <c r="I150" i="1"/>
  <c r="I54" i="1"/>
  <c r="I64" i="1"/>
  <c r="I55" i="1"/>
  <c r="I52" i="1"/>
  <c r="I39" i="1"/>
  <c r="I57" i="1"/>
  <c r="I65" i="1"/>
  <c r="I88" i="1"/>
  <c r="I81" i="1"/>
  <c r="I38" i="1"/>
  <c r="I86" i="1"/>
  <c r="I51" i="1"/>
  <c r="I87" i="1"/>
  <c r="I71" i="1"/>
  <c r="I133" i="1"/>
  <c r="I134" i="1"/>
  <c r="I145" i="1"/>
  <c r="I159" i="1"/>
  <c r="I144" i="1"/>
  <c r="I163" i="1"/>
  <c r="I146" i="1"/>
  <c r="I23" i="1"/>
  <c r="I123" i="1"/>
  <c r="I118" i="1"/>
  <c r="I120" i="1"/>
  <c r="I129" i="1"/>
  <c r="I17" i="1"/>
  <c r="I62" i="1"/>
  <c r="I149" i="1"/>
  <c r="I76" i="1"/>
  <c r="I82" i="1"/>
  <c r="I44" i="1"/>
  <c r="I43" i="1"/>
  <c r="I68" i="1"/>
  <c r="I116" i="1"/>
  <c r="I85" i="1"/>
  <c r="I22" i="1"/>
  <c r="I56" i="1"/>
  <c r="I66" i="1"/>
  <c r="I25" i="1"/>
  <c r="I20" i="1"/>
  <c r="I165" i="1"/>
  <c r="I75" i="1"/>
  <c r="I119" i="1"/>
  <c r="I114" i="1"/>
  <c r="I162" i="1"/>
  <c r="I63" i="1"/>
  <c r="L1142" i="2"/>
  <c r="L1144" i="2" s="1"/>
  <c r="L1145" i="2" s="1"/>
  <c r="I166" i="1" l="1"/>
  <c r="I167" i="1" s="1"/>
  <c r="G16" i="1" l="1"/>
  <c r="H16" i="2"/>
  <c r="H168" i="1" l="1"/>
  <c r="G47" i="1"/>
  <c r="G49" i="1"/>
  <c r="G48" i="1"/>
  <c r="G89" i="1"/>
  <c r="G80" i="1"/>
  <c r="G46" i="1"/>
  <c r="G35" i="1"/>
  <c r="G154" i="1"/>
  <c r="G153" i="1"/>
  <c r="G156" i="1"/>
  <c r="G104" i="1"/>
  <c r="G99" i="1"/>
  <c r="G102" i="1"/>
  <c r="G106" i="1"/>
  <c r="G97" i="1"/>
  <c r="G155" i="1"/>
  <c r="G101" i="1"/>
  <c r="G100" i="1"/>
  <c r="G94" i="1"/>
  <c r="G93" i="1"/>
  <c r="G105" i="1"/>
  <c r="G152" i="1"/>
  <c r="G132" i="1"/>
  <c r="G115" i="1"/>
  <c r="G136" i="1"/>
  <c r="G107" i="1"/>
  <c r="G110" i="1"/>
  <c r="G113" i="1"/>
  <c r="G121" i="1"/>
  <c r="G130" i="1"/>
  <c r="G164" i="1"/>
  <c r="G29" i="1"/>
  <c r="G18" i="1"/>
  <c r="G148" i="1"/>
  <c r="G140" i="1"/>
  <c r="G58" i="1"/>
  <c r="G31" i="1"/>
  <c r="G30" i="1"/>
  <c r="G151" i="1"/>
  <c r="G98" i="1"/>
  <c r="G143" i="1"/>
  <c r="G67" i="1"/>
  <c r="G74" i="1"/>
  <c r="G158" i="1"/>
  <c r="G28" i="1"/>
  <c r="G73" i="1"/>
  <c r="G78" i="1"/>
  <c r="G70" i="1"/>
  <c r="G32" i="1"/>
  <c r="G33" i="1"/>
  <c r="G95" i="1"/>
  <c r="G157" i="1"/>
  <c r="G137" i="1"/>
  <c r="G111" i="1"/>
  <c r="G126" i="1"/>
  <c r="G135" i="1"/>
  <c r="G108" i="1"/>
  <c r="G117" i="1"/>
  <c r="G109" i="1"/>
  <c r="G112" i="1"/>
  <c r="G125" i="1"/>
  <c r="G127" i="1"/>
  <c r="G72" i="1"/>
  <c r="G147" i="1"/>
  <c r="G59" i="1"/>
  <c r="G142" i="1"/>
  <c r="G160" i="1"/>
  <c r="G34" i="1"/>
  <c r="G77" i="1"/>
  <c r="G131" i="1"/>
  <c r="G103" i="1"/>
  <c r="G139" i="1"/>
  <c r="G128" i="1"/>
  <c r="G27" i="1"/>
  <c r="G41" i="1"/>
  <c r="G37" i="1"/>
  <c r="G141" i="1"/>
  <c r="G24" i="1"/>
  <c r="G92" i="1"/>
  <c r="G69" i="1"/>
  <c r="G79" i="1"/>
  <c r="G91" i="1"/>
  <c r="G96" i="1"/>
  <c r="G40" i="1"/>
  <c r="G150" i="1"/>
  <c r="G54" i="1"/>
  <c r="G55" i="1"/>
  <c r="G52" i="1"/>
  <c r="G65" i="1"/>
  <c r="G88" i="1"/>
  <c r="G38" i="1"/>
  <c r="G51" i="1"/>
  <c r="G71" i="1"/>
  <c r="G134" i="1"/>
  <c r="G159" i="1"/>
  <c r="G163" i="1"/>
  <c r="G23" i="1"/>
  <c r="G118" i="1"/>
  <c r="G129" i="1"/>
  <c r="G62" i="1"/>
  <c r="G149" i="1"/>
  <c r="G84" i="1"/>
  <c r="G44" i="1"/>
  <c r="G42" i="1"/>
  <c r="G68" i="1"/>
  <c r="G26" i="1"/>
  <c r="G85" i="1"/>
  <c r="G36" i="1"/>
  <c r="G56" i="1"/>
  <c r="G83" i="1"/>
  <c r="G25" i="1"/>
  <c r="G161" i="1"/>
  <c r="G165" i="1"/>
  <c r="G45" i="1"/>
  <c r="G119" i="1"/>
  <c r="G122" i="1"/>
  <c r="G162" i="1"/>
  <c r="G64" i="1"/>
  <c r="G57" i="1"/>
  <c r="G87" i="1"/>
  <c r="G145" i="1"/>
  <c r="G144" i="1"/>
  <c r="G120" i="1"/>
  <c r="G76" i="1"/>
  <c r="G43" i="1"/>
  <c r="G60" i="1"/>
  <c r="G61" i="1"/>
  <c r="G22" i="1"/>
  <c r="G53" i="1"/>
  <c r="G138" i="1"/>
  <c r="G20" i="1"/>
  <c r="G21" i="1"/>
  <c r="G75" i="1"/>
  <c r="G124" i="1"/>
  <c r="G19" i="1"/>
  <c r="G63" i="1"/>
  <c r="G50" i="1"/>
  <c r="G39" i="1"/>
  <c r="G81" i="1"/>
  <c r="G86" i="1"/>
  <c r="G133" i="1"/>
  <c r="G146" i="1"/>
  <c r="G123" i="1"/>
  <c r="G17" i="1"/>
  <c r="G82" i="1"/>
  <c r="G90" i="1"/>
  <c r="G116" i="1"/>
  <c r="G66" i="1"/>
  <c r="G114" i="1"/>
  <c r="H579" i="2"/>
  <c r="H588" i="2"/>
  <c r="H40" i="2"/>
  <c r="H53" i="2"/>
  <c r="H424" i="2"/>
  <c r="H618" i="2"/>
  <c r="H407" i="2"/>
  <c r="H438" i="2"/>
  <c r="H694" i="2"/>
  <c r="H481" i="2"/>
  <c r="H502" i="2"/>
  <c r="H620" i="2"/>
  <c r="H1071" i="2"/>
  <c r="H371" i="2"/>
  <c r="H425" i="2"/>
  <c r="H472" i="2"/>
  <c r="H514" i="2"/>
  <c r="H771" i="2"/>
  <c r="H792" i="2"/>
  <c r="H227" i="2"/>
  <c r="H848" i="2"/>
  <c r="H1061" i="2"/>
  <c r="H688" i="2"/>
  <c r="H141" i="2"/>
  <c r="H539" i="2"/>
  <c r="H819" i="2"/>
  <c r="H281" i="2"/>
  <c r="H313" i="2"/>
  <c r="H345" i="2"/>
  <c r="H976" i="2"/>
  <c r="H18" i="2"/>
  <c r="H26" i="2"/>
  <c r="H1140" i="2"/>
  <c r="H636" i="2"/>
  <c r="H418" i="2"/>
  <c r="H79" i="2"/>
  <c r="H99" i="2"/>
  <c r="H709" i="2"/>
  <c r="H142" i="2"/>
  <c r="H518" i="2"/>
  <c r="H773" i="2"/>
  <c r="H561" i="2"/>
  <c r="H1066" i="2"/>
  <c r="H145" i="2"/>
  <c r="H236" i="2"/>
  <c r="H316" i="2"/>
  <c r="H982" i="2"/>
  <c r="H382" i="2"/>
  <c r="H1065" i="2"/>
  <c r="H411" i="2"/>
  <c r="H1091" i="2"/>
  <c r="H517" i="2"/>
  <c r="H205" i="2"/>
  <c r="H261" i="2"/>
  <c r="H690" i="2"/>
  <c r="H776" i="2"/>
  <c r="H872" i="2"/>
  <c r="H936" i="2"/>
  <c r="H1035" i="2"/>
  <c r="H625" i="2"/>
  <c r="H1081" i="2"/>
  <c r="H689" i="2"/>
  <c r="H498" i="2"/>
  <c r="H541" i="2"/>
  <c r="H646" i="2"/>
  <c r="H244" i="2"/>
  <c r="H990" i="2"/>
  <c r="H405" i="2"/>
  <c r="H671" i="2"/>
  <c r="H714" i="2"/>
  <c r="H168" i="2"/>
  <c r="H799" i="2"/>
  <c r="H832" i="2"/>
  <c r="H275" i="2"/>
  <c r="H896" i="2"/>
  <c r="H928" i="2"/>
  <c r="H965" i="2"/>
  <c r="H1029" i="2"/>
  <c r="H455" i="2"/>
  <c r="H185" i="2"/>
  <c r="H282" i="2"/>
  <c r="H935" i="2"/>
  <c r="H616" i="2"/>
  <c r="H373" i="2"/>
  <c r="H1109" i="2"/>
  <c r="H392" i="2"/>
  <c r="H638" i="2"/>
  <c r="H65" i="2"/>
  <c r="H81" i="2"/>
  <c r="H1138" i="2"/>
  <c r="H1077" i="2"/>
  <c r="H89" i="2"/>
  <c r="H699" i="2"/>
  <c r="H131" i="2"/>
  <c r="H508" i="2"/>
  <c r="H584" i="2"/>
  <c r="H1064" i="2"/>
  <c r="H667" i="2"/>
  <c r="H54" i="2"/>
  <c r="H106" i="2"/>
  <c r="H149" i="2"/>
  <c r="H532" i="2"/>
  <c r="H198" i="2"/>
  <c r="H574" i="2"/>
  <c r="H840" i="2"/>
  <c r="H388" i="2"/>
  <c r="H88" i="2"/>
  <c r="H486" i="2"/>
  <c r="H528" i="2"/>
  <c r="H571" i="2"/>
  <c r="H862" i="2"/>
  <c r="H305" i="2"/>
  <c r="H926" i="2"/>
  <c r="H960" i="2"/>
  <c r="H1024" i="2"/>
  <c r="H379" i="2"/>
  <c r="H1137" i="2"/>
  <c r="H633" i="2"/>
  <c r="H59" i="2"/>
  <c r="H1092" i="2"/>
  <c r="H94" i="2"/>
  <c r="H470" i="2"/>
  <c r="H136" i="2"/>
  <c r="H747" i="2"/>
  <c r="H768" i="2"/>
  <c r="H789" i="2"/>
  <c r="H1045" i="2"/>
  <c r="H713" i="2"/>
  <c r="H209" i="2"/>
  <c r="H889" i="2"/>
  <c r="H953" i="2"/>
  <c r="H32" i="2"/>
  <c r="H581" i="2"/>
  <c r="H72" i="2"/>
  <c r="H687" i="2"/>
  <c r="H173" i="2"/>
  <c r="H804" i="2"/>
  <c r="H27" i="2"/>
  <c r="H478" i="2"/>
  <c r="H563" i="2"/>
  <c r="H888" i="2"/>
  <c r="H363" i="2"/>
  <c r="H1039" i="2"/>
  <c r="H396" i="2"/>
  <c r="H661" i="2"/>
  <c r="H111" i="2"/>
  <c r="H743" i="2"/>
  <c r="H551" i="2"/>
  <c r="H697" i="2"/>
  <c r="H288" i="2"/>
  <c r="H1037" i="2"/>
  <c r="H413" i="2"/>
  <c r="H682" i="2"/>
  <c r="H725" i="2"/>
  <c r="H767" i="2"/>
  <c r="H575" i="2"/>
  <c r="H251" i="2"/>
  <c r="H283" i="2"/>
  <c r="H315" i="2"/>
  <c r="H347" i="2"/>
  <c r="H981" i="2"/>
  <c r="H583" i="2"/>
  <c r="H476" i="2"/>
  <c r="H796" i="2"/>
  <c r="H298" i="2"/>
  <c r="H1010" i="2"/>
  <c r="H402" i="2"/>
  <c r="H1096" i="2"/>
  <c r="H479" i="2"/>
  <c r="H174" i="2"/>
  <c r="H256" i="2"/>
  <c r="H326" i="2"/>
  <c r="H1011" i="2"/>
  <c r="H806" i="2"/>
  <c r="H861" i="2"/>
  <c r="H921" i="2"/>
  <c r="H1007" i="2"/>
  <c r="H1069" i="2"/>
  <c r="H421" i="2"/>
  <c r="H157" i="2"/>
  <c r="H791" i="2"/>
  <c r="H257" i="2"/>
  <c r="H451" i="2"/>
  <c r="H770" i="2"/>
  <c r="H279" i="2"/>
  <c r="H972" i="2"/>
  <c r="H401" i="2"/>
  <c r="H708" i="2"/>
  <c r="H204" i="2"/>
  <c r="H901" i="2"/>
  <c r="H419" i="2"/>
  <c r="H499" i="2"/>
  <c r="H814" i="2"/>
  <c r="H878" i="2"/>
  <c r="H942" i="2"/>
  <c r="H597" i="2"/>
  <c r="H224" i="2"/>
  <c r="H970" i="2"/>
  <c r="H635" i="2"/>
  <c r="H710" i="2"/>
  <c r="H252" i="2"/>
  <c r="H1003" i="2"/>
  <c r="H857" i="2"/>
  <c r="H999" i="2"/>
  <c r="H1075" i="2"/>
  <c r="H612" i="2"/>
  <c r="H665" i="2"/>
  <c r="H826" i="2"/>
  <c r="H365" i="2"/>
  <c r="H270" i="2"/>
  <c r="H57" i="2"/>
  <c r="H867" i="2"/>
  <c r="H292" i="2"/>
  <c r="H82" i="2"/>
  <c r="H461" i="2"/>
  <c r="H1001" i="2"/>
  <c r="H670" i="2"/>
  <c r="H925" i="2"/>
  <c r="H188" i="2"/>
  <c r="H213" i="2"/>
  <c r="H546" i="2"/>
  <c r="H226" i="2"/>
  <c r="H1099" i="2"/>
  <c r="H1044" i="2"/>
  <c r="H1053" i="2"/>
  <c r="H48" i="2"/>
  <c r="H1080" i="2"/>
  <c r="H668" i="2"/>
  <c r="H1049" i="2"/>
  <c r="H56" i="2"/>
  <c r="H86" i="2"/>
  <c r="H107" i="2"/>
  <c r="H129" i="2"/>
  <c r="H505" i="2"/>
  <c r="H24" i="2"/>
  <c r="H602" i="2"/>
  <c r="H74" i="2"/>
  <c r="H604" i="2"/>
  <c r="H101" i="2"/>
  <c r="H143" i="2"/>
  <c r="H529" i="2"/>
  <c r="H784" i="2"/>
  <c r="H572" i="2"/>
  <c r="H836" i="2"/>
  <c r="H1133" i="2"/>
  <c r="H83" i="2"/>
  <c r="H480" i="2"/>
  <c r="H523" i="2"/>
  <c r="H211" i="2"/>
  <c r="H269" i="2"/>
  <c r="H890" i="2"/>
  <c r="H922" i="2"/>
  <c r="H954" i="2"/>
  <c r="H1016" i="2"/>
  <c r="H23" i="2"/>
  <c r="H387" i="2"/>
  <c r="H42" i="2"/>
  <c r="H412" i="2"/>
  <c r="H73" i="2"/>
  <c r="H446" i="2"/>
  <c r="H467" i="2"/>
  <c r="H134" i="2"/>
  <c r="H155" i="2"/>
  <c r="H176" i="2"/>
  <c r="H787" i="2"/>
  <c r="H1100" i="2"/>
  <c r="H702" i="2"/>
  <c r="H554" i="2"/>
  <c r="H881" i="2"/>
  <c r="H945" i="2"/>
  <c r="H21" i="2"/>
  <c r="H39" i="2"/>
  <c r="H595" i="2"/>
  <c r="H33" i="2"/>
  <c r="H485" i="2"/>
  <c r="H544" i="2"/>
  <c r="H237" i="2"/>
  <c r="H652" i="2"/>
  <c r="H744" i="2"/>
  <c r="H839" i="2"/>
  <c r="H323" i="2"/>
  <c r="H996" i="2"/>
  <c r="H1110" i="2"/>
  <c r="H52" i="2"/>
  <c r="H673" i="2"/>
  <c r="H716" i="2"/>
  <c r="H170" i="2"/>
  <c r="H212" i="2"/>
  <c r="H172" i="2"/>
  <c r="H336" i="2"/>
  <c r="H1114" i="2"/>
  <c r="H659" i="2"/>
  <c r="H698" i="2"/>
  <c r="H152" i="2"/>
  <c r="H194" i="2"/>
  <c r="H231" i="2"/>
  <c r="H852" i="2"/>
  <c r="H295" i="2"/>
  <c r="H916" i="2"/>
  <c r="H948" i="2"/>
  <c r="H1005" i="2"/>
  <c r="H444" i="2"/>
  <c r="H764" i="2"/>
  <c r="H274" i="2"/>
  <c r="H338" i="2"/>
  <c r="H1026" i="2"/>
  <c r="H1051" i="2"/>
  <c r="H1076" i="2"/>
  <c r="H449" i="2"/>
  <c r="H729" i="2"/>
  <c r="H801" i="2"/>
  <c r="H871" i="2"/>
  <c r="H941" i="2"/>
  <c r="H166" i="2"/>
  <c r="H825" i="2"/>
  <c r="H296" i="2"/>
  <c r="H943" i="2"/>
  <c r="H1106" i="2"/>
  <c r="H76" i="2"/>
  <c r="H103" i="2"/>
  <c r="H175" i="2"/>
  <c r="H573" i="2"/>
  <c r="H31" i="2"/>
  <c r="H128" i="2"/>
  <c r="H802" i="2"/>
  <c r="H892" i="2"/>
  <c r="H370" i="2"/>
  <c r="H70" i="2"/>
  <c r="H151" i="2"/>
  <c r="H97" i="2"/>
  <c r="H372" i="2"/>
  <c r="H90" i="2"/>
  <c r="H765" i="2"/>
  <c r="H838" i="2"/>
  <c r="H902" i="2"/>
  <c r="H362" i="2"/>
  <c r="H599" i="2"/>
  <c r="H1088" i="2"/>
  <c r="H468" i="2"/>
  <c r="H158" i="2"/>
  <c r="H238" i="2"/>
  <c r="H895" i="2"/>
  <c r="H975" i="2"/>
  <c r="H785" i="2"/>
  <c r="H847" i="2"/>
  <c r="H907" i="2"/>
  <c r="H979" i="2"/>
  <c r="H1120" i="2"/>
  <c r="H1118" i="2"/>
  <c r="H135" i="2"/>
  <c r="H780" i="2"/>
  <c r="H830" i="2"/>
  <c r="H660" i="2"/>
  <c r="H515" i="2"/>
  <c r="H258" i="2"/>
  <c r="H343" i="2"/>
  <c r="H624" i="2"/>
  <c r="H453" i="2"/>
  <c r="H538" i="2"/>
  <c r="H817" i="2"/>
  <c r="H605" i="2"/>
  <c r="H711" i="2"/>
  <c r="H797" i="2"/>
  <c r="H273" i="2"/>
  <c r="H337" i="2"/>
  <c r="H1025" i="2"/>
  <c r="H180" i="2"/>
  <c r="H342" i="2"/>
  <c r="H390" i="2"/>
  <c r="H452" i="2"/>
  <c r="H214" i="2"/>
  <c r="H356" i="2"/>
  <c r="H240" i="2"/>
  <c r="H358" i="2"/>
  <c r="H1050" i="2"/>
  <c r="H533" i="2"/>
  <c r="H395" i="2"/>
  <c r="H202" i="2"/>
  <c r="H333" i="2"/>
  <c r="H524" i="2"/>
  <c r="H590" i="2"/>
  <c r="H206" i="2"/>
  <c r="H821" i="2"/>
  <c r="H1132" i="2"/>
  <c r="H589" i="2"/>
  <c r="H325" i="2"/>
  <c r="H586" i="2"/>
  <c r="H808" i="2"/>
  <c r="H692" i="2"/>
  <c r="H717" i="2"/>
  <c r="H1033" i="2"/>
  <c r="H457" i="2"/>
  <c r="H366" i="2"/>
  <c r="H380" i="2"/>
  <c r="H34" i="2"/>
  <c r="H44" i="2"/>
  <c r="H648" i="2"/>
  <c r="H664" i="2"/>
  <c r="H585" i="2"/>
  <c r="H403" i="2"/>
  <c r="H1097" i="2"/>
  <c r="H691" i="2"/>
  <c r="H123" i="2"/>
  <c r="H500" i="2"/>
  <c r="H20" i="2"/>
  <c r="H596" i="2"/>
  <c r="H66" i="2"/>
  <c r="H35" i="2"/>
  <c r="H445" i="2"/>
  <c r="H722" i="2"/>
  <c r="H169" i="2"/>
  <c r="H190" i="2"/>
  <c r="H800" i="2"/>
  <c r="H239" i="2"/>
  <c r="H1119" i="2"/>
  <c r="H93" i="2"/>
  <c r="H491" i="2"/>
  <c r="H534" i="2"/>
  <c r="H222" i="2"/>
  <c r="H277" i="2"/>
  <c r="H898" i="2"/>
  <c r="H341" i="2"/>
  <c r="H968" i="2"/>
  <c r="H1032" i="2"/>
  <c r="H25" i="2"/>
  <c r="H623" i="2"/>
  <c r="H603" i="2"/>
  <c r="H1078" i="2"/>
  <c r="H432" i="2"/>
  <c r="H96" i="2"/>
  <c r="H707" i="2"/>
  <c r="H139" i="2"/>
  <c r="H749" i="2"/>
  <c r="H182" i="2"/>
  <c r="H558" i="2"/>
  <c r="H626" i="2"/>
  <c r="H724" i="2"/>
  <c r="H220" i="2"/>
  <c r="H308" i="2"/>
  <c r="H966" i="2"/>
  <c r="H614" i="2"/>
  <c r="H634" i="2"/>
  <c r="H606" i="2"/>
  <c r="H58" i="2"/>
  <c r="H740" i="2"/>
  <c r="H199" i="2"/>
  <c r="H842" i="2"/>
  <c r="H680" i="2"/>
  <c r="H531" i="2"/>
  <c r="H864" i="2"/>
  <c r="H339" i="2"/>
  <c r="H1028" i="2"/>
  <c r="H389" i="2"/>
  <c r="H649" i="2"/>
  <c r="H95" i="2"/>
  <c r="H138" i="2"/>
  <c r="H769" i="2"/>
  <c r="H1113" i="2"/>
  <c r="H215" i="2"/>
  <c r="H958" i="2"/>
  <c r="H632" i="2"/>
  <c r="H78" i="2"/>
  <c r="H120" i="2"/>
  <c r="H162" i="2"/>
  <c r="H560" i="2"/>
  <c r="H828" i="2"/>
  <c r="H271" i="2"/>
  <c r="H303" i="2"/>
  <c r="H335" i="2"/>
  <c r="H957" i="2"/>
  <c r="H1021" i="2"/>
  <c r="H466" i="2"/>
  <c r="H196" i="2"/>
  <c r="H290" i="2"/>
  <c r="H354" i="2"/>
  <c r="H369" i="2"/>
  <c r="H393" i="2"/>
  <c r="H67" i="2"/>
  <c r="H460" i="2"/>
  <c r="H150" i="2"/>
  <c r="H230" i="2"/>
  <c r="H887" i="2"/>
  <c r="H959" i="2"/>
  <c r="H774" i="2"/>
  <c r="H250" i="2"/>
  <c r="H899" i="2"/>
  <c r="H963" i="2"/>
  <c r="H1115" i="2"/>
  <c r="H28" i="2"/>
  <c r="H125" i="2"/>
  <c r="H186" i="2"/>
  <c r="H822" i="2"/>
  <c r="H410" i="2"/>
  <c r="H504" i="2"/>
  <c r="H242" i="2"/>
  <c r="H327" i="2"/>
  <c r="H1047" i="2"/>
  <c r="H676" i="2"/>
  <c r="H761" i="2"/>
  <c r="H183" i="2"/>
  <c r="H1116" i="2"/>
  <c r="H112" i="2"/>
  <c r="H197" i="2"/>
  <c r="H854" i="2"/>
  <c r="H329" i="2"/>
  <c r="H1009" i="2"/>
  <c r="H159" i="2"/>
  <c r="H915" i="2"/>
  <c r="H385" i="2"/>
  <c r="H441" i="2"/>
  <c r="H193" i="2"/>
  <c r="H927" i="2"/>
  <c r="H254" i="2"/>
  <c r="H971" i="2"/>
  <c r="H1060" i="2"/>
  <c r="H788" i="2"/>
  <c r="H415" i="2"/>
  <c r="H221" i="2"/>
  <c r="H705" i="2"/>
  <c r="H376" i="2"/>
  <c r="H742" i="2"/>
  <c r="H813" i="2"/>
  <c r="H1105" i="2"/>
  <c r="H580" i="2"/>
  <c r="H874" i="2"/>
  <c r="H619" i="2"/>
  <c r="H955" i="2"/>
  <c r="H116" i="2"/>
  <c r="H983" i="2"/>
  <c r="H987" i="2"/>
  <c r="H210" i="2"/>
  <c r="H229" i="2"/>
  <c r="H829" i="2"/>
  <c r="H849" i="2"/>
  <c r="H1036" i="2"/>
  <c r="H1006" i="2"/>
  <c r="H309" i="2"/>
  <c r="H503" i="2"/>
  <c r="H1038" i="2"/>
  <c r="H947" i="2"/>
  <c r="H463" i="2"/>
  <c r="H967" i="2"/>
  <c r="H1031" i="2"/>
  <c r="H474" i="2"/>
  <c r="H253" i="2"/>
  <c r="H985" i="2"/>
  <c r="H891" i="2"/>
  <c r="H428" i="2"/>
  <c r="H312" i="2"/>
  <c r="H320" i="2"/>
  <c r="H124" i="2"/>
  <c r="H738" i="2"/>
  <c r="H642" i="2"/>
  <c r="H715" i="2"/>
  <c r="H1015" i="2"/>
  <c r="H1090" i="2"/>
  <c r="H834" i="2"/>
  <c r="H875" i="2"/>
  <c r="H883" i="2"/>
  <c r="H404" i="2"/>
  <c r="H146" i="2"/>
  <c r="H105" i="2"/>
  <c r="H201" i="2"/>
  <c r="H234" i="2"/>
  <c r="H284" i="2"/>
  <c r="H685" i="2"/>
  <c r="H906" i="2"/>
  <c r="H1040" i="2"/>
  <c r="H790" i="2"/>
  <c r="H328" i="2"/>
  <c r="H986" i="2"/>
  <c r="H1019" i="2"/>
  <c r="H440" i="2"/>
  <c r="H1082" i="2"/>
  <c r="H897" i="2"/>
  <c r="H607" i="2"/>
  <c r="H1043" i="2"/>
  <c r="H593" i="2"/>
  <c r="H46" i="2"/>
  <c r="H61" i="2"/>
  <c r="H666" i="2"/>
  <c r="H1056" i="2"/>
  <c r="H657" i="2"/>
  <c r="H683" i="2"/>
  <c r="H115" i="2"/>
  <c r="H726" i="2"/>
  <c r="H513" i="2"/>
  <c r="H1057" i="2"/>
  <c r="H1087" i="2"/>
  <c r="H598" i="2"/>
  <c r="H684" i="2"/>
  <c r="H727" i="2"/>
  <c r="H760" i="2"/>
  <c r="H782" i="2"/>
  <c r="H803" i="2"/>
  <c r="H243" i="2"/>
  <c r="H1128" i="2"/>
  <c r="H75" i="2"/>
  <c r="H475" i="2"/>
  <c r="H163" i="2"/>
  <c r="H794" i="2"/>
  <c r="H262" i="2"/>
  <c r="H297" i="2"/>
  <c r="H918" i="2"/>
  <c r="H950" i="2"/>
  <c r="H1008" i="2"/>
  <c r="H611" i="2"/>
  <c r="H386" i="2"/>
  <c r="H630" i="2"/>
  <c r="H644" i="2"/>
  <c r="H71" i="2"/>
  <c r="H677" i="2"/>
  <c r="H465" i="2"/>
  <c r="H720" i="2"/>
  <c r="H507" i="2"/>
  <c r="H763" i="2"/>
  <c r="H550" i="2"/>
  <c r="H216" i="2"/>
  <c r="H458" i="2"/>
  <c r="H543" i="2"/>
  <c r="H873" i="2"/>
  <c r="H937" i="2"/>
  <c r="H368" i="2"/>
  <c r="H1117" i="2"/>
  <c r="H621" i="2"/>
  <c r="H613" i="2"/>
  <c r="H119" i="2"/>
  <c r="H772" i="2"/>
  <c r="H818" i="2"/>
  <c r="H47" i="2"/>
  <c r="H144" i="2"/>
  <c r="H823" i="2"/>
  <c r="H904" i="2"/>
  <c r="H980" i="2"/>
  <c r="H1108" i="2"/>
  <c r="H637" i="2"/>
  <c r="H435" i="2"/>
  <c r="H477" i="2"/>
  <c r="H753" i="2"/>
  <c r="H207" i="2"/>
  <c r="H506" i="2"/>
  <c r="H909" i="2"/>
  <c r="H383" i="2"/>
  <c r="H1083" i="2"/>
  <c r="H459" i="2"/>
  <c r="H501" i="2"/>
  <c r="H189" i="2"/>
  <c r="H816" i="2"/>
  <c r="H259" i="2"/>
  <c r="H880" i="2"/>
  <c r="H912" i="2"/>
  <c r="H944" i="2"/>
  <c r="H997" i="2"/>
  <c r="H1063" i="2"/>
  <c r="H732" i="2"/>
  <c r="H232" i="2"/>
  <c r="H903" i="2"/>
  <c r="H978" i="2"/>
  <c r="H36" i="2"/>
  <c r="H1104" i="2"/>
  <c r="H622" i="2"/>
  <c r="H398" i="2"/>
  <c r="H1074" i="2"/>
  <c r="H662" i="2"/>
  <c r="H1129" i="2"/>
  <c r="H400" i="2"/>
  <c r="H1093" i="2"/>
  <c r="H454" i="2"/>
  <c r="H121" i="2"/>
  <c r="H731" i="2"/>
  <c r="H577" i="2"/>
  <c r="H1139" i="2"/>
  <c r="H417" i="2"/>
  <c r="H1112" i="2"/>
  <c r="H674" i="2"/>
  <c r="H127" i="2"/>
  <c r="H521" i="2"/>
  <c r="H542" i="2"/>
  <c r="H564" i="2"/>
  <c r="H235" i="2"/>
  <c r="H267" i="2"/>
  <c r="H414" i="2"/>
  <c r="H109" i="2"/>
  <c r="H741" i="2"/>
  <c r="H195" i="2"/>
  <c r="H835" i="2"/>
  <c r="H289" i="2"/>
  <c r="H321" i="2"/>
  <c r="H353" i="2"/>
  <c r="H992" i="2"/>
  <c r="H609" i="2"/>
  <c r="H29" i="2"/>
  <c r="H627" i="2"/>
  <c r="H1068" i="2"/>
  <c r="H656" i="2"/>
  <c r="H672" i="2"/>
  <c r="H693" i="2"/>
  <c r="H126" i="2"/>
  <c r="H147" i="2"/>
  <c r="H757" i="2"/>
  <c r="H545" i="2"/>
  <c r="H566" i="2"/>
  <c r="H436" i="2"/>
  <c r="H522" i="2"/>
  <c r="H268" i="2"/>
  <c r="H332" i="2"/>
  <c r="H1014" i="2"/>
  <c r="H631" i="2"/>
  <c r="H600" i="2"/>
  <c r="H601" i="2"/>
  <c r="H730" i="2"/>
  <c r="H549" i="2"/>
  <c r="H245" i="2"/>
  <c r="H434" i="2"/>
  <c r="H165" i="2"/>
  <c r="H266" i="2"/>
  <c r="H920" i="2"/>
  <c r="H1012" i="2"/>
  <c r="H1136" i="2"/>
  <c r="H1073" i="2"/>
  <c r="H679" i="2"/>
  <c r="H487" i="2"/>
  <c r="H530" i="2"/>
  <c r="H218" i="2"/>
  <c r="H548" i="2"/>
  <c r="H352" i="2"/>
  <c r="H1055" i="2"/>
  <c r="H663" i="2"/>
  <c r="H703" i="2"/>
  <c r="H512" i="2"/>
  <c r="H200" i="2"/>
  <c r="H824" i="2"/>
  <c r="H856" i="2"/>
  <c r="H299" i="2"/>
  <c r="H331" i="2"/>
  <c r="H952" i="2"/>
  <c r="H1013" i="2"/>
  <c r="H1094" i="2"/>
  <c r="H519" i="2"/>
  <c r="H853" i="2"/>
  <c r="H330" i="2"/>
  <c r="H1135" i="2"/>
  <c r="H63" i="2"/>
  <c r="H100" i="2"/>
  <c r="H734" i="2"/>
  <c r="H809" i="2"/>
  <c r="H879" i="2"/>
  <c r="H949" i="2"/>
  <c r="H177" i="2"/>
  <c r="H831" i="2"/>
  <c r="H893" i="2"/>
  <c r="H951" i="2"/>
  <c r="H30" i="2"/>
  <c r="H375" i="2"/>
  <c r="H469" i="2"/>
  <c r="H536" i="2"/>
  <c r="H225" i="2"/>
  <c r="H41" i="2"/>
  <c r="H494" i="2"/>
  <c r="H815" i="2"/>
  <c r="H900" i="2"/>
  <c r="H615" i="2"/>
  <c r="H433" i="2"/>
  <c r="H751" i="2"/>
  <c r="H495" i="2"/>
  <c r="H1130" i="2"/>
  <c r="H456" i="2"/>
  <c r="H775" i="2"/>
  <c r="H846" i="2"/>
  <c r="H910" i="2"/>
  <c r="H993" i="2"/>
  <c r="H137" i="2"/>
  <c r="H310" i="2"/>
  <c r="H381" i="2"/>
  <c r="H77" i="2"/>
  <c r="H758" i="2"/>
  <c r="H322" i="2"/>
  <c r="H798" i="2"/>
  <c r="H917" i="2"/>
  <c r="H1020" i="2"/>
  <c r="H490" i="2"/>
  <c r="H360" i="2"/>
  <c r="H160" i="2"/>
  <c r="H301" i="2"/>
  <c r="H439" i="2"/>
  <c r="H1018" i="2"/>
  <c r="H492" i="2"/>
  <c r="H511" i="2"/>
  <c r="H319" i="2"/>
  <c r="H750" i="2"/>
  <c r="H850" i="2"/>
  <c r="H318" i="2"/>
  <c r="H919" i="2"/>
  <c r="H1054" i="2"/>
  <c r="H641" i="2"/>
  <c r="H930" i="2"/>
  <c r="H1141" i="2"/>
  <c r="H246" i="2"/>
  <c r="H22" i="2"/>
  <c r="H1048" i="2"/>
  <c r="H1058" i="2"/>
  <c r="H55" i="2"/>
  <c r="H426" i="2"/>
  <c r="H378" i="2"/>
  <c r="H397" i="2"/>
  <c r="H427" i="2"/>
  <c r="H686" i="2"/>
  <c r="H473" i="2"/>
  <c r="H728" i="2"/>
  <c r="H161" i="2"/>
  <c r="H591" i="2"/>
  <c r="H647" i="2"/>
  <c r="H1107" i="2"/>
  <c r="H1095" i="2"/>
  <c r="H122" i="2"/>
  <c r="H752" i="2"/>
  <c r="H540" i="2"/>
  <c r="H795" i="2"/>
  <c r="H820" i="2"/>
  <c r="H263" i="2"/>
  <c r="H51" i="2"/>
  <c r="H104" i="2"/>
  <c r="H736" i="2"/>
  <c r="H778" i="2"/>
  <c r="H827" i="2"/>
  <c r="H285" i="2"/>
  <c r="H317" i="2"/>
  <c r="H349" i="2"/>
  <c r="H984" i="2"/>
  <c r="H608" i="2"/>
  <c r="H617" i="2"/>
  <c r="H37" i="2"/>
  <c r="H49" i="2"/>
  <c r="H654" i="2"/>
  <c r="H1098" i="2"/>
  <c r="H102" i="2"/>
  <c r="H712" i="2"/>
  <c r="H733" i="2"/>
  <c r="H755" i="2"/>
  <c r="H187" i="2"/>
  <c r="H208" i="2"/>
  <c r="H420" i="2"/>
  <c r="H745" i="2"/>
  <c r="H841" i="2"/>
  <c r="H913" i="2"/>
  <c r="H998" i="2"/>
  <c r="H1111" i="2"/>
  <c r="H374" i="2"/>
  <c r="H64" i="2"/>
  <c r="H87" i="2"/>
  <c r="H756" i="2"/>
  <c r="H565" i="2"/>
  <c r="H576" i="2"/>
  <c r="H701" i="2"/>
  <c r="H786" i="2"/>
  <c r="H291" i="2"/>
  <c r="H355" i="2"/>
  <c r="H578" i="2"/>
  <c r="H628" i="2"/>
  <c r="H1085" i="2"/>
  <c r="H695" i="2"/>
  <c r="H737" i="2"/>
  <c r="H191" i="2"/>
  <c r="H442" i="2"/>
  <c r="H272" i="2"/>
  <c r="H1022" i="2"/>
  <c r="H409" i="2"/>
  <c r="H443" i="2"/>
  <c r="H130" i="2"/>
  <c r="H762" i="2"/>
  <c r="H805" i="2"/>
  <c r="H247" i="2"/>
  <c r="H868" i="2"/>
  <c r="H311" i="2"/>
  <c r="H932" i="2"/>
  <c r="H973" i="2"/>
  <c r="H1052" i="2"/>
  <c r="H721" i="2"/>
  <c r="H217" i="2"/>
  <c r="H306" i="2"/>
  <c r="H962" i="2"/>
  <c r="H582" i="2"/>
  <c r="H399" i="2"/>
  <c r="H430" i="2"/>
  <c r="H118" i="2"/>
  <c r="H164" i="2"/>
  <c r="H837" i="2"/>
  <c r="H905" i="2"/>
  <c r="H991" i="2"/>
  <c r="H559" i="2"/>
  <c r="H264" i="2"/>
  <c r="H324" i="2"/>
  <c r="H995" i="2"/>
  <c r="H45" i="2"/>
  <c r="H639" i="2"/>
  <c r="H735" i="2"/>
  <c r="H552" i="2"/>
  <c r="H249" i="2"/>
  <c r="H85" i="2"/>
  <c r="H526" i="2"/>
  <c r="H860" i="2"/>
  <c r="H359" i="2"/>
  <c r="H1121" i="2"/>
  <c r="H108" i="2"/>
  <c r="H783" i="2"/>
  <c r="H869" i="2"/>
  <c r="H645" i="2"/>
  <c r="H133" i="2"/>
  <c r="H807" i="2"/>
  <c r="H870" i="2"/>
  <c r="H934" i="2"/>
  <c r="H377" i="2"/>
  <c r="H1072" i="2"/>
  <c r="H678" i="2"/>
  <c r="H489" i="2"/>
  <c r="H553" i="2"/>
  <c r="H863" i="2"/>
  <c r="H931" i="2"/>
  <c r="H110" i="2"/>
  <c r="H228" i="2"/>
  <c r="H877" i="2"/>
  <c r="H348" i="2"/>
  <c r="H610" i="2"/>
  <c r="H68" i="2"/>
  <c r="H448" i="2"/>
  <c r="H525" i="2"/>
  <c r="H568" i="2"/>
  <c r="H1103" i="2"/>
  <c r="H706" i="2"/>
  <c r="H203" i="2"/>
  <c r="H884" i="2"/>
  <c r="H17" i="2"/>
  <c r="H651" i="2"/>
  <c r="H140" i="2"/>
  <c r="H1059" i="2"/>
  <c r="H974" i="2"/>
  <c r="H80" i="2"/>
  <c r="H754" i="2"/>
  <c r="H241" i="2"/>
  <c r="H894" i="2"/>
  <c r="H961" i="2"/>
  <c r="H450" i="2"/>
  <c r="H278" i="2"/>
  <c r="H1034" i="2"/>
  <c r="H416" i="2"/>
  <c r="H497" i="2"/>
  <c r="H286" i="2"/>
  <c r="H527" i="2"/>
  <c r="H300" i="2"/>
  <c r="H924" i="2"/>
  <c r="H447" i="2"/>
  <c r="H793" i="2"/>
  <c r="H117" i="2"/>
  <c r="H858" i="2"/>
  <c r="H1017" i="2"/>
  <c r="H923" i="2"/>
  <c r="H681" i="2"/>
  <c r="H346" i="2"/>
  <c r="H350" i="2"/>
  <c r="H167" i="2"/>
  <c r="H192" i="2"/>
  <c r="H148" i="2"/>
  <c r="H537" i="2"/>
  <c r="H940" i="2"/>
  <c r="H260" i="2"/>
  <c r="H866" i="2"/>
  <c r="H939" i="2"/>
  <c r="H364" i="2"/>
  <c r="H1101" i="2"/>
  <c r="H384" i="2"/>
  <c r="H38" i="2"/>
  <c r="H640" i="2"/>
  <c r="H1084" i="2"/>
  <c r="H19" i="2"/>
  <c r="H391" i="2"/>
  <c r="H653" i="2"/>
  <c r="H91" i="2"/>
  <c r="H113" i="2"/>
  <c r="H723" i="2"/>
  <c r="H510" i="2"/>
  <c r="H1046" i="2"/>
  <c r="H1067" i="2"/>
  <c r="H367" i="2"/>
  <c r="H1079" i="2"/>
  <c r="H700" i="2"/>
  <c r="H154" i="2"/>
  <c r="H179" i="2"/>
  <c r="H556" i="2"/>
  <c r="H223" i="2"/>
  <c r="H255" i="2"/>
  <c r="H422" i="2"/>
  <c r="H704" i="2"/>
  <c r="H746" i="2"/>
  <c r="H555" i="2"/>
  <c r="H843" i="2"/>
  <c r="H293" i="2"/>
  <c r="H914" i="2"/>
  <c r="H357" i="2"/>
  <c r="H1000" i="2"/>
  <c r="H1102" i="2"/>
  <c r="H1134" i="2"/>
  <c r="H394" i="2"/>
  <c r="H408" i="2"/>
  <c r="H658" i="2"/>
  <c r="H675" i="2"/>
  <c r="H462" i="2"/>
  <c r="H483" i="2"/>
  <c r="H739" i="2"/>
  <c r="H171" i="2"/>
  <c r="H547" i="2"/>
  <c r="H569" i="2"/>
  <c r="H92" i="2"/>
  <c r="H766" i="2"/>
  <c r="H276" i="2"/>
  <c r="H929" i="2"/>
  <c r="H1030" i="2"/>
  <c r="H592" i="2"/>
  <c r="H1131" i="2"/>
  <c r="H669" i="2"/>
  <c r="H464" i="2"/>
  <c r="H178" i="2"/>
  <c r="H810" i="2"/>
  <c r="H594" i="2"/>
  <c r="H488" i="2"/>
  <c r="H219" i="2"/>
  <c r="H307" i="2"/>
  <c r="H964" i="2"/>
  <c r="H1042" i="2"/>
  <c r="H1062" i="2"/>
  <c r="H431" i="2"/>
  <c r="H471" i="2"/>
  <c r="H748" i="2"/>
  <c r="H557" i="2"/>
  <c r="H718" i="2"/>
  <c r="H304" i="2"/>
  <c r="H1041" i="2"/>
  <c r="H62" i="2"/>
  <c r="H98" i="2"/>
  <c r="H496" i="2"/>
  <c r="H184" i="2"/>
  <c r="H812" i="2"/>
  <c r="H844" i="2"/>
  <c r="H287" i="2"/>
  <c r="H908" i="2"/>
  <c r="H351" i="2"/>
  <c r="H989" i="2"/>
  <c r="H650" i="2"/>
  <c r="H153" i="2"/>
  <c r="H248" i="2"/>
  <c r="H911" i="2"/>
  <c r="H994" i="2"/>
  <c r="H587" i="2"/>
  <c r="H406" i="2"/>
  <c r="H84" i="2"/>
  <c r="H484" i="2"/>
  <c r="H777" i="2"/>
  <c r="H855" i="2"/>
  <c r="H334" i="2"/>
  <c r="H1027" i="2"/>
  <c r="H811" i="2"/>
  <c r="H280" i="2"/>
  <c r="H340" i="2"/>
  <c r="H1023" i="2"/>
  <c r="H60" i="2"/>
  <c r="H437" i="2"/>
  <c r="H520" i="2"/>
  <c r="H562" i="2"/>
  <c r="H265" i="2"/>
  <c r="H696" i="2"/>
  <c r="H781" i="2"/>
  <c r="H876" i="2"/>
  <c r="H1004" i="2"/>
  <c r="H643" i="2"/>
  <c r="H719" i="2"/>
  <c r="H570" i="2"/>
  <c r="H933" i="2"/>
  <c r="H1089" i="2"/>
  <c r="H509" i="2"/>
  <c r="H233" i="2"/>
  <c r="H886" i="2"/>
  <c r="H361" i="2"/>
  <c r="H69" i="2"/>
  <c r="H845" i="2"/>
  <c r="H1002" i="2"/>
  <c r="H1070" i="2"/>
  <c r="H132" i="2"/>
  <c r="H859" i="2"/>
  <c r="H779" i="2"/>
  <c r="H314" i="2"/>
  <c r="H956" i="2"/>
  <c r="H114" i="2"/>
  <c r="H885" i="2"/>
  <c r="H493" i="2"/>
  <c r="H977" i="2"/>
  <c r="H294" i="2"/>
  <c r="H1086" i="2"/>
  <c r="H302" i="2"/>
  <c r="H344" i="2"/>
  <c r="H156" i="2"/>
  <c r="H181" i="2"/>
  <c r="H938" i="2"/>
  <c r="H567" i="2"/>
  <c r="H43" i="2"/>
  <c r="H833" i="2"/>
  <c r="H851" i="2"/>
  <c r="H50" i="2"/>
  <c r="H423" i="2"/>
  <c r="H946" i="2"/>
  <c r="H865" i="2"/>
  <c r="H759" i="2"/>
  <c r="H535" i="2"/>
  <c r="H629" i="2"/>
  <c r="H429" i="2"/>
  <c r="H482" i="2"/>
  <c r="H516" i="2"/>
  <c r="H988" i="2"/>
  <c r="H882" i="2"/>
  <c r="H655" i="2"/>
  <c r="H969" i="2"/>
  <c r="H1127" i="2"/>
  <c r="H1124" i="2"/>
  <c r="H1143" i="2"/>
  <c r="H1122" i="2"/>
  <c r="H1125" i="2"/>
  <c r="H1123" i="2"/>
  <c r="H1126" i="2"/>
  <c r="H1142" i="2"/>
  <c r="C25" i="3" l="1"/>
  <c r="C16" i="3"/>
  <c r="C24" i="3"/>
  <c r="C36" i="3"/>
  <c r="C28" i="3"/>
  <c r="C21" i="3"/>
  <c r="C17" i="3"/>
  <c r="C37" i="3"/>
  <c r="M1126" i="2"/>
  <c r="N1126" i="2" s="1"/>
  <c r="I1126" i="2"/>
  <c r="M1125" i="2"/>
  <c r="N1125" i="2" s="1"/>
  <c r="I1125" i="2"/>
  <c r="M1143" i="2"/>
  <c r="N1143" i="2" s="1"/>
  <c r="I1143" i="2"/>
  <c r="M1127" i="2"/>
  <c r="N1127" i="2" s="1"/>
  <c r="I1127" i="2"/>
  <c r="I655" i="2"/>
  <c r="M655" i="2"/>
  <c r="N655" i="2" s="1"/>
  <c r="M988" i="2"/>
  <c r="N988" i="2" s="1"/>
  <c r="I988" i="2"/>
  <c r="M482" i="2"/>
  <c r="N482" i="2" s="1"/>
  <c r="I482" i="2"/>
  <c r="M629" i="2"/>
  <c r="N629" i="2" s="1"/>
  <c r="I629" i="2"/>
  <c r="M759" i="2"/>
  <c r="N759" i="2" s="1"/>
  <c r="I759" i="2"/>
  <c r="I946" i="2"/>
  <c r="M946" i="2"/>
  <c r="N946" i="2" s="1"/>
  <c r="I50" i="2"/>
  <c r="M50" i="2"/>
  <c r="N50" i="2" s="1"/>
  <c r="I833" i="2"/>
  <c r="M833" i="2"/>
  <c r="N833" i="2" s="1"/>
  <c r="M567" i="2"/>
  <c r="N567" i="2" s="1"/>
  <c r="I567" i="2"/>
  <c r="M181" i="2"/>
  <c r="N181" i="2" s="1"/>
  <c r="I181" i="2"/>
  <c r="M344" i="2"/>
  <c r="N344" i="2" s="1"/>
  <c r="I344" i="2"/>
  <c r="M1086" i="2"/>
  <c r="N1086" i="2" s="1"/>
  <c r="I1086" i="2"/>
  <c r="I977" i="2"/>
  <c r="M977" i="2"/>
  <c r="N977" i="2" s="1"/>
  <c r="M885" i="2"/>
  <c r="N885" i="2" s="1"/>
  <c r="I885" i="2"/>
  <c r="M956" i="2"/>
  <c r="N956" i="2" s="1"/>
  <c r="I956" i="2"/>
  <c r="M779" i="2"/>
  <c r="N779" i="2" s="1"/>
  <c r="I779" i="2"/>
  <c r="M132" i="2"/>
  <c r="N132" i="2" s="1"/>
  <c r="I132" i="2"/>
  <c r="M1002" i="2"/>
  <c r="N1002" i="2" s="1"/>
  <c r="I1002" i="2"/>
  <c r="M69" i="2"/>
  <c r="N69" i="2" s="1"/>
  <c r="I69" i="2"/>
  <c r="I886" i="2"/>
  <c r="M886" i="2"/>
  <c r="N886" i="2" s="1"/>
  <c r="M509" i="2"/>
  <c r="N509" i="2" s="1"/>
  <c r="I509" i="2"/>
  <c r="I933" i="2"/>
  <c r="M933" i="2"/>
  <c r="N933" i="2" s="1"/>
  <c r="I719" i="2"/>
  <c r="M719" i="2"/>
  <c r="N719" i="2" s="1"/>
  <c r="M1004" i="2"/>
  <c r="N1004" i="2" s="1"/>
  <c r="I1004" i="2"/>
  <c r="M781" i="2"/>
  <c r="N781" i="2" s="1"/>
  <c r="I781" i="2"/>
  <c r="M265" i="2"/>
  <c r="N265" i="2" s="1"/>
  <c r="I265" i="2"/>
  <c r="M520" i="2"/>
  <c r="N520" i="2" s="1"/>
  <c r="I520" i="2"/>
  <c r="M60" i="2"/>
  <c r="N60" i="2" s="1"/>
  <c r="I60" i="2"/>
  <c r="M340" i="2"/>
  <c r="N340" i="2" s="1"/>
  <c r="I340" i="2"/>
  <c r="I811" i="2"/>
  <c r="M811" i="2"/>
  <c r="N811" i="2" s="1"/>
  <c r="M334" i="2"/>
  <c r="N334" i="2" s="1"/>
  <c r="I334" i="2"/>
  <c r="M777" i="2"/>
  <c r="N777" i="2" s="1"/>
  <c r="I777" i="2"/>
  <c r="M84" i="2"/>
  <c r="N84" i="2" s="1"/>
  <c r="I84" i="2"/>
  <c r="M587" i="2"/>
  <c r="N587" i="2" s="1"/>
  <c r="I587" i="2"/>
  <c r="M911" i="2"/>
  <c r="N911" i="2" s="1"/>
  <c r="I911" i="2"/>
  <c r="M153" i="2"/>
  <c r="N153" i="2" s="1"/>
  <c r="I153" i="2"/>
  <c r="I989" i="2"/>
  <c r="M989" i="2"/>
  <c r="N989" i="2" s="1"/>
  <c r="I908" i="2"/>
  <c r="M908" i="2"/>
  <c r="N908" i="2" s="1"/>
  <c r="I844" i="2"/>
  <c r="M844" i="2"/>
  <c r="N844" i="2" s="1"/>
  <c r="I184" i="2"/>
  <c r="M184" i="2"/>
  <c r="N184" i="2" s="1"/>
  <c r="M98" i="2"/>
  <c r="N98" i="2" s="1"/>
  <c r="I98" i="2"/>
  <c r="M1041" i="2"/>
  <c r="N1041" i="2" s="1"/>
  <c r="I1041" i="2"/>
  <c r="M718" i="2"/>
  <c r="N718" i="2" s="1"/>
  <c r="I718" i="2"/>
  <c r="I748" i="2"/>
  <c r="M748" i="2"/>
  <c r="N748" i="2" s="1"/>
  <c r="I431" i="2"/>
  <c r="M431" i="2"/>
  <c r="N431" i="2" s="1"/>
  <c r="M1042" i="2"/>
  <c r="N1042" i="2" s="1"/>
  <c r="I1042" i="2"/>
  <c r="M307" i="2"/>
  <c r="N307" i="2" s="1"/>
  <c r="I307" i="2"/>
  <c r="M488" i="2"/>
  <c r="N488" i="2" s="1"/>
  <c r="I488" i="2"/>
  <c r="M810" i="2"/>
  <c r="N810" i="2" s="1"/>
  <c r="I810" i="2"/>
  <c r="M464" i="2"/>
  <c r="N464" i="2" s="1"/>
  <c r="I464" i="2"/>
  <c r="M1131" i="2"/>
  <c r="N1131" i="2" s="1"/>
  <c r="I1131" i="2"/>
  <c r="I1030" i="2"/>
  <c r="M1030" i="2"/>
  <c r="N1030" i="2" s="1"/>
  <c r="I276" i="2"/>
  <c r="M276" i="2"/>
  <c r="N276" i="2" s="1"/>
  <c r="I92" i="2"/>
  <c r="M92" i="2"/>
  <c r="N92" i="2" s="1"/>
  <c r="M547" i="2"/>
  <c r="N547" i="2" s="1"/>
  <c r="I547" i="2"/>
  <c r="M739" i="2"/>
  <c r="N739" i="2" s="1"/>
  <c r="I739" i="2"/>
  <c r="M462" i="2"/>
  <c r="N462" i="2" s="1"/>
  <c r="I462" i="2"/>
  <c r="I658" i="2"/>
  <c r="M658" i="2"/>
  <c r="N658" i="2" s="1"/>
  <c r="M394" i="2"/>
  <c r="N394" i="2" s="1"/>
  <c r="I394" i="2"/>
  <c r="I1102" i="2"/>
  <c r="M1102" i="2"/>
  <c r="N1102" i="2" s="1"/>
  <c r="I357" i="2"/>
  <c r="M357" i="2"/>
  <c r="N357" i="2" s="1"/>
  <c r="I293" i="2"/>
  <c r="M293" i="2"/>
  <c r="N293" i="2" s="1"/>
  <c r="I555" i="2"/>
  <c r="M555" i="2"/>
  <c r="N555" i="2" s="1"/>
  <c r="I704" i="2"/>
  <c r="M704" i="2"/>
  <c r="N704" i="2" s="1"/>
  <c r="I255" i="2"/>
  <c r="M255" i="2"/>
  <c r="N255" i="2" s="1"/>
  <c r="I556" i="2"/>
  <c r="M556" i="2"/>
  <c r="N556" i="2" s="1"/>
  <c r="M154" i="2"/>
  <c r="N154" i="2" s="1"/>
  <c r="I154" i="2"/>
  <c r="M1079" i="2"/>
  <c r="N1079" i="2" s="1"/>
  <c r="I1079" i="2"/>
  <c r="M1067" i="2"/>
  <c r="N1067" i="2" s="1"/>
  <c r="I1067" i="2"/>
  <c r="I510" i="2"/>
  <c r="M510" i="2"/>
  <c r="N510" i="2" s="1"/>
  <c r="I113" i="2"/>
  <c r="M113" i="2"/>
  <c r="N113" i="2" s="1"/>
  <c r="I653" i="2"/>
  <c r="M653" i="2"/>
  <c r="N653" i="2" s="1"/>
  <c r="I19" i="2"/>
  <c r="M19" i="2"/>
  <c r="N19" i="2" s="1"/>
  <c r="I640" i="2"/>
  <c r="M640" i="2"/>
  <c r="N640" i="2" s="1"/>
  <c r="I384" i="2"/>
  <c r="M384" i="2"/>
  <c r="N384" i="2" s="1"/>
  <c r="M364" i="2"/>
  <c r="N364" i="2" s="1"/>
  <c r="I364" i="2"/>
  <c r="I866" i="2"/>
  <c r="M866" i="2"/>
  <c r="N866" i="2" s="1"/>
  <c r="M940" i="2"/>
  <c r="N940" i="2" s="1"/>
  <c r="I940" i="2"/>
  <c r="M148" i="2"/>
  <c r="N148" i="2" s="1"/>
  <c r="I148" i="2"/>
  <c r="I167" i="2"/>
  <c r="M167" i="2"/>
  <c r="N167" i="2" s="1"/>
  <c r="M346" i="2"/>
  <c r="N346" i="2" s="1"/>
  <c r="I346" i="2"/>
  <c r="M923" i="2"/>
  <c r="N923" i="2" s="1"/>
  <c r="I923" i="2"/>
  <c r="M858" i="2"/>
  <c r="N858" i="2" s="1"/>
  <c r="I858" i="2"/>
  <c r="M793" i="2"/>
  <c r="N793" i="2" s="1"/>
  <c r="I793" i="2"/>
  <c r="I924" i="2"/>
  <c r="M924" i="2"/>
  <c r="N924" i="2" s="1"/>
  <c r="I527" i="2"/>
  <c r="M527" i="2"/>
  <c r="N527" i="2" s="1"/>
  <c r="I497" i="2"/>
  <c r="M497" i="2"/>
  <c r="N497" i="2" s="1"/>
  <c r="I1034" i="2"/>
  <c r="M1034" i="2"/>
  <c r="N1034" i="2" s="1"/>
  <c r="I450" i="2"/>
  <c r="M450" i="2"/>
  <c r="N450" i="2" s="1"/>
  <c r="M894" i="2"/>
  <c r="N894" i="2" s="1"/>
  <c r="I894" i="2"/>
  <c r="M754" i="2"/>
  <c r="N754" i="2" s="1"/>
  <c r="I754" i="2"/>
  <c r="I974" i="2"/>
  <c r="M974" i="2"/>
  <c r="N974" i="2" s="1"/>
  <c r="M140" i="2"/>
  <c r="N140" i="2" s="1"/>
  <c r="I140" i="2"/>
  <c r="I17" i="2"/>
  <c r="M17" i="2"/>
  <c r="I203" i="2"/>
  <c r="M203" i="2"/>
  <c r="N203" i="2" s="1"/>
  <c r="I1103" i="2"/>
  <c r="M1103" i="2"/>
  <c r="N1103" i="2" s="1"/>
  <c r="I525" i="2"/>
  <c r="M525" i="2"/>
  <c r="N525" i="2" s="1"/>
  <c r="I68" i="2"/>
  <c r="M68" i="2"/>
  <c r="N68" i="2" s="1"/>
  <c r="I348" i="2"/>
  <c r="M348" i="2"/>
  <c r="N348" i="2" s="1"/>
  <c r="M228" i="2"/>
  <c r="N228" i="2" s="1"/>
  <c r="I228" i="2"/>
  <c r="I931" i="2"/>
  <c r="M931" i="2"/>
  <c r="N931" i="2" s="1"/>
  <c r="M553" i="2"/>
  <c r="N553" i="2" s="1"/>
  <c r="I553" i="2"/>
  <c r="I678" i="2"/>
  <c r="M678" i="2"/>
  <c r="N678" i="2" s="1"/>
  <c r="I377" i="2"/>
  <c r="M377" i="2"/>
  <c r="N377" i="2" s="1"/>
  <c r="I870" i="2"/>
  <c r="M870" i="2"/>
  <c r="N870" i="2" s="1"/>
  <c r="I133" i="2"/>
  <c r="M133" i="2"/>
  <c r="N133" i="2" s="1"/>
  <c r="M869" i="2"/>
  <c r="N869" i="2" s="1"/>
  <c r="I869" i="2"/>
  <c r="I108" i="2"/>
  <c r="M108" i="2"/>
  <c r="N108" i="2" s="1"/>
  <c r="M359" i="2"/>
  <c r="N359" i="2" s="1"/>
  <c r="I359" i="2"/>
  <c r="M526" i="2"/>
  <c r="N526" i="2" s="1"/>
  <c r="I526" i="2"/>
  <c r="M249" i="2"/>
  <c r="N249" i="2" s="1"/>
  <c r="I249" i="2"/>
  <c r="M735" i="2"/>
  <c r="N735" i="2" s="1"/>
  <c r="I735" i="2"/>
  <c r="M45" i="2"/>
  <c r="N45" i="2" s="1"/>
  <c r="I45" i="2"/>
  <c r="M324" i="2"/>
  <c r="N324" i="2" s="1"/>
  <c r="I324" i="2"/>
  <c r="I559" i="2"/>
  <c r="M559" i="2"/>
  <c r="N559" i="2" s="1"/>
  <c r="M905" i="2"/>
  <c r="N905" i="2" s="1"/>
  <c r="I905" i="2"/>
  <c r="M164" i="2"/>
  <c r="N164" i="2" s="1"/>
  <c r="I164" i="2"/>
  <c r="M430" i="2"/>
  <c r="N430" i="2" s="1"/>
  <c r="I430" i="2"/>
  <c r="I582" i="2"/>
  <c r="M582" i="2"/>
  <c r="N582" i="2" s="1"/>
  <c r="M306" i="2"/>
  <c r="N306" i="2" s="1"/>
  <c r="I306" i="2"/>
  <c r="M721" i="2"/>
  <c r="N721" i="2" s="1"/>
  <c r="I721" i="2"/>
  <c r="I973" i="2"/>
  <c r="M973" i="2"/>
  <c r="N973" i="2" s="1"/>
  <c r="I311" i="2"/>
  <c r="M311" i="2"/>
  <c r="N311" i="2" s="1"/>
  <c r="I247" i="2"/>
  <c r="M247" i="2"/>
  <c r="N247" i="2" s="1"/>
  <c r="M762" i="2"/>
  <c r="N762" i="2" s="1"/>
  <c r="I762" i="2"/>
  <c r="M443" i="2"/>
  <c r="N443" i="2" s="1"/>
  <c r="I443" i="2"/>
  <c r="M1022" i="2"/>
  <c r="N1022" i="2" s="1"/>
  <c r="I1022" i="2"/>
  <c r="M442" i="2"/>
  <c r="N442" i="2" s="1"/>
  <c r="I442" i="2"/>
  <c r="I737" i="2"/>
  <c r="M737" i="2"/>
  <c r="N737" i="2" s="1"/>
  <c r="I1085" i="2"/>
  <c r="M1085" i="2"/>
  <c r="N1085" i="2" s="1"/>
  <c r="M578" i="2"/>
  <c r="N578" i="2" s="1"/>
  <c r="I578" i="2"/>
  <c r="M291" i="2"/>
  <c r="N291" i="2" s="1"/>
  <c r="I291" i="2"/>
  <c r="M701" i="2"/>
  <c r="N701" i="2" s="1"/>
  <c r="I701" i="2"/>
  <c r="M565" i="2"/>
  <c r="N565" i="2" s="1"/>
  <c r="I565" i="2"/>
  <c r="M87" i="2"/>
  <c r="N87" i="2" s="1"/>
  <c r="I87" i="2"/>
  <c r="M374" i="2"/>
  <c r="N374" i="2" s="1"/>
  <c r="I374" i="2"/>
  <c r="I998" i="2"/>
  <c r="M998" i="2"/>
  <c r="N998" i="2" s="1"/>
  <c r="I841" i="2"/>
  <c r="M841" i="2"/>
  <c r="N841" i="2" s="1"/>
  <c r="I420" i="2"/>
  <c r="M420" i="2"/>
  <c r="N420" i="2" s="1"/>
  <c r="M187" i="2"/>
  <c r="N187" i="2" s="1"/>
  <c r="I187" i="2"/>
  <c r="M733" i="2"/>
  <c r="N733" i="2" s="1"/>
  <c r="I733" i="2"/>
  <c r="M102" i="2"/>
  <c r="N102" i="2" s="1"/>
  <c r="I102" i="2"/>
  <c r="M654" i="2"/>
  <c r="N654" i="2" s="1"/>
  <c r="I654" i="2"/>
  <c r="M37" i="2"/>
  <c r="N37" i="2" s="1"/>
  <c r="I37" i="2"/>
  <c r="M608" i="2"/>
  <c r="N608" i="2" s="1"/>
  <c r="I608" i="2"/>
  <c r="I349" i="2"/>
  <c r="M349" i="2"/>
  <c r="N349" i="2" s="1"/>
  <c r="M285" i="2"/>
  <c r="N285" i="2" s="1"/>
  <c r="I285" i="2"/>
  <c r="M778" i="2"/>
  <c r="N778" i="2" s="1"/>
  <c r="I778" i="2"/>
  <c r="I104" i="2"/>
  <c r="M104" i="2"/>
  <c r="N104" i="2" s="1"/>
  <c r="M263" i="2"/>
  <c r="N263" i="2" s="1"/>
  <c r="I263" i="2"/>
  <c r="M795" i="2"/>
  <c r="N795" i="2" s="1"/>
  <c r="I795" i="2"/>
  <c r="M752" i="2"/>
  <c r="N752" i="2" s="1"/>
  <c r="I752" i="2"/>
  <c r="I1095" i="2"/>
  <c r="M1095" i="2"/>
  <c r="N1095" i="2" s="1"/>
  <c r="I647" i="2"/>
  <c r="M647" i="2"/>
  <c r="N647" i="2" s="1"/>
  <c r="M161" i="2"/>
  <c r="N161" i="2" s="1"/>
  <c r="I161" i="2"/>
  <c r="M473" i="2"/>
  <c r="N473" i="2" s="1"/>
  <c r="I473" i="2"/>
  <c r="M427" i="2"/>
  <c r="N427" i="2" s="1"/>
  <c r="I427" i="2"/>
  <c r="M378" i="2"/>
  <c r="N378" i="2" s="1"/>
  <c r="I378" i="2"/>
  <c r="M55" i="2"/>
  <c r="N55" i="2" s="1"/>
  <c r="I55" i="2"/>
  <c r="M1048" i="2"/>
  <c r="N1048" i="2" s="1"/>
  <c r="I1048" i="2"/>
  <c r="M246" i="2"/>
  <c r="N246" i="2" s="1"/>
  <c r="I246" i="2"/>
  <c r="M930" i="2"/>
  <c r="N930" i="2" s="1"/>
  <c r="I930" i="2"/>
  <c r="M1054" i="2"/>
  <c r="N1054" i="2" s="1"/>
  <c r="I1054" i="2"/>
  <c r="I318" i="2"/>
  <c r="M318" i="2"/>
  <c r="N318" i="2" s="1"/>
  <c r="M750" i="2"/>
  <c r="N750" i="2" s="1"/>
  <c r="I750" i="2"/>
  <c r="I511" i="2"/>
  <c r="M511" i="2"/>
  <c r="N511" i="2" s="1"/>
  <c r="I1018" i="2"/>
  <c r="M1018" i="2"/>
  <c r="N1018" i="2" s="1"/>
  <c r="M301" i="2"/>
  <c r="N301" i="2" s="1"/>
  <c r="I301" i="2"/>
  <c r="I360" i="2"/>
  <c r="M360" i="2"/>
  <c r="N360" i="2" s="1"/>
  <c r="I1020" i="2"/>
  <c r="M1020" i="2"/>
  <c r="N1020" i="2" s="1"/>
  <c r="M798" i="2"/>
  <c r="N798" i="2" s="1"/>
  <c r="I798" i="2"/>
  <c r="I758" i="2"/>
  <c r="M758" i="2"/>
  <c r="N758" i="2" s="1"/>
  <c r="I381" i="2"/>
  <c r="M381" i="2"/>
  <c r="N381" i="2" s="1"/>
  <c r="I137" i="2"/>
  <c r="M137" i="2"/>
  <c r="N137" i="2" s="1"/>
  <c r="M910" i="2"/>
  <c r="N910" i="2" s="1"/>
  <c r="I910" i="2"/>
  <c r="I775" i="2"/>
  <c r="M775" i="2"/>
  <c r="N775" i="2" s="1"/>
  <c r="I1130" i="2"/>
  <c r="M1130" i="2"/>
  <c r="N1130" i="2" s="1"/>
  <c r="M751" i="2"/>
  <c r="N751" i="2" s="1"/>
  <c r="I751" i="2"/>
  <c r="I615" i="2"/>
  <c r="M615" i="2"/>
  <c r="N615" i="2" s="1"/>
  <c r="I815" i="2"/>
  <c r="M815" i="2"/>
  <c r="N815" i="2" s="1"/>
  <c r="I41" i="2"/>
  <c r="M41" i="2"/>
  <c r="N41" i="2" s="1"/>
  <c r="I536" i="2"/>
  <c r="M536" i="2"/>
  <c r="N536" i="2" s="1"/>
  <c r="I375" i="2"/>
  <c r="M375" i="2"/>
  <c r="N375" i="2" s="1"/>
  <c r="I951" i="2"/>
  <c r="M951" i="2"/>
  <c r="N951" i="2" s="1"/>
  <c r="M831" i="2"/>
  <c r="N831" i="2" s="1"/>
  <c r="I831" i="2"/>
  <c r="I949" i="2"/>
  <c r="M949" i="2"/>
  <c r="N949" i="2" s="1"/>
  <c r="M809" i="2"/>
  <c r="N809" i="2" s="1"/>
  <c r="I809" i="2"/>
  <c r="I100" i="2"/>
  <c r="M100" i="2"/>
  <c r="N100" i="2" s="1"/>
  <c r="M1135" i="2"/>
  <c r="N1135" i="2" s="1"/>
  <c r="I1135" i="2"/>
  <c r="I853" i="2"/>
  <c r="M853" i="2"/>
  <c r="N853" i="2" s="1"/>
  <c r="I1094" i="2"/>
  <c r="M1094" i="2"/>
  <c r="N1094" i="2" s="1"/>
  <c r="M952" i="2"/>
  <c r="N952" i="2" s="1"/>
  <c r="I952" i="2"/>
  <c r="M299" i="2"/>
  <c r="N299" i="2" s="1"/>
  <c r="I299" i="2"/>
  <c r="M824" i="2"/>
  <c r="N824" i="2" s="1"/>
  <c r="I824" i="2"/>
  <c r="I512" i="2"/>
  <c r="M512" i="2"/>
  <c r="N512" i="2" s="1"/>
  <c r="I663" i="2"/>
  <c r="M663" i="2"/>
  <c r="N663" i="2" s="1"/>
  <c r="I352" i="2"/>
  <c r="M352" i="2"/>
  <c r="N352" i="2" s="1"/>
  <c r="I218" i="2"/>
  <c r="M218" i="2"/>
  <c r="N218" i="2" s="1"/>
  <c r="M487" i="2"/>
  <c r="N487" i="2" s="1"/>
  <c r="I487" i="2"/>
  <c r="M1073" i="2"/>
  <c r="N1073" i="2" s="1"/>
  <c r="I1073" i="2"/>
  <c r="I1012" i="2"/>
  <c r="M1012" i="2"/>
  <c r="N1012" i="2" s="1"/>
  <c r="I266" i="2"/>
  <c r="M266" i="2"/>
  <c r="N266" i="2" s="1"/>
  <c r="I434" i="2"/>
  <c r="M434" i="2"/>
  <c r="N434" i="2" s="1"/>
  <c r="I549" i="2"/>
  <c r="M549" i="2"/>
  <c r="N549" i="2" s="1"/>
  <c r="I601" i="2"/>
  <c r="M601" i="2"/>
  <c r="N601" i="2" s="1"/>
  <c r="I631" i="2"/>
  <c r="M631" i="2"/>
  <c r="N631" i="2" s="1"/>
  <c r="M332" i="2"/>
  <c r="N332" i="2" s="1"/>
  <c r="I332" i="2"/>
  <c r="M522" i="2"/>
  <c r="N522" i="2" s="1"/>
  <c r="I522" i="2"/>
  <c r="I566" i="2"/>
  <c r="M566" i="2"/>
  <c r="N566" i="2" s="1"/>
  <c r="I757" i="2"/>
  <c r="M757" i="2"/>
  <c r="N757" i="2" s="1"/>
  <c r="I126" i="2"/>
  <c r="M126" i="2"/>
  <c r="N126" i="2" s="1"/>
  <c r="I672" i="2"/>
  <c r="M672" i="2"/>
  <c r="N672" i="2" s="1"/>
  <c r="I1068" i="2"/>
  <c r="M1068" i="2"/>
  <c r="N1068" i="2" s="1"/>
  <c r="M29" i="2"/>
  <c r="N29" i="2" s="1"/>
  <c r="I29" i="2"/>
  <c r="M992" i="2"/>
  <c r="N992" i="2" s="1"/>
  <c r="I992" i="2"/>
  <c r="M321" i="2"/>
  <c r="N321" i="2" s="1"/>
  <c r="I321" i="2"/>
  <c r="M835" i="2"/>
  <c r="N835" i="2" s="1"/>
  <c r="I835" i="2"/>
  <c r="M741" i="2"/>
  <c r="N741" i="2" s="1"/>
  <c r="I741" i="2"/>
  <c r="M414" i="2"/>
  <c r="N414" i="2" s="1"/>
  <c r="I414" i="2"/>
  <c r="M235" i="2"/>
  <c r="N235" i="2" s="1"/>
  <c r="I235" i="2"/>
  <c r="M542" i="2"/>
  <c r="N542" i="2" s="1"/>
  <c r="I542" i="2"/>
  <c r="I127" i="2"/>
  <c r="M127" i="2"/>
  <c r="N127" i="2" s="1"/>
  <c r="I1112" i="2"/>
  <c r="M1112" i="2"/>
  <c r="N1112" i="2" s="1"/>
  <c r="M1139" i="2"/>
  <c r="N1139" i="2" s="1"/>
  <c r="I1139" i="2"/>
  <c r="M731" i="2"/>
  <c r="N731" i="2" s="1"/>
  <c r="I731" i="2"/>
  <c r="I454" i="2"/>
  <c r="M454" i="2"/>
  <c r="N454" i="2" s="1"/>
  <c r="I400" i="2"/>
  <c r="M400" i="2"/>
  <c r="N400" i="2" s="1"/>
  <c r="I662" i="2"/>
  <c r="M662" i="2"/>
  <c r="N662" i="2" s="1"/>
  <c r="M398" i="2"/>
  <c r="N398" i="2" s="1"/>
  <c r="I398" i="2"/>
  <c r="M1104" i="2"/>
  <c r="N1104" i="2" s="1"/>
  <c r="I1104" i="2"/>
  <c r="I978" i="2"/>
  <c r="M978" i="2"/>
  <c r="N978" i="2" s="1"/>
  <c r="I232" i="2"/>
  <c r="M232" i="2"/>
  <c r="N232" i="2" s="1"/>
  <c r="M1063" i="2"/>
  <c r="N1063" i="2" s="1"/>
  <c r="I1063" i="2"/>
  <c r="I944" i="2"/>
  <c r="M944" i="2"/>
  <c r="N944" i="2" s="1"/>
  <c r="I880" i="2"/>
  <c r="M880" i="2"/>
  <c r="N880" i="2" s="1"/>
  <c r="M816" i="2"/>
  <c r="N816" i="2" s="1"/>
  <c r="I816" i="2"/>
  <c r="I501" i="2"/>
  <c r="M501" i="2"/>
  <c r="N501" i="2" s="1"/>
  <c r="M1083" i="2"/>
  <c r="N1083" i="2" s="1"/>
  <c r="I1083" i="2"/>
  <c r="M909" i="2"/>
  <c r="N909" i="2" s="1"/>
  <c r="I909" i="2"/>
  <c r="I207" i="2"/>
  <c r="M207" i="2"/>
  <c r="N207" i="2" s="1"/>
  <c r="I477" i="2"/>
  <c r="M477" i="2"/>
  <c r="N477" i="2" s="1"/>
  <c r="M637" i="2"/>
  <c r="N637" i="2" s="1"/>
  <c r="I637" i="2"/>
  <c r="I980" i="2"/>
  <c r="M980" i="2"/>
  <c r="N980" i="2" s="1"/>
  <c r="M823" i="2"/>
  <c r="N823" i="2" s="1"/>
  <c r="I823" i="2"/>
  <c r="M47" i="2"/>
  <c r="N47" i="2" s="1"/>
  <c r="I47" i="2"/>
  <c r="I772" i="2"/>
  <c r="M772" i="2"/>
  <c r="N772" i="2" s="1"/>
  <c r="I613" i="2"/>
  <c r="M613" i="2"/>
  <c r="N613" i="2" s="1"/>
  <c r="M1117" i="2"/>
  <c r="N1117" i="2" s="1"/>
  <c r="I1117" i="2"/>
  <c r="I937" i="2"/>
  <c r="M937" i="2"/>
  <c r="N937" i="2" s="1"/>
  <c r="I543" i="2"/>
  <c r="M543" i="2"/>
  <c r="N543" i="2" s="1"/>
  <c r="I216" i="2"/>
  <c r="M216" i="2"/>
  <c r="N216" i="2" s="1"/>
  <c r="M763" i="2"/>
  <c r="N763" i="2" s="1"/>
  <c r="I763" i="2"/>
  <c r="M720" i="2"/>
  <c r="N720" i="2" s="1"/>
  <c r="I720" i="2"/>
  <c r="M677" i="2"/>
  <c r="N677" i="2" s="1"/>
  <c r="I677" i="2"/>
  <c r="M644" i="2"/>
  <c r="N644" i="2" s="1"/>
  <c r="I644" i="2"/>
  <c r="M386" i="2"/>
  <c r="N386" i="2" s="1"/>
  <c r="I386" i="2"/>
  <c r="I1008" i="2"/>
  <c r="M1008" i="2"/>
  <c r="N1008" i="2" s="1"/>
  <c r="M918" i="2"/>
  <c r="N918" i="2" s="1"/>
  <c r="I918" i="2"/>
  <c r="M262" i="2"/>
  <c r="N262" i="2" s="1"/>
  <c r="I262" i="2"/>
  <c r="M163" i="2"/>
  <c r="N163" i="2" s="1"/>
  <c r="I163" i="2"/>
  <c r="I75" i="2"/>
  <c r="M75" i="2"/>
  <c r="N75" i="2" s="1"/>
  <c r="I243" i="2"/>
  <c r="M243" i="2"/>
  <c r="N243" i="2" s="1"/>
  <c r="I782" i="2"/>
  <c r="M782" i="2"/>
  <c r="N782" i="2" s="1"/>
  <c r="M727" i="2"/>
  <c r="N727" i="2" s="1"/>
  <c r="I727" i="2"/>
  <c r="I598" i="2"/>
  <c r="M598" i="2"/>
  <c r="N598" i="2" s="1"/>
  <c r="I1057" i="2"/>
  <c r="M1057" i="2"/>
  <c r="N1057" i="2" s="1"/>
  <c r="M726" i="2"/>
  <c r="N726" i="2" s="1"/>
  <c r="I726" i="2"/>
  <c r="M683" i="2"/>
  <c r="N683" i="2" s="1"/>
  <c r="I683" i="2"/>
  <c r="I1056" i="2"/>
  <c r="M1056" i="2"/>
  <c r="N1056" i="2" s="1"/>
  <c r="M61" i="2"/>
  <c r="N61" i="2" s="1"/>
  <c r="I61" i="2"/>
  <c r="M593" i="2"/>
  <c r="N593" i="2" s="1"/>
  <c r="I593" i="2"/>
  <c r="I607" i="2"/>
  <c r="M607" i="2"/>
  <c r="N607" i="2" s="1"/>
  <c r="M1082" i="2"/>
  <c r="N1082" i="2" s="1"/>
  <c r="I1082" i="2"/>
  <c r="M1019" i="2"/>
  <c r="N1019" i="2" s="1"/>
  <c r="I1019" i="2"/>
  <c r="M328" i="2"/>
  <c r="N328" i="2" s="1"/>
  <c r="I328" i="2"/>
  <c r="M1040" i="2"/>
  <c r="N1040" i="2" s="1"/>
  <c r="I1040" i="2"/>
  <c r="M685" i="2"/>
  <c r="N685" i="2" s="1"/>
  <c r="I685" i="2"/>
  <c r="I234" i="2"/>
  <c r="M234" i="2"/>
  <c r="N234" i="2" s="1"/>
  <c r="M105" i="2"/>
  <c r="N105" i="2" s="1"/>
  <c r="I105" i="2"/>
  <c r="M404" i="2"/>
  <c r="N404" i="2" s="1"/>
  <c r="I404" i="2"/>
  <c r="M875" i="2"/>
  <c r="N875" i="2" s="1"/>
  <c r="I875" i="2"/>
  <c r="M1090" i="2"/>
  <c r="N1090" i="2" s="1"/>
  <c r="I1090" i="2"/>
  <c r="M715" i="2"/>
  <c r="N715" i="2" s="1"/>
  <c r="I715" i="2"/>
  <c r="M738" i="2"/>
  <c r="N738" i="2" s="1"/>
  <c r="I738" i="2"/>
  <c r="M320" i="2"/>
  <c r="N320" i="2" s="1"/>
  <c r="I320" i="2"/>
  <c r="M428" i="2"/>
  <c r="N428" i="2" s="1"/>
  <c r="I428" i="2"/>
  <c r="I985" i="2"/>
  <c r="M985" i="2"/>
  <c r="N985" i="2" s="1"/>
  <c r="M474" i="2"/>
  <c r="N474" i="2" s="1"/>
  <c r="I474" i="2"/>
  <c r="M967" i="2"/>
  <c r="N967" i="2" s="1"/>
  <c r="I967" i="2"/>
  <c r="M947" i="2"/>
  <c r="N947" i="2" s="1"/>
  <c r="I947" i="2"/>
  <c r="M503" i="2"/>
  <c r="N503" i="2" s="1"/>
  <c r="I503" i="2"/>
  <c r="M1006" i="2"/>
  <c r="N1006" i="2" s="1"/>
  <c r="I1006" i="2"/>
  <c r="I849" i="2"/>
  <c r="M849" i="2"/>
  <c r="N849" i="2" s="1"/>
  <c r="I229" i="2"/>
  <c r="M229" i="2"/>
  <c r="N229" i="2" s="1"/>
  <c r="M987" i="2"/>
  <c r="N987" i="2" s="1"/>
  <c r="I987" i="2"/>
  <c r="M116" i="2"/>
  <c r="N116" i="2" s="1"/>
  <c r="I116" i="2"/>
  <c r="M619" i="2"/>
  <c r="N619" i="2" s="1"/>
  <c r="I619" i="2"/>
  <c r="I580" i="2"/>
  <c r="M580" i="2"/>
  <c r="N580" i="2" s="1"/>
  <c r="I813" i="2"/>
  <c r="M813" i="2"/>
  <c r="N813" i="2" s="1"/>
  <c r="M376" i="2"/>
  <c r="N376" i="2" s="1"/>
  <c r="I376" i="2"/>
  <c r="I221" i="2"/>
  <c r="M221" i="2"/>
  <c r="N221" i="2" s="1"/>
  <c r="I788" i="2"/>
  <c r="M788" i="2"/>
  <c r="N788" i="2" s="1"/>
  <c r="M971" i="2"/>
  <c r="N971" i="2" s="1"/>
  <c r="I971" i="2"/>
  <c r="M927" i="2"/>
  <c r="N927" i="2" s="1"/>
  <c r="I927" i="2"/>
  <c r="M441" i="2"/>
  <c r="N441" i="2" s="1"/>
  <c r="I441" i="2"/>
  <c r="M915" i="2"/>
  <c r="N915" i="2" s="1"/>
  <c r="I915" i="2"/>
  <c r="I1009" i="2"/>
  <c r="M1009" i="2"/>
  <c r="N1009" i="2" s="1"/>
  <c r="I854" i="2"/>
  <c r="M854" i="2"/>
  <c r="N854" i="2" s="1"/>
  <c r="M112" i="2"/>
  <c r="N112" i="2" s="1"/>
  <c r="I112" i="2"/>
  <c r="M183" i="2"/>
  <c r="N183" i="2" s="1"/>
  <c r="I183" i="2"/>
  <c r="I676" i="2"/>
  <c r="M676" i="2"/>
  <c r="N676" i="2" s="1"/>
  <c r="M327" i="2"/>
  <c r="N327" i="2" s="1"/>
  <c r="I327" i="2"/>
  <c r="M504" i="2"/>
  <c r="N504" i="2" s="1"/>
  <c r="I504" i="2"/>
  <c r="M822" i="2"/>
  <c r="N822" i="2" s="1"/>
  <c r="I822" i="2"/>
  <c r="M125" i="2"/>
  <c r="N125" i="2" s="1"/>
  <c r="I125" i="2"/>
  <c r="M1115" i="2"/>
  <c r="N1115" i="2" s="1"/>
  <c r="I1115" i="2"/>
  <c r="M899" i="2"/>
  <c r="N899" i="2" s="1"/>
  <c r="I899" i="2"/>
  <c r="M774" i="2"/>
  <c r="N774" i="2" s="1"/>
  <c r="I774" i="2"/>
  <c r="I887" i="2"/>
  <c r="M887" i="2"/>
  <c r="N887" i="2" s="1"/>
  <c r="M150" i="2"/>
  <c r="N150" i="2" s="1"/>
  <c r="I150" i="2"/>
  <c r="M67" i="2"/>
  <c r="N67" i="2" s="1"/>
  <c r="I67" i="2"/>
  <c r="M369" i="2"/>
  <c r="N369" i="2" s="1"/>
  <c r="I369" i="2"/>
  <c r="M290" i="2"/>
  <c r="N290" i="2" s="1"/>
  <c r="I290" i="2"/>
  <c r="M466" i="2"/>
  <c r="N466" i="2" s="1"/>
  <c r="I466" i="2"/>
  <c r="I957" i="2"/>
  <c r="M957" i="2"/>
  <c r="N957" i="2" s="1"/>
  <c r="I303" i="2"/>
  <c r="M303" i="2"/>
  <c r="N303" i="2" s="1"/>
  <c r="I828" i="2"/>
  <c r="M828" i="2"/>
  <c r="N828" i="2" s="1"/>
  <c r="M162" i="2"/>
  <c r="N162" i="2" s="1"/>
  <c r="I162" i="2"/>
  <c r="M78" i="2"/>
  <c r="N78" i="2" s="1"/>
  <c r="I78" i="2"/>
  <c r="M958" i="2"/>
  <c r="N958" i="2" s="1"/>
  <c r="I958" i="2"/>
  <c r="M1113" i="2"/>
  <c r="N1113" i="2" s="1"/>
  <c r="I1113" i="2"/>
  <c r="I138" i="2"/>
  <c r="M138" i="2"/>
  <c r="N138" i="2" s="1"/>
  <c r="I649" i="2"/>
  <c r="M649" i="2"/>
  <c r="N649" i="2" s="1"/>
  <c r="M1028" i="2"/>
  <c r="N1028" i="2" s="1"/>
  <c r="I1028" i="2"/>
  <c r="M864" i="2"/>
  <c r="N864" i="2" s="1"/>
  <c r="I864" i="2"/>
  <c r="M680" i="2"/>
  <c r="N680" i="2" s="1"/>
  <c r="I680" i="2"/>
  <c r="M199" i="2"/>
  <c r="N199" i="2" s="1"/>
  <c r="I199" i="2"/>
  <c r="M58" i="2"/>
  <c r="N58" i="2" s="1"/>
  <c r="I58" i="2"/>
  <c r="M634" i="2"/>
  <c r="N634" i="2" s="1"/>
  <c r="I634" i="2"/>
  <c r="I966" i="2"/>
  <c r="M966" i="2"/>
  <c r="N966" i="2" s="1"/>
  <c r="I220" i="2"/>
  <c r="M220" i="2"/>
  <c r="N220" i="2" s="1"/>
  <c r="I626" i="2"/>
  <c r="M626" i="2"/>
  <c r="N626" i="2" s="1"/>
  <c r="M182" i="2"/>
  <c r="N182" i="2" s="1"/>
  <c r="I182" i="2"/>
  <c r="M139" i="2"/>
  <c r="N139" i="2" s="1"/>
  <c r="I139" i="2"/>
  <c r="M96" i="2"/>
  <c r="N96" i="2" s="1"/>
  <c r="I96" i="2"/>
  <c r="M1078" i="2"/>
  <c r="N1078" i="2" s="1"/>
  <c r="I1078" i="2"/>
  <c r="I623" i="2"/>
  <c r="M623" i="2"/>
  <c r="N623" i="2" s="1"/>
  <c r="I1032" i="2"/>
  <c r="M1032" i="2"/>
  <c r="N1032" i="2" s="1"/>
  <c r="I341" i="2"/>
  <c r="M341" i="2"/>
  <c r="N341" i="2" s="1"/>
  <c r="I277" i="2"/>
  <c r="M277" i="2"/>
  <c r="N277" i="2" s="1"/>
  <c r="I534" i="2"/>
  <c r="M534" i="2"/>
  <c r="N534" i="2" s="1"/>
  <c r="I93" i="2"/>
  <c r="M93" i="2"/>
  <c r="N93" i="2" s="1"/>
  <c r="I239" i="2"/>
  <c r="M239" i="2"/>
  <c r="N239" i="2" s="1"/>
  <c r="I190" i="2"/>
  <c r="M190" i="2"/>
  <c r="N190" i="2" s="1"/>
  <c r="M722" i="2"/>
  <c r="N722" i="2" s="1"/>
  <c r="I722" i="2"/>
  <c r="M35" i="2"/>
  <c r="N35" i="2" s="1"/>
  <c r="I35" i="2"/>
  <c r="M596" i="2"/>
  <c r="N596" i="2" s="1"/>
  <c r="I596" i="2"/>
  <c r="I500" i="2"/>
  <c r="M500" i="2"/>
  <c r="N500" i="2" s="1"/>
  <c r="I691" i="2"/>
  <c r="M691" i="2"/>
  <c r="N691" i="2" s="1"/>
  <c r="I403" i="2"/>
  <c r="M403" i="2"/>
  <c r="N403" i="2" s="1"/>
  <c r="I664" i="2"/>
  <c r="M664" i="2"/>
  <c r="N664" i="2" s="1"/>
  <c r="I44" i="2"/>
  <c r="M44" i="2"/>
  <c r="N44" i="2" s="1"/>
  <c r="I380" i="2"/>
  <c r="M380" i="2"/>
  <c r="N380" i="2" s="1"/>
  <c r="M457" i="2"/>
  <c r="N457" i="2" s="1"/>
  <c r="I457" i="2"/>
  <c r="M717" i="2"/>
  <c r="N717" i="2" s="1"/>
  <c r="I717" i="2"/>
  <c r="I808" i="2"/>
  <c r="M808" i="2"/>
  <c r="N808" i="2" s="1"/>
  <c r="I325" i="2"/>
  <c r="M325" i="2"/>
  <c r="N325" i="2" s="1"/>
  <c r="M1132" i="2"/>
  <c r="N1132" i="2" s="1"/>
  <c r="I1132" i="2"/>
  <c r="I206" i="2"/>
  <c r="M206" i="2"/>
  <c r="N206" i="2" s="1"/>
  <c r="M524" i="2"/>
  <c r="N524" i="2" s="1"/>
  <c r="I524" i="2"/>
  <c r="M202" i="2"/>
  <c r="N202" i="2" s="1"/>
  <c r="I202" i="2"/>
  <c r="M533" i="2"/>
  <c r="N533" i="2" s="1"/>
  <c r="I533" i="2"/>
  <c r="I358" i="2"/>
  <c r="M358" i="2"/>
  <c r="N358" i="2" s="1"/>
  <c r="I356" i="2"/>
  <c r="M356" i="2"/>
  <c r="N356" i="2" s="1"/>
  <c r="I452" i="2"/>
  <c r="M452" i="2"/>
  <c r="N452" i="2" s="1"/>
  <c r="I342" i="2"/>
  <c r="M342" i="2"/>
  <c r="N342" i="2" s="1"/>
  <c r="M1025" i="2"/>
  <c r="N1025" i="2" s="1"/>
  <c r="I1025" i="2"/>
  <c r="M273" i="2"/>
  <c r="N273" i="2" s="1"/>
  <c r="I273" i="2"/>
  <c r="M711" i="2"/>
  <c r="N711" i="2" s="1"/>
  <c r="I711" i="2"/>
  <c r="I817" i="2"/>
  <c r="M817" i="2"/>
  <c r="N817" i="2" s="1"/>
  <c r="M453" i="2"/>
  <c r="N453" i="2" s="1"/>
  <c r="I453" i="2"/>
  <c r="I343" i="2"/>
  <c r="M343" i="2"/>
  <c r="N343" i="2" s="1"/>
  <c r="I515" i="2"/>
  <c r="M515" i="2"/>
  <c r="N515" i="2" s="1"/>
  <c r="I830" i="2"/>
  <c r="M830" i="2"/>
  <c r="N830" i="2" s="1"/>
  <c r="I135" i="2"/>
  <c r="M135" i="2"/>
  <c r="N135" i="2" s="1"/>
  <c r="I1120" i="2"/>
  <c r="M1120" i="2"/>
  <c r="N1120" i="2" s="1"/>
  <c r="I907" i="2"/>
  <c r="M907" i="2"/>
  <c r="N907" i="2" s="1"/>
  <c r="M785" i="2"/>
  <c r="N785" i="2" s="1"/>
  <c r="I785" i="2"/>
  <c r="I895" i="2"/>
  <c r="M895" i="2"/>
  <c r="N895" i="2" s="1"/>
  <c r="I158" i="2"/>
  <c r="M158" i="2"/>
  <c r="N158" i="2" s="1"/>
  <c r="M1088" i="2"/>
  <c r="N1088" i="2" s="1"/>
  <c r="I1088" i="2"/>
  <c r="I362" i="2"/>
  <c r="M362" i="2"/>
  <c r="N362" i="2" s="1"/>
  <c r="M838" i="2"/>
  <c r="N838" i="2" s="1"/>
  <c r="I838" i="2"/>
  <c r="M90" i="2"/>
  <c r="N90" i="2" s="1"/>
  <c r="I90" i="2"/>
  <c r="M97" i="2"/>
  <c r="N97" i="2" s="1"/>
  <c r="I97" i="2"/>
  <c r="I70" i="2"/>
  <c r="M70" i="2"/>
  <c r="N70" i="2" s="1"/>
  <c r="M892" i="2"/>
  <c r="N892" i="2" s="1"/>
  <c r="I892" i="2"/>
  <c r="M128" i="2"/>
  <c r="N128" i="2" s="1"/>
  <c r="I128" i="2"/>
  <c r="M573" i="2"/>
  <c r="N573" i="2" s="1"/>
  <c r="I573" i="2"/>
  <c r="M103" i="2"/>
  <c r="N103" i="2" s="1"/>
  <c r="I103" i="2"/>
  <c r="I1106" i="2"/>
  <c r="M1106" i="2"/>
  <c r="N1106" i="2" s="1"/>
  <c r="I296" i="2"/>
  <c r="M296" i="2"/>
  <c r="N296" i="2" s="1"/>
  <c r="M166" i="2"/>
  <c r="N166" i="2" s="1"/>
  <c r="I166" i="2"/>
  <c r="M871" i="2"/>
  <c r="N871" i="2" s="1"/>
  <c r="I871" i="2"/>
  <c r="M729" i="2"/>
  <c r="N729" i="2" s="1"/>
  <c r="I729" i="2"/>
  <c r="M1076" i="2"/>
  <c r="N1076" i="2" s="1"/>
  <c r="I1076" i="2"/>
  <c r="M1026" i="2"/>
  <c r="N1026" i="2" s="1"/>
  <c r="I1026" i="2"/>
  <c r="M274" i="2"/>
  <c r="N274" i="2" s="1"/>
  <c r="I274" i="2"/>
  <c r="M444" i="2"/>
  <c r="N444" i="2" s="1"/>
  <c r="I444" i="2"/>
  <c r="I948" i="2"/>
  <c r="M948" i="2"/>
  <c r="N948" i="2" s="1"/>
  <c r="I295" i="2"/>
  <c r="M295" i="2"/>
  <c r="N295" i="2" s="1"/>
  <c r="I231" i="2"/>
  <c r="M231" i="2"/>
  <c r="N231" i="2" s="1"/>
  <c r="M152" i="2"/>
  <c r="N152" i="2" s="1"/>
  <c r="I152" i="2"/>
  <c r="M659" i="2"/>
  <c r="N659" i="2" s="1"/>
  <c r="I659" i="2"/>
  <c r="M336" i="2"/>
  <c r="N336" i="2" s="1"/>
  <c r="I336" i="2"/>
  <c r="I212" i="2"/>
  <c r="M212" i="2"/>
  <c r="N212" i="2" s="1"/>
  <c r="I716" i="2"/>
  <c r="M716" i="2"/>
  <c r="N716" i="2" s="1"/>
  <c r="I52" i="2"/>
  <c r="M52" i="2"/>
  <c r="N52" i="2" s="1"/>
  <c r="M996" i="2"/>
  <c r="N996" i="2" s="1"/>
  <c r="I996" i="2"/>
  <c r="M839" i="2"/>
  <c r="N839" i="2" s="1"/>
  <c r="I839" i="2"/>
  <c r="M652" i="2"/>
  <c r="N652" i="2" s="1"/>
  <c r="I652" i="2"/>
  <c r="M544" i="2"/>
  <c r="N544" i="2" s="1"/>
  <c r="I544" i="2"/>
  <c r="I33" i="2"/>
  <c r="M33" i="2"/>
  <c r="N33" i="2" s="1"/>
  <c r="M39" i="2"/>
  <c r="N39" i="2" s="1"/>
  <c r="I39" i="2"/>
  <c r="I945" i="2"/>
  <c r="M945" i="2"/>
  <c r="N945" i="2" s="1"/>
  <c r="I554" i="2"/>
  <c r="M554" i="2"/>
  <c r="N554" i="2" s="1"/>
  <c r="I1100" i="2"/>
  <c r="M1100" i="2"/>
  <c r="N1100" i="2" s="1"/>
  <c r="M176" i="2"/>
  <c r="N176" i="2" s="1"/>
  <c r="I176" i="2"/>
  <c r="M134" i="2"/>
  <c r="N134" i="2" s="1"/>
  <c r="I134" i="2"/>
  <c r="M446" i="2"/>
  <c r="N446" i="2" s="1"/>
  <c r="I446" i="2"/>
  <c r="M412" i="2"/>
  <c r="N412" i="2" s="1"/>
  <c r="I412" i="2"/>
  <c r="I387" i="2"/>
  <c r="M387" i="2"/>
  <c r="N387" i="2" s="1"/>
  <c r="I1016" i="2"/>
  <c r="M1016" i="2"/>
  <c r="N1016" i="2" s="1"/>
  <c r="M922" i="2"/>
  <c r="N922" i="2" s="1"/>
  <c r="I922" i="2"/>
  <c r="M269" i="2"/>
  <c r="N269" i="2" s="1"/>
  <c r="I269" i="2"/>
  <c r="M523" i="2"/>
  <c r="N523" i="2" s="1"/>
  <c r="I523" i="2"/>
  <c r="M83" i="2"/>
  <c r="N83" i="2" s="1"/>
  <c r="I83" i="2"/>
  <c r="M836" i="2"/>
  <c r="N836" i="2" s="1"/>
  <c r="I836" i="2"/>
  <c r="M784" i="2"/>
  <c r="N784" i="2" s="1"/>
  <c r="I784" i="2"/>
  <c r="I143" i="2"/>
  <c r="M143" i="2"/>
  <c r="N143" i="2" s="1"/>
  <c r="I604" i="2"/>
  <c r="M604" i="2"/>
  <c r="N604" i="2" s="1"/>
  <c r="I602" i="2"/>
  <c r="M602" i="2"/>
  <c r="N602" i="2" s="1"/>
  <c r="M505" i="2"/>
  <c r="N505" i="2" s="1"/>
  <c r="I505" i="2"/>
  <c r="M107" i="2"/>
  <c r="N107" i="2" s="1"/>
  <c r="I107" i="2"/>
  <c r="M56" i="2"/>
  <c r="N56" i="2" s="1"/>
  <c r="I56" i="2"/>
  <c r="M668" i="2"/>
  <c r="N668" i="2" s="1"/>
  <c r="I668" i="2"/>
  <c r="M48" i="2"/>
  <c r="N48" i="2" s="1"/>
  <c r="I48" i="2"/>
  <c r="M1044" i="2"/>
  <c r="N1044" i="2" s="1"/>
  <c r="I1044" i="2"/>
  <c r="M226" i="2"/>
  <c r="N226" i="2" s="1"/>
  <c r="I226" i="2"/>
  <c r="M213" i="2"/>
  <c r="N213" i="2" s="1"/>
  <c r="I213" i="2"/>
  <c r="I925" i="2"/>
  <c r="M925" i="2"/>
  <c r="N925" i="2" s="1"/>
  <c r="M1001" i="2"/>
  <c r="N1001" i="2" s="1"/>
  <c r="I1001" i="2"/>
  <c r="M82" i="2"/>
  <c r="N82" i="2" s="1"/>
  <c r="I82" i="2"/>
  <c r="M867" i="2"/>
  <c r="N867" i="2" s="1"/>
  <c r="I867" i="2"/>
  <c r="I270" i="2"/>
  <c r="M270" i="2"/>
  <c r="N270" i="2" s="1"/>
  <c r="M826" i="2"/>
  <c r="N826" i="2" s="1"/>
  <c r="I826" i="2"/>
  <c r="I612" i="2"/>
  <c r="M612" i="2"/>
  <c r="N612" i="2" s="1"/>
  <c r="I999" i="2"/>
  <c r="M999" i="2"/>
  <c r="N999" i="2" s="1"/>
  <c r="I1003" i="2"/>
  <c r="M1003" i="2"/>
  <c r="N1003" i="2" s="1"/>
  <c r="I710" i="2"/>
  <c r="M710" i="2"/>
  <c r="N710" i="2" s="1"/>
  <c r="I970" i="2"/>
  <c r="M970" i="2"/>
  <c r="N970" i="2" s="1"/>
  <c r="I597" i="2"/>
  <c r="M597" i="2"/>
  <c r="N597" i="2" s="1"/>
  <c r="M878" i="2"/>
  <c r="N878" i="2" s="1"/>
  <c r="I878" i="2"/>
  <c r="I499" i="2"/>
  <c r="M499" i="2"/>
  <c r="N499" i="2" s="1"/>
  <c r="I901" i="2"/>
  <c r="M901" i="2"/>
  <c r="N901" i="2" s="1"/>
  <c r="M708" i="2"/>
  <c r="N708" i="2" s="1"/>
  <c r="I708" i="2"/>
  <c r="I972" i="2"/>
  <c r="M972" i="2"/>
  <c r="N972" i="2" s="1"/>
  <c r="I770" i="2"/>
  <c r="M770" i="2"/>
  <c r="N770" i="2" s="1"/>
  <c r="I257" i="2"/>
  <c r="M257" i="2"/>
  <c r="N257" i="2" s="1"/>
  <c r="I157" i="2"/>
  <c r="M157" i="2"/>
  <c r="N157" i="2" s="1"/>
  <c r="I1069" i="2"/>
  <c r="M1069" i="2"/>
  <c r="N1069" i="2" s="1"/>
  <c r="I921" i="2"/>
  <c r="M921" i="2"/>
  <c r="N921" i="2" s="1"/>
  <c r="M806" i="2"/>
  <c r="N806" i="2" s="1"/>
  <c r="I806" i="2"/>
  <c r="I326" i="2"/>
  <c r="M326" i="2"/>
  <c r="N326" i="2" s="1"/>
  <c r="M174" i="2"/>
  <c r="N174" i="2" s="1"/>
  <c r="I174" i="2"/>
  <c r="I1096" i="2"/>
  <c r="M1096" i="2"/>
  <c r="N1096" i="2" s="1"/>
  <c r="I1010" i="2"/>
  <c r="M1010" i="2"/>
  <c r="N1010" i="2" s="1"/>
  <c r="I796" i="2"/>
  <c r="M796" i="2"/>
  <c r="N796" i="2" s="1"/>
  <c r="I583" i="2"/>
  <c r="M583" i="2"/>
  <c r="N583" i="2" s="1"/>
  <c r="M347" i="2"/>
  <c r="N347" i="2" s="1"/>
  <c r="I347" i="2"/>
  <c r="M283" i="2"/>
  <c r="N283" i="2" s="1"/>
  <c r="I283" i="2"/>
  <c r="M575" i="2"/>
  <c r="N575" i="2" s="1"/>
  <c r="I575" i="2"/>
  <c r="I725" i="2"/>
  <c r="M725" i="2"/>
  <c r="N725" i="2" s="1"/>
  <c r="I413" i="2"/>
  <c r="M413" i="2"/>
  <c r="N413" i="2" s="1"/>
  <c r="I288" i="2"/>
  <c r="M288" i="2"/>
  <c r="N288" i="2" s="1"/>
  <c r="M551" i="2"/>
  <c r="N551" i="2" s="1"/>
  <c r="I551" i="2"/>
  <c r="M111" i="2"/>
  <c r="N111" i="2" s="1"/>
  <c r="I111" i="2"/>
  <c r="M396" i="2"/>
  <c r="N396" i="2" s="1"/>
  <c r="I396" i="2"/>
  <c r="I363" i="2"/>
  <c r="M363" i="2"/>
  <c r="N363" i="2" s="1"/>
  <c r="I563" i="2"/>
  <c r="M563" i="2"/>
  <c r="N563" i="2" s="1"/>
  <c r="I27" i="2"/>
  <c r="M27" i="2"/>
  <c r="N27" i="2" s="1"/>
  <c r="I173" i="2"/>
  <c r="M173" i="2"/>
  <c r="N173" i="2" s="1"/>
  <c r="I72" i="2"/>
  <c r="M72" i="2"/>
  <c r="N72" i="2" s="1"/>
  <c r="I32" i="2"/>
  <c r="M32" i="2"/>
  <c r="N32" i="2" s="1"/>
  <c r="M889" i="2"/>
  <c r="N889" i="2" s="1"/>
  <c r="I889" i="2"/>
  <c r="M713" i="2"/>
  <c r="N713" i="2" s="1"/>
  <c r="I713" i="2"/>
  <c r="I789" i="2"/>
  <c r="M789" i="2"/>
  <c r="N789" i="2" s="1"/>
  <c r="I747" i="2"/>
  <c r="M747" i="2"/>
  <c r="N747" i="2" s="1"/>
  <c r="I470" i="2"/>
  <c r="M470" i="2"/>
  <c r="N470" i="2" s="1"/>
  <c r="I1092" i="2"/>
  <c r="M1092" i="2"/>
  <c r="N1092" i="2" s="1"/>
  <c r="I633" i="2"/>
  <c r="M633" i="2"/>
  <c r="N633" i="2" s="1"/>
  <c r="M379" i="2"/>
  <c r="N379" i="2" s="1"/>
  <c r="I379" i="2"/>
  <c r="M960" i="2"/>
  <c r="N960" i="2" s="1"/>
  <c r="I960" i="2"/>
  <c r="M305" i="2"/>
  <c r="N305" i="2" s="1"/>
  <c r="I305" i="2"/>
  <c r="M571" i="2"/>
  <c r="N571" i="2" s="1"/>
  <c r="I571" i="2"/>
  <c r="I486" i="2"/>
  <c r="M486" i="2"/>
  <c r="N486" i="2" s="1"/>
  <c r="I388" i="2"/>
  <c r="M388" i="2"/>
  <c r="N388" i="2" s="1"/>
  <c r="M574" i="2"/>
  <c r="N574" i="2" s="1"/>
  <c r="I574" i="2"/>
  <c r="M532" i="2"/>
  <c r="N532" i="2" s="1"/>
  <c r="I532" i="2"/>
  <c r="I106" i="2"/>
  <c r="M106" i="2"/>
  <c r="N106" i="2" s="1"/>
  <c r="I667" i="2"/>
  <c r="M667" i="2"/>
  <c r="N667" i="2" s="1"/>
  <c r="I584" i="2"/>
  <c r="M584" i="2"/>
  <c r="N584" i="2" s="1"/>
  <c r="M131" i="2"/>
  <c r="N131" i="2" s="1"/>
  <c r="I131" i="2"/>
  <c r="M89" i="2"/>
  <c r="N89" i="2" s="1"/>
  <c r="I89" i="2"/>
  <c r="M1138" i="2"/>
  <c r="N1138" i="2" s="1"/>
  <c r="I1138" i="2"/>
  <c r="M65" i="2"/>
  <c r="N65" i="2" s="1"/>
  <c r="I65" i="2"/>
  <c r="M392" i="2"/>
  <c r="N392" i="2" s="1"/>
  <c r="I392" i="2"/>
  <c r="M373" i="2"/>
  <c r="N373" i="2" s="1"/>
  <c r="I373" i="2"/>
  <c r="I935" i="2"/>
  <c r="M935" i="2"/>
  <c r="N935" i="2" s="1"/>
  <c r="I185" i="2"/>
  <c r="M185" i="2"/>
  <c r="N185" i="2" s="1"/>
  <c r="M1029" i="2"/>
  <c r="N1029" i="2" s="1"/>
  <c r="I1029" i="2"/>
  <c r="M928" i="2"/>
  <c r="N928" i="2" s="1"/>
  <c r="I928" i="2"/>
  <c r="M275" i="2"/>
  <c r="N275" i="2" s="1"/>
  <c r="I275" i="2"/>
  <c r="M799" i="2"/>
  <c r="N799" i="2" s="1"/>
  <c r="I799" i="2"/>
  <c r="I714" i="2"/>
  <c r="M714" i="2"/>
  <c r="N714" i="2" s="1"/>
  <c r="I405" i="2"/>
  <c r="M405" i="2"/>
  <c r="N405" i="2" s="1"/>
  <c r="I244" i="2"/>
  <c r="M244" i="2"/>
  <c r="N244" i="2" s="1"/>
  <c r="M541" i="2"/>
  <c r="N541" i="2" s="1"/>
  <c r="I541" i="2"/>
  <c r="M689" i="2"/>
  <c r="N689" i="2" s="1"/>
  <c r="I689" i="2"/>
  <c r="M625" i="2"/>
  <c r="N625" i="2" s="1"/>
  <c r="I625" i="2"/>
  <c r="I936" i="2"/>
  <c r="M936" i="2"/>
  <c r="N936" i="2" s="1"/>
  <c r="I776" i="2"/>
  <c r="M776" i="2"/>
  <c r="N776" i="2" s="1"/>
  <c r="I261" i="2"/>
  <c r="M261" i="2"/>
  <c r="N261" i="2" s="1"/>
  <c r="I517" i="2"/>
  <c r="M517" i="2"/>
  <c r="N517" i="2" s="1"/>
  <c r="I411" i="2"/>
  <c r="M411" i="2"/>
  <c r="N411" i="2" s="1"/>
  <c r="I382" i="2"/>
  <c r="M382" i="2"/>
  <c r="N382" i="2" s="1"/>
  <c r="M316" i="2"/>
  <c r="N316" i="2" s="1"/>
  <c r="I316" i="2"/>
  <c r="M145" i="2"/>
  <c r="N145" i="2" s="1"/>
  <c r="I145" i="2"/>
  <c r="I561" i="2"/>
  <c r="M561" i="2"/>
  <c r="N561" i="2" s="1"/>
  <c r="I518" i="2"/>
  <c r="M518" i="2"/>
  <c r="N518" i="2" s="1"/>
  <c r="I709" i="2"/>
  <c r="M709" i="2"/>
  <c r="N709" i="2" s="1"/>
  <c r="I79" i="2"/>
  <c r="M79" i="2"/>
  <c r="N79" i="2" s="1"/>
  <c r="I636" i="2"/>
  <c r="M636" i="2"/>
  <c r="N636" i="2" s="1"/>
  <c r="I26" i="2"/>
  <c r="M26" i="2"/>
  <c r="N26" i="2" s="1"/>
  <c r="M976" i="2"/>
  <c r="N976" i="2" s="1"/>
  <c r="I976" i="2"/>
  <c r="I313" i="2"/>
  <c r="M313" i="2"/>
  <c r="N313" i="2" s="1"/>
  <c r="M819" i="2"/>
  <c r="N819" i="2" s="1"/>
  <c r="I819" i="2"/>
  <c r="I141" i="2"/>
  <c r="M141" i="2"/>
  <c r="N141" i="2" s="1"/>
  <c r="I1061" i="2"/>
  <c r="M1061" i="2"/>
  <c r="N1061" i="2" s="1"/>
  <c r="I227" i="2"/>
  <c r="M227" i="2"/>
  <c r="N227" i="2" s="1"/>
  <c r="M771" i="2"/>
  <c r="N771" i="2" s="1"/>
  <c r="I771" i="2"/>
  <c r="M472" i="2"/>
  <c r="N472" i="2" s="1"/>
  <c r="I472" i="2"/>
  <c r="M371" i="2"/>
  <c r="N371" i="2" s="1"/>
  <c r="I371" i="2"/>
  <c r="I620" i="2"/>
  <c r="M620" i="2"/>
  <c r="N620" i="2" s="1"/>
  <c r="I481" i="2"/>
  <c r="M481" i="2"/>
  <c r="N481" i="2" s="1"/>
  <c r="I438" i="2"/>
  <c r="M438" i="2"/>
  <c r="N438" i="2" s="1"/>
  <c r="I618" i="2"/>
  <c r="M618" i="2"/>
  <c r="N618" i="2" s="1"/>
  <c r="I53" i="2"/>
  <c r="M53" i="2"/>
  <c r="N53" i="2" s="1"/>
  <c r="M588" i="2"/>
  <c r="N588" i="2" s="1"/>
  <c r="I588" i="2"/>
  <c r="K114" i="1"/>
  <c r="L114" i="1" s="1"/>
  <c r="H114" i="1"/>
  <c r="K116" i="1"/>
  <c r="L116" i="1" s="1"/>
  <c r="H116" i="1"/>
  <c r="K82" i="1"/>
  <c r="L82" i="1" s="1"/>
  <c r="H82" i="1"/>
  <c r="K123" i="1"/>
  <c r="L123" i="1" s="1"/>
  <c r="H123" i="1"/>
  <c r="K133" i="1"/>
  <c r="L133" i="1" s="1"/>
  <c r="H133" i="1"/>
  <c r="K81" i="1"/>
  <c r="L81" i="1" s="1"/>
  <c r="H81" i="1"/>
  <c r="K50" i="1"/>
  <c r="L50" i="1" s="1"/>
  <c r="H50" i="1"/>
  <c r="K19" i="1"/>
  <c r="L19" i="1" s="1"/>
  <c r="H19" i="1"/>
  <c r="K75" i="1"/>
  <c r="L75" i="1" s="1"/>
  <c r="H75" i="1"/>
  <c r="K20" i="1"/>
  <c r="L20" i="1" s="1"/>
  <c r="H20" i="1"/>
  <c r="K53" i="1"/>
  <c r="L53" i="1" s="1"/>
  <c r="H53" i="1"/>
  <c r="K61" i="1"/>
  <c r="L61" i="1" s="1"/>
  <c r="H61" i="1"/>
  <c r="K43" i="1"/>
  <c r="L43" i="1" s="1"/>
  <c r="H43" i="1"/>
  <c r="K120" i="1"/>
  <c r="L120" i="1" s="1"/>
  <c r="H120" i="1"/>
  <c r="K145" i="1"/>
  <c r="L145" i="1" s="1"/>
  <c r="H145" i="1"/>
  <c r="K57" i="1"/>
  <c r="L57" i="1" s="1"/>
  <c r="H57" i="1"/>
  <c r="K162" i="1"/>
  <c r="L162" i="1" s="1"/>
  <c r="H162" i="1"/>
  <c r="K119" i="1"/>
  <c r="L119" i="1" s="1"/>
  <c r="H119" i="1"/>
  <c r="K165" i="1"/>
  <c r="L165" i="1" s="1"/>
  <c r="H165" i="1"/>
  <c r="K25" i="1"/>
  <c r="L25" i="1" s="1"/>
  <c r="H25" i="1"/>
  <c r="K56" i="1"/>
  <c r="L56" i="1" s="1"/>
  <c r="H56" i="1"/>
  <c r="K85" i="1"/>
  <c r="L85" i="1" s="1"/>
  <c r="H85" i="1"/>
  <c r="K68" i="1"/>
  <c r="L68" i="1" s="1"/>
  <c r="H68" i="1"/>
  <c r="K44" i="1"/>
  <c r="L44" i="1" s="1"/>
  <c r="H44" i="1"/>
  <c r="K149" i="1"/>
  <c r="L149" i="1" s="1"/>
  <c r="H149" i="1"/>
  <c r="K129" i="1"/>
  <c r="L129" i="1" s="1"/>
  <c r="H129" i="1"/>
  <c r="K23" i="1"/>
  <c r="L23" i="1" s="1"/>
  <c r="H23" i="1"/>
  <c r="K159" i="1"/>
  <c r="L159" i="1" s="1"/>
  <c r="H159" i="1"/>
  <c r="K71" i="1"/>
  <c r="L71" i="1" s="1"/>
  <c r="H71" i="1"/>
  <c r="K38" i="1"/>
  <c r="L38" i="1" s="1"/>
  <c r="H38" i="1"/>
  <c r="K65" i="1"/>
  <c r="L65" i="1" s="1"/>
  <c r="H65" i="1"/>
  <c r="K55" i="1"/>
  <c r="L55" i="1" s="1"/>
  <c r="H55" i="1"/>
  <c r="K150" i="1"/>
  <c r="L150" i="1" s="1"/>
  <c r="H150" i="1"/>
  <c r="K96" i="1"/>
  <c r="L96" i="1" s="1"/>
  <c r="H96" i="1"/>
  <c r="K79" i="1"/>
  <c r="L79" i="1" s="1"/>
  <c r="H79" i="1"/>
  <c r="K92" i="1"/>
  <c r="L92" i="1" s="1"/>
  <c r="H92" i="1"/>
  <c r="K141" i="1"/>
  <c r="L141" i="1" s="1"/>
  <c r="H141" i="1"/>
  <c r="K41" i="1"/>
  <c r="L41" i="1" s="1"/>
  <c r="H41" i="1"/>
  <c r="K128" i="1"/>
  <c r="L128" i="1" s="1"/>
  <c r="H128" i="1"/>
  <c r="K103" i="1"/>
  <c r="L103" i="1" s="1"/>
  <c r="H103" i="1"/>
  <c r="K77" i="1"/>
  <c r="L77" i="1" s="1"/>
  <c r="H77" i="1"/>
  <c r="K160" i="1"/>
  <c r="L160" i="1" s="1"/>
  <c r="H160" i="1"/>
  <c r="K59" i="1"/>
  <c r="L59" i="1" s="1"/>
  <c r="H59" i="1"/>
  <c r="K72" i="1"/>
  <c r="L72" i="1" s="1"/>
  <c r="H72" i="1"/>
  <c r="K125" i="1"/>
  <c r="L125" i="1" s="1"/>
  <c r="H125" i="1"/>
  <c r="K109" i="1"/>
  <c r="L109" i="1" s="1"/>
  <c r="H109" i="1"/>
  <c r="K108" i="1"/>
  <c r="L108" i="1" s="1"/>
  <c r="H108" i="1"/>
  <c r="K126" i="1"/>
  <c r="L126" i="1" s="1"/>
  <c r="H126" i="1"/>
  <c r="K137" i="1"/>
  <c r="L137" i="1" s="1"/>
  <c r="H137" i="1"/>
  <c r="K95" i="1"/>
  <c r="L95" i="1" s="1"/>
  <c r="H95" i="1"/>
  <c r="K32" i="1"/>
  <c r="L32" i="1" s="1"/>
  <c r="H32" i="1"/>
  <c r="K78" i="1"/>
  <c r="L78" i="1" s="1"/>
  <c r="H78" i="1"/>
  <c r="K28" i="1"/>
  <c r="L28" i="1" s="1"/>
  <c r="H28" i="1"/>
  <c r="K74" i="1"/>
  <c r="L74" i="1" s="1"/>
  <c r="H74" i="1"/>
  <c r="K143" i="1"/>
  <c r="L143" i="1" s="1"/>
  <c r="H143" i="1"/>
  <c r="K151" i="1"/>
  <c r="L151" i="1" s="1"/>
  <c r="H151" i="1"/>
  <c r="K31" i="1"/>
  <c r="L31" i="1" s="1"/>
  <c r="H31" i="1"/>
  <c r="K140" i="1"/>
  <c r="L140" i="1" s="1"/>
  <c r="H140" i="1"/>
  <c r="K18" i="1"/>
  <c r="L18" i="1" s="1"/>
  <c r="H18" i="1"/>
  <c r="K164" i="1"/>
  <c r="L164" i="1" s="1"/>
  <c r="H164" i="1"/>
  <c r="K121" i="1"/>
  <c r="L121" i="1" s="1"/>
  <c r="H121" i="1"/>
  <c r="K110" i="1"/>
  <c r="L110" i="1" s="1"/>
  <c r="H110" i="1"/>
  <c r="K136" i="1"/>
  <c r="L136" i="1" s="1"/>
  <c r="H136" i="1"/>
  <c r="K132" i="1"/>
  <c r="L132" i="1" s="1"/>
  <c r="H132" i="1"/>
  <c r="K105" i="1"/>
  <c r="L105" i="1" s="1"/>
  <c r="H105" i="1"/>
  <c r="K94" i="1"/>
  <c r="L94" i="1" s="1"/>
  <c r="H94" i="1"/>
  <c r="K101" i="1"/>
  <c r="L101" i="1" s="1"/>
  <c r="H101" i="1"/>
  <c r="K97" i="1"/>
  <c r="L97" i="1" s="1"/>
  <c r="H97" i="1"/>
  <c r="K102" i="1"/>
  <c r="L102" i="1" s="1"/>
  <c r="H102" i="1"/>
  <c r="K104" i="1"/>
  <c r="L104" i="1" s="1"/>
  <c r="H104" i="1"/>
  <c r="K153" i="1"/>
  <c r="L153" i="1" s="1"/>
  <c r="H153" i="1"/>
  <c r="K35" i="1"/>
  <c r="L35" i="1" s="1"/>
  <c r="H35" i="1"/>
  <c r="K80" i="1"/>
  <c r="L80" i="1" s="1"/>
  <c r="H80" i="1"/>
  <c r="K48" i="1"/>
  <c r="L48" i="1" s="1"/>
  <c r="H48" i="1"/>
  <c r="K47" i="1"/>
  <c r="L47" i="1" s="1"/>
  <c r="H47" i="1"/>
  <c r="C45" i="3"/>
  <c r="C20" i="3"/>
  <c r="C40" i="3"/>
  <c r="C32" i="3"/>
  <c r="C29" i="3"/>
  <c r="C33" i="3"/>
  <c r="C41" i="3"/>
  <c r="M1142" i="2"/>
  <c r="N1142" i="2" s="1"/>
  <c r="I1142" i="2"/>
  <c r="M1123" i="2"/>
  <c r="N1123" i="2" s="1"/>
  <c r="I1123" i="2"/>
  <c r="M1122" i="2"/>
  <c r="N1122" i="2" s="1"/>
  <c r="I1122" i="2"/>
  <c r="M1124" i="2"/>
  <c r="N1124" i="2" s="1"/>
  <c r="I1124" i="2"/>
  <c r="I969" i="2"/>
  <c r="M969" i="2"/>
  <c r="N969" i="2" s="1"/>
  <c r="I882" i="2"/>
  <c r="M882" i="2"/>
  <c r="N882" i="2" s="1"/>
  <c r="M516" i="2"/>
  <c r="N516" i="2" s="1"/>
  <c r="I516" i="2"/>
  <c r="I429" i="2"/>
  <c r="M429" i="2"/>
  <c r="N429" i="2" s="1"/>
  <c r="M535" i="2"/>
  <c r="N535" i="2" s="1"/>
  <c r="I535" i="2"/>
  <c r="I865" i="2"/>
  <c r="M865" i="2"/>
  <c r="N865" i="2" s="1"/>
  <c r="M423" i="2"/>
  <c r="N423" i="2" s="1"/>
  <c r="I423" i="2"/>
  <c r="I851" i="2"/>
  <c r="M851" i="2"/>
  <c r="N851" i="2" s="1"/>
  <c r="M43" i="2"/>
  <c r="N43" i="2" s="1"/>
  <c r="I43" i="2"/>
  <c r="I938" i="2"/>
  <c r="M938" i="2"/>
  <c r="N938" i="2" s="1"/>
  <c r="I156" i="2"/>
  <c r="M156" i="2"/>
  <c r="N156" i="2" s="1"/>
  <c r="M302" i="2"/>
  <c r="N302" i="2" s="1"/>
  <c r="I302" i="2"/>
  <c r="M294" i="2"/>
  <c r="N294" i="2" s="1"/>
  <c r="I294" i="2"/>
  <c r="M493" i="2"/>
  <c r="N493" i="2" s="1"/>
  <c r="I493" i="2"/>
  <c r="I114" i="2"/>
  <c r="M114" i="2"/>
  <c r="N114" i="2" s="1"/>
  <c r="M314" i="2"/>
  <c r="N314" i="2" s="1"/>
  <c r="I314" i="2"/>
  <c r="I859" i="2"/>
  <c r="M859" i="2"/>
  <c r="N859" i="2" s="1"/>
  <c r="M1070" i="2"/>
  <c r="N1070" i="2" s="1"/>
  <c r="I1070" i="2"/>
  <c r="M845" i="2"/>
  <c r="N845" i="2" s="1"/>
  <c r="I845" i="2"/>
  <c r="I361" i="2"/>
  <c r="M361" i="2"/>
  <c r="N361" i="2" s="1"/>
  <c r="I233" i="2"/>
  <c r="M233" i="2"/>
  <c r="N233" i="2" s="1"/>
  <c r="M1089" i="2"/>
  <c r="N1089" i="2" s="1"/>
  <c r="I1089" i="2"/>
  <c r="I570" i="2"/>
  <c r="M570" i="2"/>
  <c r="N570" i="2" s="1"/>
  <c r="I643" i="2"/>
  <c r="M643" i="2"/>
  <c r="N643" i="2" s="1"/>
  <c r="M876" i="2"/>
  <c r="N876" i="2" s="1"/>
  <c r="I876" i="2"/>
  <c r="M696" i="2"/>
  <c r="N696" i="2" s="1"/>
  <c r="I696" i="2"/>
  <c r="M562" i="2"/>
  <c r="N562" i="2" s="1"/>
  <c r="I562" i="2"/>
  <c r="M437" i="2"/>
  <c r="N437" i="2" s="1"/>
  <c r="I437" i="2"/>
  <c r="M1023" i="2"/>
  <c r="N1023" i="2" s="1"/>
  <c r="I1023" i="2"/>
  <c r="I280" i="2"/>
  <c r="M280" i="2"/>
  <c r="N280" i="2" s="1"/>
  <c r="M1027" i="2"/>
  <c r="N1027" i="2" s="1"/>
  <c r="I1027" i="2"/>
  <c r="I855" i="2"/>
  <c r="M855" i="2"/>
  <c r="N855" i="2" s="1"/>
  <c r="M484" i="2"/>
  <c r="N484" i="2" s="1"/>
  <c r="I484" i="2"/>
  <c r="M406" i="2"/>
  <c r="N406" i="2" s="1"/>
  <c r="I406" i="2"/>
  <c r="M994" i="2"/>
  <c r="N994" i="2" s="1"/>
  <c r="I994" i="2"/>
  <c r="M248" i="2"/>
  <c r="N248" i="2" s="1"/>
  <c r="I248" i="2"/>
  <c r="M650" i="2"/>
  <c r="N650" i="2" s="1"/>
  <c r="I650" i="2"/>
  <c r="I351" i="2"/>
  <c r="M351" i="2"/>
  <c r="N351" i="2" s="1"/>
  <c r="I287" i="2"/>
  <c r="M287" i="2"/>
  <c r="N287" i="2" s="1"/>
  <c r="I812" i="2"/>
  <c r="M812" i="2"/>
  <c r="N812" i="2" s="1"/>
  <c r="M496" i="2"/>
  <c r="N496" i="2" s="1"/>
  <c r="I496" i="2"/>
  <c r="M62" i="2"/>
  <c r="N62" i="2" s="1"/>
  <c r="I62" i="2"/>
  <c r="M304" i="2"/>
  <c r="N304" i="2" s="1"/>
  <c r="I304" i="2"/>
  <c r="I557" i="2"/>
  <c r="M557" i="2"/>
  <c r="N557" i="2" s="1"/>
  <c r="I471" i="2"/>
  <c r="M471" i="2"/>
  <c r="N471" i="2" s="1"/>
  <c r="I1062" i="2"/>
  <c r="M1062" i="2"/>
  <c r="N1062" i="2" s="1"/>
  <c r="M964" i="2"/>
  <c r="N964" i="2" s="1"/>
  <c r="I964" i="2"/>
  <c r="M219" i="2"/>
  <c r="N219" i="2" s="1"/>
  <c r="I219" i="2"/>
  <c r="M594" i="2"/>
  <c r="N594" i="2" s="1"/>
  <c r="I594" i="2"/>
  <c r="M178" i="2"/>
  <c r="N178" i="2" s="1"/>
  <c r="I178" i="2"/>
  <c r="M669" i="2"/>
  <c r="N669" i="2" s="1"/>
  <c r="I669" i="2"/>
  <c r="M592" i="2"/>
  <c r="N592" i="2" s="1"/>
  <c r="I592" i="2"/>
  <c r="I929" i="2"/>
  <c r="M929" i="2"/>
  <c r="N929" i="2" s="1"/>
  <c r="I766" i="2"/>
  <c r="M766" i="2"/>
  <c r="N766" i="2" s="1"/>
  <c r="M569" i="2"/>
  <c r="N569" i="2" s="1"/>
  <c r="I569" i="2"/>
  <c r="M171" i="2"/>
  <c r="N171" i="2" s="1"/>
  <c r="I171" i="2"/>
  <c r="M483" i="2"/>
  <c r="N483" i="2" s="1"/>
  <c r="I483" i="2"/>
  <c r="I675" i="2"/>
  <c r="M675" i="2"/>
  <c r="N675" i="2" s="1"/>
  <c r="M408" i="2"/>
  <c r="N408" i="2" s="1"/>
  <c r="I408" i="2"/>
  <c r="I1134" i="2"/>
  <c r="M1134" i="2"/>
  <c r="N1134" i="2" s="1"/>
  <c r="I1000" i="2"/>
  <c r="M1000" i="2"/>
  <c r="N1000" i="2" s="1"/>
  <c r="I914" i="2"/>
  <c r="M914" i="2"/>
  <c r="N914" i="2" s="1"/>
  <c r="I843" i="2"/>
  <c r="M843" i="2"/>
  <c r="N843" i="2" s="1"/>
  <c r="I746" i="2"/>
  <c r="M746" i="2"/>
  <c r="N746" i="2" s="1"/>
  <c r="I422" i="2"/>
  <c r="M422" i="2"/>
  <c r="N422" i="2" s="1"/>
  <c r="I223" i="2"/>
  <c r="M223" i="2"/>
  <c r="N223" i="2" s="1"/>
  <c r="I179" i="2"/>
  <c r="M179" i="2"/>
  <c r="N179" i="2" s="1"/>
  <c r="M700" i="2"/>
  <c r="N700" i="2" s="1"/>
  <c r="I700" i="2"/>
  <c r="M367" i="2"/>
  <c r="N367" i="2" s="1"/>
  <c r="I367" i="2"/>
  <c r="M1046" i="2"/>
  <c r="N1046" i="2" s="1"/>
  <c r="I1046" i="2"/>
  <c r="I723" i="2"/>
  <c r="M723" i="2"/>
  <c r="N723" i="2" s="1"/>
  <c r="I91" i="2"/>
  <c r="M91" i="2"/>
  <c r="N91" i="2" s="1"/>
  <c r="I391" i="2"/>
  <c r="M391" i="2"/>
  <c r="N391" i="2" s="1"/>
  <c r="I1084" i="2"/>
  <c r="M1084" i="2"/>
  <c r="N1084" i="2" s="1"/>
  <c r="I38" i="2"/>
  <c r="M38" i="2"/>
  <c r="N38" i="2" s="1"/>
  <c r="I1101" i="2"/>
  <c r="M1101" i="2"/>
  <c r="N1101" i="2" s="1"/>
  <c r="M939" i="2"/>
  <c r="N939" i="2" s="1"/>
  <c r="I939" i="2"/>
  <c r="M260" i="2"/>
  <c r="N260" i="2" s="1"/>
  <c r="I260" i="2"/>
  <c r="M537" i="2"/>
  <c r="N537" i="2" s="1"/>
  <c r="I537" i="2"/>
  <c r="M192" i="2"/>
  <c r="N192" i="2" s="1"/>
  <c r="I192" i="2"/>
  <c r="M350" i="2"/>
  <c r="N350" i="2" s="1"/>
  <c r="I350" i="2"/>
  <c r="M681" i="2"/>
  <c r="N681" i="2" s="1"/>
  <c r="I681" i="2"/>
  <c r="I1017" i="2"/>
  <c r="M1017" i="2"/>
  <c r="N1017" i="2" s="1"/>
  <c r="I117" i="2"/>
  <c r="M117" i="2"/>
  <c r="N117" i="2" s="1"/>
  <c r="M447" i="2"/>
  <c r="N447" i="2" s="1"/>
  <c r="I447" i="2"/>
  <c r="M300" i="2"/>
  <c r="N300" i="2" s="1"/>
  <c r="I300" i="2"/>
  <c r="M286" i="2"/>
  <c r="N286" i="2" s="1"/>
  <c r="I286" i="2"/>
  <c r="I416" i="2"/>
  <c r="M416" i="2"/>
  <c r="N416" i="2" s="1"/>
  <c r="I278" i="2"/>
  <c r="M278" i="2"/>
  <c r="N278" i="2" s="1"/>
  <c r="M961" i="2"/>
  <c r="N961" i="2" s="1"/>
  <c r="I961" i="2"/>
  <c r="M241" i="2"/>
  <c r="N241" i="2" s="1"/>
  <c r="I241" i="2"/>
  <c r="I80" i="2"/>
  <c r="M80" i="2"/>
  <c r="N80" i="2" s="1"/>
  <c r="I1059" i="2"/>
  <c r="M1059" i="2"/>
  <c r="N1059" i="2" s="1"/>
  <c r="M651" i="2"/>
  <c r="N651" i="2" s="1"/>
  <c r="I651" i="2"/>
  <c r="I884" i="2"/>
  <c r="M884" i="2"/>
  <c r="N884" i="2" s="1"/>
  <c r="I706" i="2"/>
  <c r="M706" i="2"/>
  <c r="N706" i="2" s="1"/>
  <c r="I568" i="2"/>
  <c r="M568" i="2"/>
  <c r="N568" i="2" s="1"/>
  <c r="I448" i="2"/>
  <c r="M448" i="2"/>
  <c r="N448" i="2" s="1"/>
  <c r="I610" i="2"/>
  <c r="M610" i="2"/>
  <c r="N610" i="2" s="1"/>
  <c r="I877" i="2"/>
  <c r="M877" i="2"/>
  <c r="N877" i="2" s="1"/>
  <c r="I110" i="2"/>
  <c r="M110" i="2"/>
  <c r="N110" i="2" s="1"/>
  <c r="M863" i="2"/>
  <c r="N863" i="2" s="1"/>
  <c r="I863" i="2"/>
  <c r="I489" i="2"/>
  <c r="M489" i="2"/>
  <c r="N489" i="2" s="1"/>
  <c r="I1072" i="2"/>
  <c r="M1072" i="2"/>
  <c r="N1072" i="2" s="1"/>
  <c r="I934" i="2"/>
  <c r="M934" i="2"/>
  <c r="N934" i="2" s="1"/>
  <c r="I807" i="2"/>
  <c r="M807" i="2"/>
  <c r="N807" i="2" s="1"/>
  <c r="M645" i="2"/>
  <c r="N645" i="2" s="1"/>
  <c r="I645" i="2"/>
  <c r="I783" i="2"/>
  <c r="M783" i="2"/>
  <c r="N783" i="2" s="1"/>
  <c r="I1121" i="2"/>
  <c r="M1121" i="2"/>
  <c r="N1121" i="2" s="1"/>
  <c r="M860" i="2"/>
  <c r="N860" i="2" s="1"/>
  <c r="I860" i="2"/>
  <c r="M85" i="2"/>
  <c r="N85" i="2" s="1"/>
  <c r="I85" i="2"/>
  <c r="M552" i="2"/>
  <c r="N552" i="2" s="1"/>
  <c r="I552" i="2"/>
  <c r="M639" i="2"/>
  <c r="N639" i="2" s="1"/>
  <c r="I639" i="2"/>
  <c r="M995" i="2"/>
  <c r="N995" i="2" s="1"/>
  <c r="I995" i="2"/>
  <c r="I264" i="2"/>
  <c r="M264" i="2"/>
  <c r="N264" i="2" s="1"/>
  <c r="I991" i="2"/>
  <c r="M991" i="2"/>
  <c r="N991" i="2" s="1"/>
  <c r="I837" i="2"/>
  <c r="M837" i="2"/>
  <c r="N837" i="2" s="1"/>
  <c r="M118" i="2"/>
  <c r="N118" i="2" s="1"/>
  <c r="I118" i="2"/>
  <c r="M399" i="2"/>
  <c r="N399" i="2" s="1"/>
  <c r="I399" i="2"/>
  <c r="M962" i="2"/>
  <c r="N962" i="2" s="1"/>
  <c r="I962" i="2"/>
  <c r="M217" i="2"/>
  <c r="N217" i="2" s="1"/>
  <c r="I217" i="2"/>
  <c r="M1052" i="2"/>
  <c r="N1052" i="2" s="1"/>
  <c r="I1052" i="2"/>
  <c r="I932" i="2"/>
  <c r="M932" i="2"/>
  <c r="N932" i="2" s="1"/>
  <c r="I868" i="2"/>
  <c r="M868" i="2"/>
  <c r="N868" i="2" s="1"/>
  <c r="I805" i="2"/>
  <c r="M805" i="2"/>
  <c r="N805" i="2" s="1"/>
  <c r="M130" i="2"/>
  <c r="N130" i="2" s="1"/>
  <c r="I130" i="2"/>
  <c r="M409" i="2"/>
  <c r="N409" i="2" s="1"/>
  <c r="I409" i="2"/>
  <c r="M272" i="2"/>
  <c r="N272" i="2" s="1"/>
  <c r="I272" i="2"/>
  <c r="M191" i="2"/>
  <c r="N191" i="2" s="1"/>
  <c r="I191" i="2"/>
  <c r="I695" i="2"/>
  <c r="M695" i="2"/>
  <c r="N695" i="2" s="1"/>
  <c r="I628" i="2"/>
  <c r="M628" i="2"/>
  <c r="N628" i="2" s="1"/>
  <c r="M355" i="2"/>
  <c r="N355" i="2" s="1"/>
  <c r="I355" i="2"/>
  <c r="M786" i="2"/>
  <c r="N786" i="2" s="1"/>
  <c r="I786" i="2"/>
  <c r="M576" i="2"/>
  <c r="N576" i="2" s="1"/>
  <c r="I576" i="2"/>
  <c r="M756" i="2"/>
  <c r="N756" i="2" s="1"/>
  <c r="I756" i="2"/>
  <c r="M64" i="2"/>
  <c r="N64" i="2" s="1"/>
  <c r="I64" i="2"/>
  <c r="M1111" i="2"/>
  <c r="N1111" i="2" s="1"/>
  <c r="I1111" i="2"/>
  <c r="I913" i="2"/>
  <c r="M913" i="2"/>
  <c r="N913" i="2" s="1"/>
  <c r="I745" i="2"/>
  <c r="M745" i="2"/>
  <c r="N745" i="2" s="1"/>
  <c r="M208" i="2"/>
  <c r="N208" i="2" s="1"/>
  <c r="I208" i="2"/>
  <c r="M755" i="2"/>
  <c r="N755" i="2" s="1"/>
  <c r="I755" i="2"/>
  <c r="M712" i="2"/>
  <c r="N712" i="2" s="1"/>
  <c r="I712" i="2"/>
  <c r="M1098" i="2"/>
  <c r="N1098" i="2" s="1"/>
  <c r="I1098" i="2"/>
  <c r="M49" i="2"/>
  <c r="N49" i="2" s="1"/>
  <c r="I49" i="2"/>
  <c r="I617" i="2"/>
  <c r="M617" i="2"/>
  <c r="N617" i="2" s="1"/>
  <c r="I984" i="2"/>
  <c r="M984" i="2"/>
  <c r="N984" i="2" s="1"/>
  <c r="M317" i="2"/>
  <c r="N317" i="2" s="1"/>
  <c r="I317" i="2"/>
  <c r="M827" i="2"/>
  <c r="N827" i="2" s="1"/>
  <c r="I827" i="2"/>
  <c r="M736" i="2"/>
  <c r="N736" i="2" s="1"/>
  <c r="I736" i="2"/>
  <c r="M51" i="2"/>
  <c r="N51" i="2" s="1"/>
  <c r="I51" i="2"/>
  <c r="M820" i="2"/>
  <c r="N820" i="2" s="1"/>
  <c r="I820" i="2"/>
  <c r="M540" i="2"/>
  <c r="N540" i="2" s="1"/>
  <c r="I540" i="2"/>
  <c r="M122" i="2"/>
  <c r="N122" i="2" s="1"/>
  <c r="I122" i="2"/>
  <c r="I1107" i="2"/>
  <c r="M1107" i="2"/>
  <c r="N1107" i="2" s="1"/>
  <c r="I591" i="2"/>
  <c r="M591" i="2"/>
  <c r="N591" i="2" s="1"/>
  <c r="M728" i="2"/>
  <c r="N728" i="2" s="1"/>
  <c r="I728" i="2"/>
  <c r="M686" i="2"/>
  <c r="N686" i="2" s="1"/>
  <c r="I686" i="2"/>
  <c r="M397" i="2"/>
  <c r="N397" i="2" s="1"/>
  <c r="I397" i="2"/>
  <c r="M426" i="2"/>
  <c r="N426" i="2" s="1"/>
  <c r="I426" i="2"/>
  <c r="M1058" i="2"/>
  <c r="N1058" i="2" s="1"/>
  <c r="I1058" i="2"/>
  <c r="M22" i="2"/>
  <c r="N22" i="2" s="1"/>
  <c r="I22" i="2"/>
  <c r="I1141" i="2"/>
  <c r="M1141" i="2"/>
  <c r="N1141" i="2" s="1"/>
  <c r="I641" i="2"/>
  <c r="M641" i="2"/>
  <c r="N641" i="2" s="1"/>
  <c r="I919" i="2"/>
  <c r="M919" i="2"/>
  <c r="N919" i="2" s="1"/>
  <c r="M850" i="2"/>
  <c r="N850" i="2" s="1"/>
  <c r="I850" i="2"/>
  <c r="I319" i="2"/>
  <c r="M319" i="2"/>
  <c r="N319" i="2" s="1"/>
  <c r="I492" i="2"/>
  <c r="M492" i="2"/>
  <c r="N492" i="2" s="1"/>
  <c r="I439" i="2"/>
  <c r="M439" i="2"/>
  <c r="N439" i="2" s="1"/>
  <c r="I160" i="2"/>
  <c r="M160" i="2"/>
  <c r="N160" i="2" s="1"/>
  <c r="M490" i="2"/>
  <c r="N490" i="2" s="1"/>
  <c r="I490" i="2"/>
  <c r="I917" i="2"/>
  <c r="M917" i="2"/>
  <c r="N917" i="2" s="1"/>
  <c r="I322" i="2"/>
  <c r="M322" i="2"/>
  <c r="N322" i="2" s="1"/>
  <c r="I77" i="2"/>
  <c r="M77" i="2"/>
  <c r="N77" i="2" s="1"/>
  <c r="I310" i="2"/>
  <c r="M310" i="2"/>
  <c r="N310" i="2" s="1"/>
  <c r="M993" i="2"/>
  <c r="N993" i="2" s="1"/>
  <c r="I993" i="2"/>
  <c r="M846" i="2"/>
  <c r="N846" i="2" s="1"/>
  <c r="I846" i="2"/>
  <c r="I456" i="2"/>
  <c r="M456" i="2"/>
  <c r="N456" i="2" s="1"/>
  <c r="I495" i="2"/>
  <c r="M495" i="2"/>
  <c r="N495" i="2" s="1"/>
  <c r="M433" i="2"/>
  <c r="N433" i="2" s="1"/>
  <c r="I433" i="2"/>
  <c r="I900" i="2"/>
  <c r="M900" i="2"/>
  <c r="N900" i="2" s="1"/>
  <c r="I494" i="2"/>
  <c r="M494" i="2"/>
  <c r="N494" i="2" s="1"/>
  <c r="I225" i="2"/>
  <c r="M225" i="2"/>
  <c r="N225" i="2" s="1"/>
  <c r="I469" i="2"/>
  <c r="M469" i="2"/>
  <c r="N469" i="2" s="1"/>
  <c r="I30" i="2"/>
  <c r="M30" i="2"/>
  <c r="N30" i="2" s="1"/>
  <c r="I893" i="2"/>
  <c r="M893" i="2"/>
  <c r="N893" i="2" s="1"/>
  <c r="I177" i="2"/>
  <c r="M177" i="2"/>
  <c r="N177" i="2" s="1"/>
  <c r="M879" i="2"/>
  <c r="N879" i="2" s="1"/>
  <c r="I879" i="2"/>
  <c r="I734" i="2"/>
  <c r="M734" i="2"/>
  <c r="N734" i="2" s="1"/>
  <c r="I63" i="2"/>
  <c r="M63" i="2"/>
  <c r="N63" i="2" s="1"/>
  <c r="I330" i="2"/>
  <c r="M330" i="2"/>
  <c r="N330" i="2" s="1"/>
  <c r="I519" i="2"/>
  <c r="M519" i="2"/>
  <c r="N519" i="2" s="1"/>
  <c r="M1013" i="2"/>
  <c r="N1013" i="2" s="1"/>
  <c r="I1013" i="2"/>
  <c r="M331" i="2"/>
  <c r="N331" i="2" s="1"/>
  <c r="I331" i="2"/>
  <c r="M856" i="2"/>
  <c r="N856" i="2" s="1"/>
  <c r="I856" i="2"/>
  <c r="M200" i="2"/>
  <c r="N200" i="2" s="1"/>
  <c r="I200" i="2"/>
  <c r="I703" i="2"/>
  <c r="M703" i="2"/>
  <c r="N703" i="2" s="1"/>
  <c r="I1055" i="2"/>
  <c r="M1055" i="2"/>
  <c r="N1055" i="2" s="1"/>
  <c r="I548" i="2"/>
  <c r="M548" i="2"/>
  <c r="N548" i="2" s="1"/>
  <c r="M530" i="2"/>
  <c r="N530" i="2" s="1"/>
  <c r="I530" i="2"/>
  <c r="M679" i="2"/>
  <c r="N679" i="2" s="1"/>
  <c r="I679" i="2"/>
  <c r="I1136" i="2"/>
  <c r="M1136" i="2"/>
  <c r="N1136" i="2" s="1"/>
  <c r="I920" i="2"/>
  <c r="M920" i="2"/>
  <c r="N920" i="2" s="1"/>
  <c r="I165" i="2"/>
  <c r="M165" i="2"/>
  <c r="N165" i="2" s="1"/>
  <c r="I245" i="2"/>
  <c r="M245" i="2"/>
  <c r="N245" i="2" s="1"/>
  <c r="I730" i="2"/>
  <c r="M730" i="2"/>
  <c r="N730" i="2" s="1"/>
  <c r="I600" i="2"/>
  <c r="M600" i="2"/>
  <c r="N600" i="2" s="1"/>
  <c r="M1014" i="2"/>
  <c r="N1014" i="2" s="1"/>
  <c r="I1014" i="2"/>
  <c r="M268" i="2"/>
  <c r="N268" i="2" s="1"/>
  <c r="I268" i="2"/>
  <c r="M436" i="2"/>
  <c r="N436" i="2" s="1"/>
  <c r="I436" i="2"/>
  <c r="I545" i="2"/>
  <c r="M545" i="2"/>
  <c r="N545" i="2" s="1"/>
  <c r="I147" i="2"/>
  <c r="M147" i="2"/>
  <c r="N147" i="2" s="1"/>
  <c r="M693" i="2"/>
  <c r="N693" i="2" s="1"/>
  <c r="I693" i="2"/>
  <c r="I656" i="2"/>
  <c r="M656" i="2"/>
  <c r="N656" i="2" s="1"/>
  <c r="I627" i="2"/>
  <c r="M627" i="2"/>
  <c r="N627" i="2" s="1"/>
  <c r="M609" i="2"/>
  <c r="N609" i="2" s="1"/>
  <c r="I609" i="2"/>
  <c r="M353" i="2"/>
  <c r="N353" i="2" s="1"/>
  <c r="I353" i="2"/>
  <c r="M289" i="2"/>
  <c r="N289" i="2" s="1"/>
  <c r="I289" i="2"/>
  <c r="M195" i="2"/>
  <c r="N195" i="2" s="1"/>
  <c r="I195" i="2"/>
  <c r="M109" i="2"/>
  <c r="N109" i="2" s="1"/>
  <c r="I109" i="2"/>
  <c r="M267" i="2"/>
  <c r="N267" i="2" s="1"/>
  <c r="I267" i="2"/>
  <c r="I564" i="2"/>
  <c r="M564" i="2"/>
  <c r="N564" i="2" s="1"/>
  <c r="M521" i="2"/>
  <c r="N521" i="2" s="1"/>
  <c r="I521" i="2"/>
  <c r="I674" i="2"/>
  <c r="M674" i="2"/>
  <c r="N674" i="2" s="1"/>
  <c r="I417" i="2"/>
  <c r="M417" i="2"/>
  <c r="N417" i="2" s="1"/>
  <c r="M577" i="2"/>
  <c r="N577" i="2" s="1"/>
  <c r="I577" i="2"/>
  <c r="I121" i="2"/>
  <c r="M121" i="2"/>
  <c r="N121" i="2" s="1"/>
  <c r="M1093" i="2"/>
  <c r="N1093" i="2" s="1"/>
  <c r="I1093" i="2"/>
  <c r="M1129" i="2"/>
  <c r="N1129" i="2" s="1"/>
  <c r="I1129" i="2"/>
  <c r="M1074" i="2"/>
  <c r="N1074" i="2" s="1"/>
  <c r="I1074" i="2"/>
  <c r="I622" i="2"/>
  <c r="M622" i="2"/>
  <c r="N622" i="2" s="1"/>
  <c r="M36" i="2"/>
  <c r="N36" i="2" s="1"/>
  <c r="I36" i="2"/>
  <c r="M903" i="2"/>
  <c r="N903" i="2" s="1"/>
  <c r="I903" i="2"/>
  <c r="M732" i="2"/>
  <c r="N732" i="2" s="1"/>
  <c r="I732" i="2"/>
  <c r="M997" i="2"/>
  <c r="N997" i="2" s="1"/>
  <c r="I997" i="2"/>
  <c r="M912" i="2"/>
  <c r="N912" i="2" s="1"/>
  <c r="I912" i="2"/>
  <c r="I259" i="2"/>
  <c r="M259" i="2"/>
  <c r="N259" i="2" s="1"/>
  <c r="M189" i="2"/>
  <c r="N189" i="2" s="1"/>
  <c r="I189" i="2"/>
  <c r="M459" i="2"/>
  <c r="N459" i="2" s="1"/>
  <c r="I459" i="2"/>
  <c r="M383" i="2"/>
  <c r="N383" i="2" s="1"/>
  <c r="I383" i="2"/>
  <c r="I506" i="2"/>
  <c r="M506" i="2"/>
  <c r="N506" i="2" s="1"/>
  <c r="M753" i="2"/>
  <c r="N753" i="2" s="1"/>
  <c r="I753" i="2"/>
  <c r="I435" i="2"/>
  <c r="M435" i="2"/>
  <c r="N435" i="2" s="1"/>
  <c r="M1108" i="2"/>
  <c r="N1108" i="2" s="1"/>
  <c r="I1108" i="2"/>
  <c r="M904" i="2"/>
  <c r="N904" i="2" s="1"/>
  <c r="I904" i="2"/>
  <c r="I144" i="2"/>
  <c r="M144" i="2"/>
  <c r="N144" i="2" s="1"/>
  <c r="M818" i="2"/>
  <c r="N818" i="2" s="1"/>
  <c r="I818" i="2"/>
  <c r="M119" i="2"/>
  <c r="N119" i="2" s="1"/>
  <c r="I119" i="2"/>
  <c r="M621" i="2"/>
  <c r="N621" i="2" s="1"/>
  <c r="I621" i="2"/>
  <c r="M368" i="2"/>
  <c r="N368" i="2" s="1"/>
  <c r="I368" i="2"/>
  <c r="M873" i="2"/>
  <c r="N873" i="2" s="1"/>
  <c r="I873" i="2"/>
  <c r="I458" i="2"/>
  <c r="M458" i="2"/>
  <c r="N458" i="2" s="1"/>
  <c r="M550" i="2"/>
  <c r="N550" i="2" s="1"/>
  <c r="I550" i="2"/>
  <c r="I507" i="2"/>
  <c r="M507" i="2"/>
  <c r="N507" i="2" s="1"/>
  <c r="I465" i="2"/>
  <c r="M465" i="2"/>
  <c r="N465" i="2" s="1"/>
  <c r="I71" i="2"/>
  <c r="M71" i="2"/>
  <c r="N71" i="2" s="1"/>
  <c r="M630" i="2"/>
  <c r="N630" i="2" s="1"/>
  <c r="I630" i="2"/>
  <c r="I611" i="2"/>
  <c r="M611" i="2"/>
  <c r="N611" i="2" s="1"/>
  <c r="I950" i="2"/>
  <c r="M950" i="2"/>
  <c r="N950" i="2" s="1"/>
  <c r="M297" i="2"/>
  <c r="N297" i="2" s="1"/>
  <c r="I297" i="2"/>
  <c r="I794" i="2"/>
  <c r="M794" i="2"/>
  <c r="N794" i="2" s="1"/>
  <c r="M475" i="2"/>
  <c r="N475" i="2" s="1"/>
  <c r="I475" i="2"/>
  <c r="M1128" i="2"/>
  <c r="N1128" i="2" s="1"/>
  <c r="I1128" i="2"/>
  <c r="I803" i="2"/>
  <c r="M803" i="2"/>
  <c r="N803" i="2" s="1"/>
  <c r="M760" i="2"/>
  <c r="N760" i="2" s="1"/>
  <c r="I760" i="2"/>
  <c r="M684" i="2"/>
  <c r="N684" i="2" s="1"/>
  <c r="I684" i="2"/>
  <c r="I1087" i="2"/>
  <c r="M1087" i="2"/>
  <c r="N1087" i="2" s="1"/>
  <c r="I513" i="2"/>
  <c r="M513" i="2"/>
  <c r="N513" i="2" s="1"/>
  <c r="I115" i="2"/>
  <c r="M115" i="2"/>
  <c r="N115" i="2" s="1"/>
  <c r="M657" i="2"/>
  <c r="N657" i="2" s="1"/>
  <c r="I657" i="2"/>
  <c r="M666" i="2"/>
  <c r="N666" i="2" s="1"/>
  <c r="I666" i="2"/>
  <c r="I46" i="2"/>
  <c r="M46" i="2"/>
  <c r="N46" i="2" s="1"/>
  <c r="I1043" i="2"/>
  <c r="M1043" i="2"/>
  <c r="N1043" i="2" s="1"/>
  <c r="I897" i="2"/>
  <c r="M897" i="2"/>
  <c r="N897" i="2" s="1"/>
  <c r="M440" i="2"/>
  <c r="N440" i="2" s="1"/>
  <c r="I440" i="2"/>
  <c r="M986" i="2"/>
  <c r="N986" i="2" s="1"/>
  <c r="I986" i="2"/>
  <c r="I790" i="2"/>
  <c r="M790" i="2"/>
  <c r="N790" i="2" s="1"/>
  <c r="M906" i="2"/>
  <c r="N906" i="2" s="1"/>
  <c r="I906" i="2"/>
  <c r="I284" i="2"/>
  <c r="M284" i="2"/>
  <c r="N284" i="2" s="1"/>
  <c r="I201" i="2"/>
  <c r="M201" i="2"/>
  <c r="N201" i="2" s="1"/>
  <c r="I146" i="2"/>
  <c r="M146" i="2"/>
  <c r="N146" i="2" s="1"/>
  <c r="I883" i="2"/>
  <c r="M883" i="2"/>
  <c r="N883" i="2" s="1"/>
  <c r="I834" i="2"/>
  <c r="M834" i="2"/>
  <c r="N834" i="2" s="1"/>
  <c r="M1015" i="2"/>
  <c r="N1015" i="2" s="1"/>
  <c r="I1015" i="2"/>
  <c r="M642" i="2"/>
  <c r="N642" i="2" s="1"/>
  <c r="I642" i="2"/>
  <c r="I124" i="2"/>
  <c r="M124" i="2"/>
  <c r="N124" i="2" s="1"/>
  <c r="M312" i="2"/>
  <c r="N312" i="2" s="1"/>
  <c r="I312" i="2"/>
  <c r="M891" i="2"/>
  <c r="N891" i="2" s="1"/>
  <c r="I891" i="2"/>
  <c r="I253" i="2"/>
  <c r="M253" i="2"/>
  <c r="N253" i="2" s="1"/>
  <c r="M1031" i="2"/>
  <c r="N1031" i="2" s="1"/>
  <c r="I1031" i="2"/>
  <c r="M463" i="2"/>
  <c r="N463" i="2" s="1"/>
  <c r="I463" i="2"/>
  <c r="M1038" i="2"/>
  <c r="N1038" i="2" s="1"/>
  <c r="I1038" i="2"/>
  <c r="I309" i="2"/>
  <c r="M309" i="2"/>
  <c r="N309" i="2" s="1"/>
  <c r="M1036" i="2"/>
  <c r="N1036" i="2" s="1"/>
  <c r="I1036" i="2"/>
  <c r="M829" i="2"/>
  <c r="N829" i="2" s="1"/>
  <c r="I829" i="2"/>
  <c r="I210" i="2"/>
  <c r="M210" i="2"/>
  <c r="N210" i="2" s="1"/>
  <c r="M983" i="2"/>
  <c r="N983" i="2" s="1"/>
  <c r="I983" i="2"/>
  <c r="M955" i="2"/>
  <c r="N955" i="2" s="1"/>
  <c r="I955" i="2"/>
  <c r="I874" i="2"/>
  <c r="M874" i="2"/>
  <c r="N874" i="2" s="1"/>
  <c r="M1105" i="2"/>
  <c r="N1105" i="2" s="1"/>
  <c r="I1105" i="2"/>
  <c r="M742" i="2"/>
  <c r="N742" i="2" s="1"/>
  <c r="I742" i="2"/>
  <c r="M705" i="2"/>
  <c r="N705" i="2" s="1"/>
  <c r="I705" i="2"/>
  <c r="M415" i="2"/>
  <c r="N415" i="2" s="1"/>
  <c r="I415" i="2"/>
  <c r="I1060" i="2"/>
  <c r="M1060" i="2"/>
  <c r="N1060" i="2" s="1"/>
  <c r="I254" i="2"/>
  <c r="M254" i="2"/>
  <c r="N254" i="2" s="1"/>
  <c r="I193" i="2"/>
  <c r="M193" i="2"/>
  <c r="N193" i="2" s="1"/>
  <c r="M385" i="2"/>
  <c r="N385" i="2" s="1"/>
  <c r="I385" i="2"/>
  <c r="M159" i="2"/>
  <c r="N159" i="2" s="1"/>
  <c r="I159" i="2"/>
  <c r="I329" i="2"/>
  <c r="M329" i="2"/>
  <c r="N329" i="2" s="1"/>
  <c r="I197" i="2"/>
  <c r="M197" i="2"/>
  <c r="N197" i="2" s="1"/>
  <c r="M1116" i="2"/>
  <c r="N1116" i="2" s="1"/>
  <c r="I1116" i="2"/>
  <c r="I761" i="2"/>
  <c r="M761" i="2"/>
  <c r="N761" i="2" s="1"/>
  <c r="M1047" i="2"/>
  <c r="N1047" i="2" s="1"/>
  <c r="I1047" i="2"/>
  <c r="M242" i="2"/>
  <c r="N242" i="2" s="1"/>
  <c r="I242" i="2"/>
  <c r="M410" i="2"/>
  <c r="N410" i="2" s="1"/>
  <c r="I410" i="2"/>
  <c r="M186" i="2"/>
  <c r="N186" i="2" s="1"/>
  <c r="I186" i="2"/>
  <c r="M28" i="2"/>
  <c r="N28" i="2" s="1"/>
  <c r="I28" i="2"/>
  <c r="I963" i="2"/>
  <c r="M963" i="2"/>
  <c r="N963" i="2" s="1"/>
  <c r="I250" i="2"/>
  <c r="M250" i="2"/>
  <c r="N250" i="2" s="1"/>
  <c r="M959" i="2"/>
  <c r="N959" i="2" s="1"/>
  <c r="I959" i="2"/>
  <c r="I230" i="2"/>
  <c r="M230" i="2"/>
  <c r="N230" i="2" s="1"/>
  <c r="M460" i="2"/>
  <c r="N460" i="2" s="1"/>
  <c r="I460" i="2"/>
  <c r="M393" i="2"/>
  <c r="N393" i="2" s="1"/>
  <c r="I393" i="2"/>
  <c r="M354" i="2"/>
  <c r="N354" i="2" s="1"/>
  <c r="I354" i="2"/>
  <c r="M196" i="2"/>
  <c r="N196" i="2" s="1"/>
  <c r="I196" i="2"/>
  <c r="I1021" i="2"/>
  <c r="M1021" i="2"/>
  <c r="N1021" i="2" s="1"/>
  <c r="I335" i="2"/>
  <c r="M335" i="2"/>
  <c r="N335" i="2" s="1"/>
  <c r="I271" i="2"/>
  <c r="M271" i="2"/>
  <c r="N271" i="2" s="1"/>
  <c r="I560" i="2"/>
  <c r="M560" i="2"/>
  <c r="N560" i="2" s="1"/>
  <c r="M120" i="2"/>
  <c r="N120" i="2" s="1"/>
  <c r="I120" i="2"/>
  <c r="M632" i="2"/>
  <c r="N632" i="2" s="1"/>
  <c r="I632" i="2"/>
  <c r="M215" i="2"/>
  <c r="N215" i="2" s="1"/>
  <c r="I215" i="2"/>
  <c r="I769" i="2"/>
  <c r="M769" i="2"/>
  <c r="N769" i="2" s="1"/>
  <c r="I95" i="2"/>
  <c r="M95" i="2"/>
  <c r="N95" i="2" s="1"/>
  <c r="M389" i="2"/>
  <c r="N389" i="2" s="1"/>
  <c r="I389" i="2"/>
  <c r="M339" i="2"/>
  <c r="N339" i="2" s="1"/>
  <c r="I339" i="2"/>
  <c r="M531" i="2"/>
  <c r="N531" i="2" s="1"/>
  <c r="I531" i="2"/>
  <c r="I842" i="2"/>
  <c r="M842" i="2"/>
  <c r="N842" i="2" s="1"/>
  <c r="M740" i="2"/>
  <c r="N740" i="2" s="1"/>
  <c r="I740" i="2"/>
  <c r="I606" i="2"/>
  <c r="M606" i="2"/>
  <c r="N606" i="2" s="1"/>
  <c r="M614" i="2"/>
  <c r="N614" i="2" s="1"/>
  <c r="I614" i="2"/>
  <c r="I308" i="2"/>
  <c r="M308" i="2"/>
  <c r="N308" i="2" s="1"/>
  <c r="I724" i="2"/>
  <c r="M724" i="2"/>
  <c r="N724" i="2" s="1"/>
  <c r="M558" i="2"/>
  <c r="N558" i="2" s="1"/>
  <c r="I558" i="2"/>
  <c r="M749" i="2"/>
  <c r="N749" i="2" s="1"/>
  <c r="I749" i="2"/>
  <c r="M707" i="2"/>
  <c r="N707" i="2" s="1"/>
  <c r="I707" i="2"/>
  <c r="M432" i="2"/>
  <c r="N432" i="2" s="1"/>
  <c r="I432" i="2"/>
  <c r="M603" i="2"/>
  <c r="N603" i="2" s="1"/>
  <c r="I603" i="2"/>
  <c r="I25" i="2"/>
  <c r="M25" i="2"/>
  <c r="N25" i="2" s="1"/>
  <c r="I968" i="2"/>
  <c r="M968" i="2"/>
  <c r="N968" i="2" s="1"/>
  <c r="I898" i="2"/>
  <c r="M898" i="2"/>
  <c r="N898" i="2" s="1"/>
  <c r="I222" i="2"/>
  <c r="M222" i="2"/>
  <c r="N222" i="2" s="1"/>
  <c r="I491" i="2"/>
  <c r="M491" i="2"/>
  <c r="N491" i="2" s="1"/>
  <c r="I1119" i="2"/>
  <c r="M1119" i="2"/>
  <c r="N1119" i="2" s="1"/>
  <c r="I800" i="2"/>
  <c r="M800" i="2"/>
  <c r="N800" i="2" s="1"/>
  <c r="I169" i="2"/>
  <c r="M169" i="2"/>
  <c r="N169" i="2" s="1"/>
  <c r="M445" i="2"/>
  <c r="N445" i="2" s="1"/>
  <c r="I445" i="2"/>
  <c r="M66" i="2"/>
  <c r="N66" i="2" s="1"/>
  <c r="I66" i="2"/>
  <c r="M20" i="2"/>
  <c r="N20" i="2" s="1"/>
  <c r="I20" i="2"/>
  <c r="I123" i="2"/>
  <c r="M123" i="2"/>
  <c r="N123" i="2" s="1"/>
  <c r="I1097" i="2"/>
  <c r="M1097" i="2"/>
  <c r="N1097" i="2" s="1"/>
  <c r="I585" i="2"/>
  <c r="M585" i="2"/>
  <c r="N585" i="2" s="1"/>
  <c r="I648" i="2"/>
  <c r="M648" i="2"/>
  <c r="N648" i="2" s="1"/>
  <c r="I34" i="2"/>
  <c r="M34" i="2"/>
  <c r="N34" i="2" s="1"/>
  <c r="M366" i="2"/>
  <c r="N366" i="2" s="1"/>
  <c r="I366" i="2"/>
  <c r="I1033" i="2"/>
  <c r="M1033" i="2"/>
  <c r="N1033" i="2" s="1"/>
  <c r="I692" i="2"/>
  <c r="M692" i="2"/>
  <c r="N692" i="2" s="1"/>
  <c r="M586" i="2"/>
  <c r="N586" i="2" s="1"/>
  <c r="I586" i="2"/>
  <c r="M589" i="2"/>
  <c r="N589" i="2" s="1"/>
  <c r="I589" i="2"/>
  <c r="I821" i="2"/>
  <c r="M821" i="2"/>
  <c r="N821" i="2" s="1"/>
  <c r="M590" i="2"/>
  <c r="N590" i="2" s="1"/>
  <c r="I590" i="2"/>
  <c r="M333" i="2"/>
  <c r="N333" i="2" s="1"/>
  <c r="I333" i="2"/>
  <c r="I395" i="2"/>
  <c r="M395" i="2"/>
  <c r="N395" i="2" s="1"/>
  <c r="I1050" i="2"/>
  <c r="M1050" i="2"/>
  <c r="N1050" i="2" s="1"/>
  <c r="M240" i="2"/>
  <c r="N240" i="2" s="1"/>
  <c r="I240" i="2"/>
  <c r="M214" i="2"/>
  <c r="N214" i="2" s="1"/>
  <c r="I214" i="2"/>
  <c r="I390" i="2"/>
  <c r="M390" i="2"/>
  <c r="N390" i="2" s="1"/>
  <c r="I180" i="2"/>
  <c r="M180" i="2"/>
  <c r="N180" i="2" s="1"/>
  <c r="M337" i="2"/>
  <c r="N337" i="2" s="1"/>
  <c r="I337" i="2"/>
  <c r="M797" i="2"/>
  <c r="N797" i="2" s="1"/>
  <c r="I797" i="2"/>
  <c r="I605" i="2"/>
  <c r="M605" i="2"/>
  <c r="N605" i="2" s="1"/>
  <c r="M538" i="2"/>
  <c r="N538" i="2" s="1"/>
  <c r="I538" i="2"/>
  <c r="I624" i="2"/>
  <c r="M624" i="2"/>
  <c r="N624" i="2" s="1"/>
  <c r="I258" i="2"/>
  <c r="M258" i="2"/>
  <c r="N258" i="2" s="1"/>
  <c r="I660" i="2"/>
  <c r="M660" i="2"/>
  <c r="N660" i="2" s="1"/>
  <c r="I780" i="2"/>
  <c r="M780" i="2"/>
  <c r="N780" i="2" s="1"/>
  <c r="I1118" i="2"/>
  <c r="M1118" i="2"/>
  <c r="N1118" i="2" s="1"/>
  <c r="I979" i="2"/>
  <c r="M979" i="2"/>
  <c r="N979" i="2" s="1"/>
  <c r="M847" i="2"/>
  <c r="N847" i="2" s="1"/>
  <c r="I847" i="2"/>
  <c r="I975" i="2"/>
  <c r="M975" i="2"/>
  <c r="N975" i="2" s="1"/>
  <c r="M238" i="2"/>
  <c r="N238" i="2" s="1"/>
  <c r="I238" i="2"/>
  <c r="I468" i="2"/>
  <c r="M468" i="2"/>
  <c r="N468" i="2" s="1"/>
  <c r="I599" i="2"/>
  <c r="M599" i="2"/>
  <c r="N599" i="2" s="1"/>
  <c r="I902" i="2"/>
  <c r="M902" i="2"/>
  <c r="N902" i="2" s="1"/>
  <c r="M765" i="2"/>
  <c r="N765" i="2" s="1"/>
  <c r="I765" i="2"/>
  <c r="M372" i="2"/>
  <c r="N372" i="2" s="1"/>
  <c r="I372" i="2"/>
  <c r="I151" i="2"/>
  <c r="M151" i="2"/>
  <c r="N151" i="2" s="1"/>
  <c r="M370" i="2"/>
  <c r="N370" i="2" s="1"/>
  <c r="I370" i="2"/>
  <c r="I802" i="2"/>
  <c r="M802" i="2"/>
  <c r="N802" i="2" s="1"/>
  <c r="M31" i="2"/>
  <c r="N31" i="2" s="1"/>
  <c r="I31" i="2"/>
  <c r="M175" i="2"/>
  <c r="N175" i="2" s="1"/>
  <c r="I175" i="2"/>
  <c r="M76" i="2"/>
  <c r="N76" i="2" s="1"/>
  <c r="I76" i="2"/>
  <c r="M943" i="2"/>
  <c r="N943" i="2" s="1"/>
  <c r="I943" i="2"/>
  <c r="I825" i="2"/>
  <c r="M825" i="2"/>
  <c r="N825" i="2" s="1"/>
  <c r="M941" i="2"/>
  <c r="N941" i="2" s="1"/>
  <c r="I941" i="2"/>
  <c r="I801" i="2"/>
  <c r="M801" i="2"/>
  <c r="N801" i="2" s="1"/>
  <c r="M449" i="2"/>
  <c r="N449" i="2" s="1"/>
  <c r="I449" i="2"/>
  <c r="M1051" i="2"/>
  <c r="N1051" i="2" s="1"/>
  <c r="I1051" i="2"/>
  <c r="M338" i="2"/>
  <c r="N338" i="2" s="1"/>
  <c r="I338" i="2"/>
  <c r="M764" i="2"/>
  <c r="N764" i="2" s="1"/>
  <c r="I764" i="2"/>
  <c r="I1005" i="2"/>
  <c r="M1005" i="2"/>
  <c r="N1005" i="2" s="1"/>
  <c r="I916" i="2"/>
  <c r="M916" i="2"/>
  <c r="N916" i="2" s="1"/>
  <c r="I852" i="2"/>
  <c r="M852" i="2"/>
  <c r="N852" i="2" s="1"/>
  <c r="I194" i="2"/>
  <c r="M194" i="2"/>
  <c r="N194" i="2" s="1"/>
  <c r="M698" i="2"/>
  <c r="N698" i="2" s="1"/>
  <c r="I698" i="2"/>
  <c r="I1114" i="2"/>
  <c r="M1114" i="2"/>
  <c r="N1114" i="2" s="1"/>
  <c r="M172" i="2"/>
  <c r="N172" i="2" s="1"/>
  <c r="I172" i="2"/>
  <c r="I170" i="2"/>
  <c r="M170" i="2"/>
  <c r="N170" i="2" s="1"/>
  <c r="I673" i="2"/>
  <c r="M673" i="2"/>
  <c r="N673" i="2" s="1"/>
  <c r="I1110" i="2"/>
  <c r="M1110" i="2"/>
  <c r="N1110" i="2" s="1"/>
  <c r="M323" i="2"/>
  <c r="N323" i="2" s="1"/>
  <c r="I323" i="2"/>
  <c r="M744" i="2"/>
  <c r="N744" i="2" s="1"/>
  <c r="I744" i="2"/>
  <c r="M237" i="2"/>
  <c r="N237" i="2" s="1"/>
  <c r="I237" i="2"/>
  <c r="M485" i="2"/>
  <c r="N485" i="2" s="1"/>
  <c r="I485" i="2"/>
  <c r="M595" i="2"/>
  <c r="N595" i="2" s="1"/>
  <c r="I595" i="2"/>
  <c r="I21" i="2"/>
  <c r="M21" i="2"/>
  <c r="N21" i="2" s="1"/>
  <c r="I881" i="2"/>
  <c r="M881" i="2"/>
  <c r="N881" i="2" s="1"/>
  <c r="I702" i="2"/>
  <c r="M702" i="2"/>
  <c r="N702" i="2" s="1"/>
  <c r="M787" i="2"/>
  <c r="N787" i="2" s="1"/>
  <c r="I787" i="2"/>
  <c r="M155" i="2"/>
  <c r="N155" i="2" s="1"/>
  <c r="I155" i="2"/>
  <c r="M467" i="2"/>
  <c r="N467" i="2" s="1"/>
  <c r="I467" i="2"/>
  <c r="M73" i="2"/>
  <c r="N73" i="2" s="1"/>
  <c r="I73" i="2"/>
  <c r="M42" i="2"/>
  <c r="N42" i="2" s="1"/>
  <c r="I42" i="2"/>
  <c r="I23" i="2"/>
  <c r="M23" i="2"/>
  <c r="N23" i="2" s="1"/>
  <c r="I954" i="2"/>
  <c r="M954" i="2"/>
  <c r="N954" i="2" s="1"/>
  <c r="M890" i="2"/>
  <c r="N890" i="2" s="1"/>
  <c r="I890" i="2"/>
  <c r="M211" i="2"/>
  <c r="N211" i="2" s="1"/>
  <c r="I211" i="2"/>
  <c r="M480" i="2"/>
  <c r="N480" i="2" s="1"/>
  <c r="I480" i="2"/>
  <c r="M1133" i="2"/>
  <c r="N1133" i="2" s="1"/>
  <c r="I1133" i="2"/>
  <c r="M572" i="2"/>
  <c r="N572" i="2" s="1"/>
  <c r="I572" i="2"/>
  <c r="M529" i="2"/>
  <c r="N529" i="2" s="1"/>
  <c r="I529" i="2"/>
  <c r="I101" i="2"/>
  <c r="M101" i="2"/>
  <c r="N101" i="2" s="1"/>
  <c r="I74" i="2"/>
  <c r="M74" i="2"/>
  <c r="N74" i="2" s="1"/>
  <c r="I24" i="2"/>
  <c r="M24" i="2"/>
  <c r="N24" i="2" s="1"/>
  <c r="I129" i="2"/>
  <c r="M129" i="2"/>
  <c r="N129" i="2" s="1"/>
  <c r="M86" i="2"/>
  <c r="N86" i="2" s="1"/>
  <c r="I86" i="2"/>
  <c r="M1049" i="2"/>
  <c r="N1049" i="2" s="1"/>
  <c r="I1049" i="2"/>
  <c r="M1080" i="2"/>
  <c r="N1080" i="2" s="1"/>
  <c r="I1080" i="2"/>
  <c r="M1053" i="2"/>
  <c r="N1053" i="2" s="1"/>
  <c r="I1053" i="2"/>
  <c r="M1099" i="2"/>
  <c r="N1099" i="2" s="1"/>
  <c r="I1099" i="2"/>
  <c r="I546" i="2"/>
  <c r="M546" i="2"/>
  <c r="N546" i="2" s="1"/>
  <c r="M188" i="2"/>
  <c r="N188" i="2" s="1"/>
  <c r="I188" i="2"/>
  <c r="I670" i="2"/>
  <c r="M670" i="2"/>
  <c r="N670" i="2" s="1"/>
  <c r="M461" i="2"/>
  <c r="N461" i="2" s="1"/>
  <c r="I461" i="2"/>
  <c r="M292" i="2"/>
  <c r="N292" i="2" s="1"/>
  <c r="I292" i="2"/>
  <c r="I57" i="2"/>
  <c r="M57" i="2"/>
  <c r="N57" i="2" s="1"/>
  <c r="M365" i="2"/>
  <c r="N365" i="2" s="1"/>
  <c r="I365" i="2"/>
  <c r="I665" i="2"/>
  <c r="M665" i="2"/>
  <c r="N665" i="2" s="1"/>
  <c r="M1075" i="2"/>
  <c r="N1075" i="2" s="1"/>
  <c r="I1075" i="2"/>
  <c r="M857" i="2"/>
  <c r="N857" i="2" s="1"/>
  <c r="I857" i="2"/>
  <c r="M252" i="2"/>
  <c r="N252" i="2" s="1"/>
  <c r="I252" i="2"/>
  <c r="I635" i="2"/>
  <c r="M635" i="2"/>
  <c r="N635" i="2" s="1"/>
  <c r="I224" i="2"/>
  <c r="M224" i="2"/>
  <c r="N224" i="2" s="1"/>
  <c r="M942" i="2"/>
  <c r="N942" i="2" s="1"/>
  <c r="I942" i="2"/>
  <c r="M814" i="2"/>
  <c r="N814" i="2" s="1"/>
  <c r="I814" i="2"/>
  <c r="I419" i="2"/>
  <c r="M419" i="2"/>
  <c r="N419" i="2" s="1"/>
  <c r="M204" i="2"/>
  <c r="N204" i="2" s="1"/>
  <c r="I204" i="2"/>
  <c r="M401" i="2"/>
  <c r="N401" i="2" s="1"/>
  <c r="I401" i="2"/>
  <c r="I279" i="2"/>
  <c r="M279" i="2"/>
  <c r="N279" i="2" s="1"/>
  <c r="I451" i="2"/>
  <c r="M451" i="2"/>
  <c r="N451" i="2" s="1"/>
  <c r="I791" i="2"/>
  <c r="M791" i="2"/>
  <c r="N791" i="2" s="1"/>
  <c r="I421" i="2"/>
  <c r="M421" i="2"/>
  <c r="N421" i="2" s="1"/>
  <c r="I1007" i="2"/>
  <c r="M1007" i="2"/>
  <c r="N1007" i="2" s="1"/>
  <c r="M861" i="2"/>
  <c r="N861" i="2" s="1"/>
  <c r="I861" i="2"/>
  <c r="I1011" i="2"/>
  <c r="M1011" i="2"/>
  <c r="N1011" i="2" s="1"/>
  <c r="M256" i="2"/>
  <c r="N256" i="2" s="1"/>
  <c r="I256" i="2"/>
  <c r="I479" i="2"/>
  <c r="M479" i="2"/>
  <c r="N479" i="2" s="1"/>
  <c r="I402" i="2"/>
  <c r="M402" i="2"/>
  <c r="N402" i="2" s="1"/>
  <c r="I298" i="2"/>
  <c r="M298" i="2"/>
  <c r="N298" i="2" s="1"/>
  <c r="I476" i="2"/>
  <c r="M476" i="2"/>
  <c r="N476" i="2" s="1"/>
  <c r="M981" i="2"/>
  <c r="N981" i="2" s="1"/>
  <c r="I981" i="2"/>
  <c r="M315" i="2"/>
  <c r="N315" i="2" s="1"/>
  <c r="I315" i="2"/>
  <c r="M251" i="2"/>
  <c r="N251" i="2" s="1"/>
  <c r="I251" i="2"/>
  <c r="I767" i="2"/>
  <c r="M767" i="2"/>
  <c r="N767" i="2" s="1"/>
  <c r="I682" i="2"/>
  <c r="M682" i="2"/>
  <c r="N682" i="2" s="1"/>
  <c r="I1037" i="2"/>
  <c r="M1037" i="2"/>
  <c r="N1037" i="2" s="1"/>
  <c r="I697" i="2"/>
  <c r="M697" i="2"/>
  <c r="N697" i="2" s="1"/>
  <c r="M743" i="2"/>
  <c r="N743" i="2" s="1"/>
  <c r="I743" i="2"/>
  <c r="M661" i="2"/>
  <c r="N661" i="2" s="1"/>
  <c r="I661" i="2"/>
  <c r="I1039" i="2"/>
  <c r="M1039" i="2"/>
  <c r="N1039" i="2" s="1"/>
  <c r="I888" i="2"/>
  <c r="M888" i="2"/>
  <c r="N888" i="2" s="1"/>
  <c r="I478" i="2"/>
  <c r="M478" i="2"/>
  <c r="N478" i="2" s="1"/>
  <c r="I804" i="2"/>
  <c r="M804" i="2"/>
  <c r="N804" i="2" s="1"/>
  <c r="I687" i="2"/>
  <c r="M687" i="2"/>
  <c r="N687" i="2" s="1"/>
  <c r="I581" i="2"/>
  <c r="M581" i="2"/>
  <c r="N581" i="2" s="1"/>
  <c r="M953" i="2"/>
  <c r="N953" i="2" s="1"/>
  <c r="I953" i="2"/>
  <c r="M209" i="2"/>
  <c r="N209" i="2" s="1"/>
  <c r="I209" i="2"/>
  <c r="M1045" i="2"/>
  <c r="N1045" i="2" s="1"/>
  <c r="I1045" i="2"/>
  <c r="I768" i="2"/>
  <c r="M768" i="2"/>
  <c r="N768" i="2" s="1"/>
  <c r="I136" i="2"/>
  <c r="M136" i="2"/>
  <c r="N136" i="2" s="1"/>
  <c r="I94" i="2"/>
  <c r="M94" i="2"/>
  <c r="N94" i="2" s="1"/>
  <c r="I59" i="2"/>
  <c r="M59" i="2"/>
  <c r="N59" i="2" s="1"/>
  <c r="M1137" i="2"/>
  <c r="N1137" i="2" s="1"/>
  <c r="I1137" i="2"/>
  <c r="M1024" i="2"/>
  <c r="N1024" i="2" s="1"/>
  <c r="I1024" i="2"/>
  <c r="M926" i="2"/>
  <c r="N926" i="2" s="1"/>
  <c r="I926" i="2"/>
  <c r="M862" i="2"/>
  <c r="N862" i="2" s="1"/>
  <c r="I862" i="2"/>
  <c r="M528" i="2"/>
  <c r="N528" i="2" s="1"/>
  <c r="I528" i="2"/>
  <c r="M88" i="2"/>
  <c r="N88" i="2" s="1"/>
  <c r="I88" i="2"/>
  <c r="M840" i="2"/>
  <c r="N840" i="2" s="1"/>
  <c r="I840" i="2"/>
  <c r="M198" i="2"/>
  <c r="N198" i="2" s="1"/>
  <c r="I198" i="2"/>
  <c r="I149" i="2"/>
  <c r="M149" i="2"/>
  <c r="N149" i="2" s="1"/>
  <c r="M54" i="2"/>
  <c r="N54" i="2" s="1"/>
  <c r="I54" i="2"/>
  <c r="I1064" i="2"/>
  <c r="M1064" i="2"/>
  <c r="N1064" i="2" s="1"/>
  <c r="M508" i="2"/>
  <c r="N508" i="2" s="1"/>
  <c r="I508" i="2"/>
  <c r="M699" i="2"/>
  <c r="N699" i="2" s="1"/>
  <c r="I699" i="2"/>
  <c r="M1077" i="2"/>
  <c r="N1077" i="2" s="1"/>
  <c r="I1077" i="2"/>
  <c r="M81" i="2"/>
  <c r="N81" i="2" s="1"/>
  <c r="I81" i="2"/>
  <c r="M638" i="2"/>
  <c r="N638" i="2" s="1"/>
  <c r="I638" i="2"/>
  <c r="M1109" i="2"/>
  <c r="N1109" i="2" s="1"/>
  <c r="I1109" i="2"/>
  <c r="I616" i="2"/>
  <c r="M616" i="2"/>
  <c r="N616" i="2" s="1"/>
  <c r="I282" i="2"/>
  <c r="M282" i="2"/>
  <c r="N282" i="2" s="1"/>
  <c r="I455" i="2"/>
  <c r="M455" i="2"/>
  <c r="N455" i="2" s="1"/>
  <c r="M965" i="2"/>
  <c r="N965" i="2" s="1"/>
  <c r="I965" i="2"/>
  <c r="M896" i="2"/>
  <c r="N896" i="2" s="1"/>
  <c r="I896" i="2"/>
  <c r="M832" i="2"/>
  <c r="N832" i="2" s="1"/>
  <c r="I832" i="2"/>
  <c r="I168" i="2"/>
  <c r="M168" i="2"/>
  <c r="N168" i="2" s="1"/>
  <c r="I671" i="2"/>
  <c r="M671" i="2"/>
  <c r="N671" i="2" s="1"/>
  <c r="I990" i="2"/>
  <c r="M990" i="2"/>
  <c r="N990" i="2" s="1"/>
  <c r="I646" i="2"/>
  <c r="M646" i="2"/>
  <c r="N646" i="2" s="1"/>
  <c r="M498" i="2"/>
  <c r="N498" i="2" s="1"/>
  <c r="I498" i="2"/>
  <c r="M1081" i="2"/>
  <c r="N1081" i="2" s="1"/>
  <c r="I1081" i="2"/>
  <c r="I1035" i="2"/>
  <c r="M1035" i="2"/>
  <c r="N1035" i="2" s="1"/>
  <c r="I872" i="2"/>
  <c r="M872" i="2"/>
  <c r="N872" i="2" s="1"/>
  <c r="I690" i="2"/>
  <c r="M690" i="2"/>
  <c r="N690" i="2" s="1"/>
  <c r="I205" i="2"/>
  <c r="M205" i="2"/>
  <c r="N205" i="2" s="1"/>
  <c r="I1091" i="2"/>
  <c r="M1091" i="2"/>
  <c r="N1091" i="2" s="1"/>
  <c r="I1065" i="2"/>
  <c r="M1065" i="2"/>
  <c r="N1065" i="2" s="1"/>
  <c r="M982" i="2"/>
  <c r="N982" i="2" s="1"/>
  <c r="I982" i="2"/>
  <c r="M236" i="2"/>
  <c r="N236" i="2" s="1"/>
  <c r="I236" i="2"/>
  <c r="M1066" i="2"/>
  <c r="N1066" i="2" s="1"/>
  <c r="I1066" i="2"/>
  <c r="I773" i="2"/>
  <c r="M773" i="2"/>
  <c r="N773" i="2" s="1"/>
  <c r="I142" i="2"/>
  <c r="M142" i="2"/>
  <c r="N142" i="2" s="1"/>
  <c r="I99" i="2"/>
  <c r="M99" i="2"/>
  <c r="N99" i="2" s="1"/>
  <c r="I418" i="2"/>
  <c r="M418" i="2"/>
  <c r="N418" i="2" s="1"/>
  <c r="I1140" i="2"/>
  <c r="M1140" i="2"/>
  <c r="N1140" i="2" s="1"/>
  <c r="I18" i="2"/>
  <c r="M18" i="2"/>
  <c r="N18" i="2" s="1"/>
  <c r="M345" i="2"/>
  <c r="N345" i="2" s="1"/>
  <c r="I345" i="2"/>
  <c r="I281" i="2"/>
  <c r="M281" i="2"/>
  <c r="N281" i="2" s="1"/>
  <c r="M539" i="2"/>
  <c r="N539" i="2" s="1"/>
  <c r="I539" i="2"/>
  <c r="I688" i="2"/>
  <c r="M688" i="2"/>
  <c r="N688" i="2" s="1"/>
  <c r="M848" i="2"/>
  <c r="N848" i="2" s="1"/>
  <c r="I848" i="2"/>
  <c r="I792" i="2"/>
  <c r="M792" i="2"/>
  <c r="N792" i="2" s="1"/>
  <c r="M514" i="2"/>
  <c r="N514" i="2" s="1"/>
  <c r="I514" i="2"/>
  <c r="I425" i="2"/>
  <c r="M425" i="2"/>
  <c r="N425" i="2" s="1"/>
  <c r="M1071" i="2"/>
  <c r="N1071" i="2" s="1"/>
  <c r="I1071" i="2"/>
  <c r="M502" i="2"/>
  <c r="N502" i="2" s="1"/>
  <c r="I502" i="2"/>
  <c r="I694" i="2"/>
  <c r="M694" i="2"/>
  <c r="N694" i="2" s="1"/>
  <c r="M407" i="2"/>
  <c r="N407" i="2" s="1"/>
  <c r="I407" i="2"/>
  <c r="I424" i="2"/>
  <c r="M424" i="2"/>
  <c r="N424" i="2" s="1"/>
  <c r="I40" i="2"/>
  <c r="M40" i="2"/>
  <c r="N40" i="2" s="1"/>
  <c r="I579" i="2"/>
  <c r="M579" i="2"/>
  <c r="N579" i="2" s="1"/>
  <c r="K66" i="1"/>
  <c r="L66" i="1" s="1"/>
  <c r="H66" i="1"/>
  <c r="K90" i="1"/>
  <c r="L90" i="1" s="1"/>
  <c r="H90" i="1"/>
  <c r="K17" i="1"/>
  <c r="H17" i="1"/>
  <c r="K146" i="1"/>
  <c r="L146" i="1" s="1"/>
  <c r="H146" i="1"/>
  <c r="K86" i="1"/>
  <c r="L86" i="1" s="1"/>
  <c r="H86" i="1"/>
  <c r="K39" i="1"/>
  <c r="L39" i="1" s="1"/>
  <c r="H39" i="1"/>
  <c r="K63" i="1"/>
  <c r="L63" i="1" s="1"/>
  <c r="H63" i="1"/>
  <c r="K124" i="1"/>
  <c r="L124" i="1" s="1"/>
  <c r="H124" i="1"/>
  <c r="K21" i="1"/>
  <c r="L21" i="1" s="1"/>
  <c r="H21" i="1"/>
  <c r="K138" i="1"/>
  <c r="L138" i="1" s="1"/>
  <c r="H138" i="1"/>
  <c r="K22" i="1"/>
  <c r="L22" i="1" s="1"/>
  <c r="H22" i="1"/>
  <c r="K60" i="1"/>
  <c r="L60" i="1" s="1"/>
  <c r="H60" i="1"/>
  <c r="K76" i="1"/>
  <c r="L76" i="1" s="1"/>
  <c r="H76" i="1"/>
  <c r="K144" i="1"/>
  <c r="L144" i="1" s="1"/>
  <c r="H144" i="1"/>
  <c r="K87" i="1"/>
  <c r="L87" i="1" s="1"/>
  <c r="H87" i="1"/>
  <c r="K64" i="1"/>
  <c r="L64" i="1" s="1"/>
  <c r="H64" i="1"/>
  <c r="K122" i="1"/>
  <c r="L122" i="1" s="1"/>
  <c r="H122" i="1"/>
  <c r="K45" i="1"/>
  <c r="L45" i="1" s="1"/>
  <c r="H45" i="1"/>
  <c r="K161" i="1"/>
  <c r="L161" i="1" s="1"/>
  <c r="H161" i="1"/>
  <c r="K83" i="1"/>
  <c r="L83" i="1" s="1"/>
  <c r="H83" i="1"/>
  <c r="K36" i="1"/>
  <c r="L36" i="1" s="1"/>
  <c r="H36" i="1"/>
  <c r="K26" i="1"/>
  <c r="L26" i="1" s="1"/>
  <c r="H26" i="1"/>
  <c r="K42" i="1"/>
  <c r="L42" i="1" s="1"/>
  <c r="H42" i="1"/>
  <c r="K84" i="1"/>
  <c r="L84" i="1" s="1"/>
  <c r="H84" i="1"/>
  <c r="K62" i="1"/>
  <c r="L62" i="1" s="1"/>
  <c r="H62" i="1"/>
  <c r="K118" i="1"/>
  <c r="L118" i="1" s="1"/>
  <c r="H118" i="1"/>
  <c r="K163" i="1"/>
  <c r="L163" i="1" s="1"/>
  <c r="H163" i="1"/>
  <c r="K134" i="1"/>
  <c r="L134" i="1" s="1"/>
  <c r="H134" i="1"/>
  <c r="K51" i="1"/>
  <c r="L51" i="1" s="1"/>
  <c r="H51" i="1"/>
  <c r="K88" i="1"/>
  <c r="L88" i="1" s="1"/>
  <c r="H88" i="1"/>
  <c r="K52" i="1"/>
  <c r="L52" i="1" s="1"/>
  <c r="H52" i="1"/>
  <c r="K54" i="1"/>
  <c r="L54" i="1" s="1"/>
  <c r="H54" i="1"/>
  <c r="K40" i="1"/>
  <c r="L40" i="1" s="1"/>
  <c r="H40" i="1"/>
  <c r="K91" i="1"/>
  <c r="L91" i="1" s="1"/>
  <c r="H91" i="1"/>
  <c r="K69" i="1"/>
  <c r="L69" i="1" s="1"/>
  <c r="H69" i="1"/>
  <c r="K24" i="1"/>
  <c r="L24" i="1" s="1"/>
  <c r="H24" i="1"/>
  <c r="K37" i="1"/>
  <c r="L37" i="1" s="1"/>
  <c r="H37" i="1"/>
  <c r="K27" i="1"/>
  <c r="L27" i="1" s="1"/>
  <c r="H27" i="1"/>
  <c r="K139" i="1"/>
  <c r="L139" i="1" s="1"/>
  <c r="H139" i="1"/>
  <c r="K131" i="1"/>
  <c r="L131" i="1" s="1"/>
  <c r="H131" i="1"/>
  <c r="K34" i="1"/>
  <c r="L34" i="1" s="1"/>
  <c r="H34" i="1"/>
  <c r="K142" i="1"/>
  <c r="L142" i="1" s="1"/>
  <c r="H142" i="1"/>
  <c r="K147" i="1"/>
  <c r="L147" i="1" s="1"/>
  <c r="H147" i="1"/>
  <c r="K127" i="1"/>
  <c r="L127" i="1" s="1"/>
  <c r="H127" i="1"/>
  <c r="K112" i="1"/>
  <c r="L112" i="1" s="1"/>
  <c r="H112" i="1"/>
  <c r="K117" i="1"/>
  <c r="L117" i="1" s="1"/>
  <c r="H117" i="1"/>
  <c r="K135" i="1"/>
  <c r="L135" i="1" s="1"/>
  <c r="H135" i="1"/>
  <c r="K111" i="1"/>
  <c r="L111" i="1" s="1"/>
  <c r="H111" i="1"/>
  <c r="K157" i="1"/>
  <c r="L157" i="1" s="1"/>
  <c r="H157" i="1"/>
  <c r="K33" i="1"/>
  <c r="L33" i="1" s="1"/>
  <c r="H33" i="1"/>
  <c r="K70" i="1"/>
  <c r="L70" i="1" s="1"/>
  <c r="H70" i="1"/>
  <c r="K73" i="1"/>
  <c r="L73" i="1" s="1"/>
  <c r="H73" i="1"/>
  <c r="K158" i="1"/>
  <c r="L158" i="1" s="1"/>
  <c r="H158" i="1"/>
  <c r="K67" i="1"/>
  <c r="L67" i="1" s="1"/>
  <c r="H67" i="1"/>
  <c r="K98" i="1"/>
  <c r="L98" i="1" s="1"/>
  <c r="H98" i="1"/>
  <c r="K30" i="1"/>
  <c r="L30" i="1" s="1"/>
  <c r="H30" i="1"/>
  <c r="K58" i="1"/>
  <c r="L58" i="1" s="1"/>
  <c r="H58" i="1"/>
  <c r="K148" i="1"/>
  <c r="L148" i="1" s="1"/>
  <c r="H148" i="1"/>
  <c r="K29" i="1"/>
  <c r="L29" i="1" s="1"/>
  <c r="H29" i="1"/>
  <c r="K130" i="1"/>
  <c r="L130" i="1" s="1"/>
  <c r="H130" i="1"/>
  <c r="K113" i="1"/>
  <c r="L113" i="1" s="1"/>
  <c r="H113" i="1"/>
  <c r="K107" i="1"/>
  <c r="L107" i="1" s="1"/>
  <c r="H107" i="1"/>
  <c r="K115" i="1"/>
  <c r="L115" i="1" s="1"/>
  <c r="H115" i="1"/>
  <c r="K152" i="1"/>
  <c r="L152" i="1" s="1"/>
  <c r="H152" i="1"/>
  <c r="K93" i="1"/>
  <c r="L93" i="1" s="1"/>
  <c r="H93" i="1"/>
  <c r="K100" i="1"/>
  <c r="L100" i="1" s="1"/>
  <c r="H100" i="1"/>
  <c r="K155" i="1"/>
  <c r="L155" i="1" s="1"/>
  <c r="H155" i="1"/>
  <c r="K106" i="1"/>
  <c r="L106" i="1" s="1"/>
  <c r="H106" i="1"/>
  <c r="K99" i="1"/>
  <c r="L99" i="1" s="1"/>
  <c r="H99" i="1"/>
  <c r="K156" i="1"/>
  <c r="L156" i="1" s="1"/>
  <c r="H156" i="1"/>
  <c r="K154" i="1"/>
  <c r="L154" i="1" s="1"/>
  <c r="H154" i="1"/>
  <c r="K46" i="1"/>
  <c r="L46" i="1" s="1"/>
  <c r="H46" i="1"/>
  <c r="K89" i="1"/>
  <c r="L89" i="1" s="1"/>
  <c r="H89" i="1"/>
  <c r="K49" i="1"/>
  <c r="L49" i="1" s="1"/>
  <c r="H49" i="1"/>
  <c r="J168" i="1"/>
  <c r="J169" i="1" s="1"/>
  <c r="J171" i="1" s="1"/>
  <c r="I168" i="1"/>
  <c r="I169" i="1" s="1"/>
  <c r="K169" i="1" l="1"/>
  <c r="I171" i="1"/>
  <c r="K171" i="1" s="1"/>
  <c r="C30" i="3"/>
  <c r="C18" i="3"/>
  <c r="C44" i="3"/>
  <c r="C22" i="3"/>
  <c r="N17" i="2"/>
  <c r="M1144" i="2"/>
  <c r="M1145" i="2" s="1"/>
  <c r="C38" i="3"/>
  <c r="L17" i="1"/>
  <c r="L166" i="1" s="1"/>
  <c r="L167" i="1" s="1"/>
  <c r="K166" i="1"/>
  <c r="K167" i="1" s="1"/>
  <c r="C34" i="3"/>
  <c r="C46" i="3"/>
  <c r="N1144" i="2"/>
  <c r="N1145" i="2" s="1"/>
  <c r="C26" i="3"/>
  <c r="C14" i="3"/>
  <c r="C15" i="3" l="1"/>
  <c r="C39" i="3"/>
  <c r="C23" i="3"/>
  <c r="C19" i="3"/>
  <c r="C27" i="3"/>
  <c r="C35" i="3"/>
  <c r="C31" i="3"/>
  <c r="C54" i="3" l="1"/>
  <c r="C42" i="3"/>
  <c r="C43" i="3"/>
  <c r="C53" i="3"/>
  <c r="C55" i="3" l="1"/>
</calcChain>
</file>

<file path=xl/sharedStrings.xml><?xml version="1.0" encoding="utf-8"?>
<sst xmlns="http://schemas.openxmlformats.org/spreadsheetml/2006/main" count="174" uniqueCount="143">
  <si>
    <r>
      <t>Anexo</t>
    </r>
    <r>
      <rPr>
        <b/>
        <sz val="12"/>
        <color indexed="12"/>
        <rFont val="Arial"/>
        <family val="2"/>
      </rPr>
      <t xml:space="preserve"> XXX</t>
    </r>
  </si>
  <si>
    <t>Proposta Comercial - PARTE ll</t>
  </si>
  <si>
    <r>
      <t>PREGÃO ELETRÔNICO Nº _    _/____- ______</t>
    </r>
    <r>
      <rPr>
        <u/>
        <sz val="10"/>
        <rFont val="Arial"/>
        <family val="2"/>
      </rPr>
      <t xml:space="preserve"> </t>
    </r>
  </si>
  <si>
    <t>NOME DA PROPONENTE: ________________</t>
  </si>
  <si>
    <t>CNPJ: ________________</t>
  </si>
  <si>
    <t>ENDEREÇO: _______________</t>
  </si>
  <si>
    <t>TELEFONE/FAX: ______________</t>
  </si>
  <si>
    <t>E-MAIL: _______________</t>
  </si>
  <si>
    <t>APÊNDICE G</t>
  </si>
  <si>
    <t>SUPERINTENDENCIA REGIONAL</t>
  </si>
  <si>
    <t>PLANILHA DE CUSTOS DE PEQUENOS SERVIÇOS</t>
  </si>
  <si>
    <t>ITEM</t>
  </si>
  <si>
    <t>DESCRIÇÃO</t>
  </si>
  <si>
    <t>UN.</t>
  </si>
  <si>
    <t>QTD.</t>
  </si>
  <si>
    <t>CUSTO UNITÁRIO</t>
  </si>
  <si>
    <t>CUSTO TOTAL</t>
  </si>
  <si>
    <t>MÃO DE OBRA</t>
  </si>
  <si>
    <t>MATERIAL</t>
  </si>
  <si>
    <t>BDI</t>
  </si>
  <si>
    <t>Custo Total Anual</t>
  </si>
  <si>
    <t>Custo Total Mensal</t>
  </si>
  <si>
    <t>Preço Total Mensal</t>
  </si>
  <si>
    <t>INSTRUÇÕES:</t>
  </si>
  <si>
    <t xml:space="preserve">1. Não será admitido no preço unitário o fracionamento de centavo(s) que ultrapassar duas casas decimais, desprezando-se, sumariamente, a fração remanescente. </t>
  </si>
  <si>
    <t>2. A Proposta Comercial está subdividida em 03 (três) partes, devendo todas serem entregues conjuntamente, conforme consta no ANEXO ll: PARTE l, PARTE ll e PARTE lll.</t>
  </si>
  <si>
    <r>
      <t xml:space="preserve">3. Os preços estimados pela CAIXA </t>
    </r>
    <r>
      <rPr>
        <b/>
        <i/>
        <sz val="11"/>
        <rFont val="Arial"/>
        <family val="2"/>
      </rPr>
      <t xml:space="preserve">são </t>
    </r>
    <r>
      <rPr>
        <b/>
        <sz val="11"/>
        <rFont val="Arial"/>
        <family val="2"/>
      </rPr>
      <t>os preços máximos admissíveis para cada um dos itens das planilhas PSAA, SCE e da aba</t>
    </r>
    <r>
      <rPr>
        <b/>
        <i/>
        <sz val="11"/>
        <rFont val="Arial"/>
        <family val="2"/>
      </rPr>
      <t xml:space="preserve"> “Preço” do “APÊNDICE G"</t>
    </r>
    <r>
      <rPr>
        <b/>
        <sz val="11"/>
        <rFont val="Arial"/>
        <family val="2"/>
      </rPr>
      <t>.</t>
    </r>
  </si>
  <si>
    <t>Proposta Comercial - PARTE lll</t>
  </si>
  <si>
    <t>PLANILHA DE CUSTOS DE SERVIÇOS COMUNS DE ENGENHARIA</t>
  </si>
  <si>
    <t>MO</t>
  </si>
  <si>
    <t>MAT</t>
  </si>
  <si>
    <t>SUBTOTAL</t>
  </si>
  <si>
    <t>3. Os preços estimados pela CAIXA são os preços máximos admissíveis para cada um dos itens das planilhas PSAA, SCE e da aba “Preço” do “APÊNDICE G".</t>
  </si>
  <si>
    <r>
      <t>Área de manutenção (m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</si>
  <si>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r>
      <t>Preço Mensal em relação à área de manutenção (R$/m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) com BDI</t>
    </r>
  </si>
  <si>
    <t>UNIDADE</t>
  </si>
  <si>
    <t>ANEXO E</t>
  </si>
  <si>
    <t>Proposta Comercial</t>
  </si>
  <si>
    <r>
      <t>PREGÃO ELETRÔNICO Nº _    _/____- ______</t>
    </r>
    <r>
      <rPr>
        <u/>
        <sz val="11"/>
        <rFont val="Arial"/>
        <family val="2"/>
      </rPr>
      <t xml:space="preserve"> </t>
    </r>
  </si>
  <si>
    <t>[Indicar abrangência do Item ou adequar caso não seja licitação por item]</t>
  </si>
  <si>
    <t>Preço Mensal dos Serviços de Manutenção Predial (1)</t>
  </si>
  <si>
    <t>PMP =</t>
  </si>
  <si>
    <t xml:space="preserve">Preço Mensal dos Serviços de Manutenção, por m² </t>
  </si>
  <si>
    <r>
      <t>PMP/m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</si>
  <si>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 xml:space="preserve">Preço Mensal da Mão de Obra – Serviços de Manutenção, por m² </t>
  </si>
  <si>
    <r>
      <t>PMPO/m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</si>
  <si>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 Material – Serviços de Manutenção, por m²</t>
  </si>
  <si>
    <r>
      <t>PMPAT/m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</si>
  <si>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de Manutenção de Climatização (2)</t>
  </si>
  <si>
    <t>PMC =</t>
  </si>
  <si>
    <t xml:space="preserve">Preço Mensal dos Serviços de Climatização, por TR </t>
  </si>
  <si>
    <t>PMC/TR =</t>
  </si>
  <si>
    <t>Preço Mensal da Mão de Obra dos Serviços de Climatização, por TR</t>
  </si>
  <si>
    <t>PMCMO/TR =</t>
  </si>
  <si>
    <t>Preço Mensal do Material dos Serviços de Climatização, por TR</t>
  </si>
  <si>
    <t>PMCMAT/TR =</t>
  </si>
  <si>
    <t>Preço Mensal dos Serviços de Manutenção Transporte Vertical (3)</t>
  </si>
  <si>
    <t>PMTV =</t>
  </si>
  <si>
    <t xml:space="preserve">Preço Mensal dos Serviços de Manutenção Transporte Vertical, por unidade </t>
  </si>
  <si>
    <t>PMTV/un =</t>
  </si>
  <si>
    <t>Preço Mensal da Mão de Obra Serviços de Transporte Vertical, por unidade</t>
  </si>
  <si>
    <t>PMTVMO/un =</t>
  </si>
  <si>
    <t>Preço Mensal do Material – Serviços Transporte Vertical, por unidade</t>
  </si>
  <si>
    <t>PMTVMAT/un =</t>
  </si>
  <si>
    <t>Preço Mensal dos Serviços de Manutenção de Portas Automatizadas (4)</t>
  </si>
  <si>
    <t>PMPA =</t>
  </si>
  <si>
    <t>Preço Mensal dos Serviços de Manutenção de Portas Automatizadas, por unidade</t>
  </si>
  <si>
    <t>PMPA/un =</t>
  </si>
  <si>
    <t>Preço Mensal da Mão de Obra dos Serviços de Portas Automatizadas, por unidade</t>
  </si>
  <si>
    <t>PMPAMO/un =</t>
  </si>
  <si>
    <t>Preço Mensal do Material dos Serviços de Portas Automatizadas, por unidade</t>
  </si>
  <si>
    <t>PMPAMAT/un =</t>
  </si>
  <si>
    <t>Preço Mensal dos Serviços de Limpeza de Rede de Dutos e Componentes (5)</t>
  </si>
  <si>
    <t>PMLRD =</t>
  </si>
  <si>
    <t>Preço dos Serviços de Limpeza de Rede de Dutos e Componentes, por metro linear</t>
  </si>
  <si>
    <t>PLRD/ml =</t>
  </si>
  <si>
    <t>Preço da Mão de Obra dos Serviços de Limpeza de Dutos e Componentes, por metro linear</t>
  </si>
  <si>
    <t>PLRDMO/ml =</t>
  </si>
  <si>
    <t>Preço do Material dos Serviços de Limpeza de Rede Dutos e Componentes, por metro linear</t>
  </si>
  <si>
    <t>PLRDMAT/ml =</t>
  </si>
  <si>
    <t>Preço Mensal dos Pequenos Serviços - PMSP (6)</t>
  </si>
  <si>
    <t>PMPS =</t>
  </si>
  <si>
    <r>
      <t>Preço Mensal dos Pequenos Serviços (PMPS), por m</t>
    </r>
    <r>
      <rPr>
        <vertAlign val="superscript"/>
        <sz val="10"/>
        <rFont val="Arial"/>
        <family val="2"/>
      </rPr>
      <t>2</t>
    </r>
  </si>
  <si>
    <r>
      <t>PMPS/m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</si>
  <si>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da Mão de Obra dos Pequenos Serviços – PMMOPS, por m</t>
    </r>
    <r>
      <rPr>
        <vertAlign val="superscript"/>
        <sz val="10"/>
        <rFont val="Arial"/>
        <family val="2"/>
      </rPr>
      <t>2</t>
    </r>
  </si>
  <si>
    <r>
      <t>PMMOPS/m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</si>
  <si>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do Material dos Pequenos Serviços (PMMATPS), por m</t>
    </r>
    <r>
      <rPr>
        <vertAlign val="superscript"/>
        <sz val="10"/>
        <rFont val="Arial"/>
        <family val="2"/>
      </rPr>
      <t>2</t>
    </r>
  </si>
  <si>
    <r>
      <t>PMMATPS/m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</si>
  <si>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Comuns de Engenharia (SCE) (7)</t>
  </si>
  <si>
    <t>PMSCE =</t>
  </si>
  <si>
    <t>Preço Mensal dos Serviços Comuns de Engenharia (SCE), por m²</t>
  </si>
  <si>
    <t>PMSCE/m² =</t>
  </si>
  <si>
    <t>Preço Mensal da Mão de Obra dos Serviços Comuns de Engenharia (PMSCEMO), por m²</t>
  </si>
  <si>
    <t>PMSCEMO/m² =</t>
  </si>
  <si>
    <t>Preço Mensal do Material dos Serviços Comuns de Engenharia (PMSCEMAT), por m2</t>
  </si>
  <si>
    <t>PMSCEMAT/m² =</t>
  </si>
  <si>
    <r>
      <t xml:space="preserve">Preço Total Mensal </t>
    </r>
    <r>
      <rPr>
        <b/>
        <sz val="9"/>
        <rFont val="Arial"/>
        <family val="2"/>
      </rPr>
      <t>(1+2+3+4+5+6+7)</t>
    </r>
    <r>
      <rPr>
        <b/>
        <sz val="10"/>
        <rFont val="Arial"/>
        <family val="2"/>
      </rPr>
      <t xml:space="preserve"> -</t>
    </r>
    <r>
      <rPr>
        <sz val="10"/>
        <color theme="1"/>
        <rFont val="Arial"/>
        <family val="2"/>
      </rPr>
      <t xml:space="preserve"> </t>
    </r>
    <r>
      <rPr>
        <sz val="9"/>
        <rFont val="Arial"/>
        <family val="2"/>
      </rPr>
      <t>Proposta de Preço que deve ser Digitada no Sistema Eletrônico</t>
    </r>
  </si>
  <si>
    <t xml:space="preserve">                 PTM =</t>
  </si>
  <si>
    <t>Preço Total Mensal, por m²</t>
  </si>
  <si>
    <r>
      <t>PTM/m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</si>
  <si>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Total Mensal da Mão de Obra, por m²</t>
  </si>
  <si>
    <t>PTMMO/m² =</t>
  </si>
  <si>
    <t>Preço Total Mensal dos Materiais, por m²</t>
  </si>
  <si>
    <t>PTMMAT/m² =</t>
  </si>
  <si>
    <t>PGP =</t>
  </si>
  <si>
    <t>Área total a ser considerada para cálculo, em m²</t>
  </si>
  <si>
    <t>Capacidade de Climatização considerada para cálculo, em TR</t>
  </si>
  <si>
    <t>N° de Equipamentos de Transporte Vertical considerado para cálculo</t>
  </si>
  <si>
    <t>N° de Portas Automatizadas considerado para cálculo</t>
  </si>
  <si>
    <t>Rede de Dutos em metro linear</t>
  </si>
  <si>
    <t>(1) PARCELA VARIÁVEL (PPS+PSCE)</t>
  </si>
  <si>
    <t>(2) PARCELA FIXA (PMP+PMC+PMTV+PMPA)</t>
  </si>
  <si>
    <t>RAZÃO (1)/(2)</t>
  </si>
  <si>
    <r>
      <rPr>
        <b/>
        <sz val="10"/>
        <rFont val="Arial"/>
        <family val="2"/>
      </rPr>
      <t>Preço Total Mensal (PTM)</t>
    </r>
    <r>
      <rPr>
        <sz val="10"/>
        <color theme="1"/>
        <rFont val="Arial"/>
        <family val="2"/>
      </rPr>
      <t xml:space="preserve"> = R$ ________ (por extenso). </t>
    </r>
    <r>
      <rPr>
        <b/>
        <sz val="10"/>
        <rFont val="Arial"/>
        <family val="2"/>
      </rPr>
      <t xml:space="preserve">(este valor é o que deve ser digitado no sistema eletrônico para fins de proposta de preço previsto no subitem </t>
    </r>
    <r>
      <rPr>
        <b/>
        <sz val="11"/>
        <color rgb="FFFF0000"/>
        <rFont val="Arial"/>
        <family val="2"/>
      </rPr>
      <t>5.2</t>
    </r>
    <r>
      <rPr>
        <b/>
        <sz val="10"/>
        <rFont val="Arial"/>
        <family val="2"/>
      </rPr>
      <t xml:space="preserve"> do edital).</t>
    </r>
  </si>
  <si>
    <r>
      <t>Preço Global (</t>
    </r>
    <r>
      <rPr>
        <b/>
        <sz val="12"/>
        <color rgb="FFFF0000"/>
        <rFont val="Arial Black"/>
        <family val="2"/>
      </rPr>
      <t xml:space="preserve">12 </t>
    </r>
    <r>
      <rPr>
        <sz val="10"/>
        <color theme="1"/>
        <rFont val="Arial"/>
        <family val="2"/>
      </rPr>
      <t>x PTM) = R$ _________ (por extenso).</t>
    </r>
  </si>
  <si>
    <r>
      <t xml:space="preserve">PRAZO DE VALIDADE DA PROPOSTA: ________ (_________) dias, contados da data de sua apresentação. (OBS.: Não inferior a </t>
    </r>
    <r>
      <rPr>
        <b/>
        <sz val="11"/>
        <color rgb="FFFF0000"/>
        <rFont val="Arial"/>
        <family val="2"/>
      </rPr>
      <t>60</t>
    </r>
    <r>
      <rPr>
        <sz val="10"/>
        <color theme="1"/>
        <rFont val="Arial"/>
        <family val="2"/>
      </rPr>
      <t xml:space="preserve"> dias, conforme item </t>
    </r>
    <r>
      <rPr>
        <b/>
        <sz val="11"/>
        <color rgb="FFFF0000"/>
        <rFont val="Arial"/>
        <family val="2"/>
      </rPr>
      <t>5.3.3</t>
    </r>
    <r>
      <rPr>
        <sz val="10"/>
        <color theme="1"/>
        <rFont val="Arial"/>
        <family val="2"/>
      </rPr>
      <t xml:space="preserve"> do Edital)</t>
    </r>
  </si>
  <si>
    <t>A empresa, por intermédio de seu representante legal abaixo identificado, para todos os efeitos legais e administrativos, sob as penas da lei, DECLARA: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</si>
  <si>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</si>
  <si>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2. Que seu(s) sócio(s), dirigente(s) ou administrador(es) não é(são) empregado(s) da CAIXA e não possui(em) vínculo familiar (cônjuge, companheiro ou parente em linha reta ou colateral, por consangüinidade ou afinidade, até o terceiro grau, nos termos dos artigos 1.591 a 1.595 da Lei nº 10.406/2002 – Código Civil) com:</t>
  </si>
  <si>
    <t>a. empregado(s) detentor(es) de cargo comissionado que atue(m) em área da CAIXA com gerenciamento sobre o contrato ou sobre o serviço objeto da presente licitação;</t>
  </si>
  <si>
    <t>b. empregado(s) detentor(es) de cargo comissionado que atue(m) na área demandante da licitação;</t>
  </si>
  <si>
    <t>c. empregado(s) detentor(es) de cargo comissionado que atue(m) na área que realiza a licitação;</t>
  </si>
  <si>
    <t>d. autoridade da CAIXA hierarquicamente superior às áreas supra-mencionadas.</t>
  </si>
  <si>
    <t>3. Que não tem e que não contratará prestador(es) para a execução de serviço objeto desta licitação com vínculo familiar (cônjuge, companheiro ou parente em linha reta ou colateral, por consangüinidade ou afinidade, até o terceiro grau) com empregado(s) CAIXA que exerça(m) cargo em comissão ou função de confiança:</t>
  </si>
  <si>
    <t>a. em área da CAIXA com gerenciamento sobre o contrato ou sobre o serviço objeto da presente licitação e/ou contrato;</t>
  </si>
  <si>
    <t>b. na área demandante da licitação;</t>
  </si>
  <si>
    <t>c. na área que realiza a licitação.</t>
  </si>
  <si>
    <t>Local e data</t>
  </si>
  <si>
    <t>___________________________________________</t>
  </si>
  <si>
    <t>Assinatura do representante legal da empresa</t>
  </si>
  <si>
    <t>Nome/RG/CPF</t>
  </si>
  <si>
    <r>
      <t xml:space="preserve">1. A PROPOSTA DE PREÇO corresponde ao </t>
    </r>
    <r>
      <rPr>
        <sz val="10"/>
        <color theme="1"/>
        <rFont val="Arial"/>
        <family val="2"/>
      </rPr>
      <t xml:space="preserve">Preço Total Mensal (PTM) resultante da coluna acima </t>
    </r>
    <r>
      <rPr>
        <b/>
        <i/>
        <sz val="10"/>
        <color indexed="10"/>
        <rFont val="Courier (W1)"/>
      </rPr>
      <t>[GILOG DEVE ADEQUAR CONFORME NECESSIDADE, PODENDO ESTABALECER OUTRA FORMA DE APRESENTAÇÃO DOS PREÇOS NO SISTEMA, DE ACORDO COM O QUE ENTENDER MAIS APROPRIADO]</t>
    </r>
    <r>
      <rPr>
        <sz val="10"/>
        <color theme="1"/>
        <rFont val="Arial"/>
        <family val="2"/>
      </rPr>
      <t xml:space="preserve">, o qual deve ser digitado, obrigatoriamente, após a anexação desta </t>
    </r>
    <r>
      <rPr>
        <b/>
        <sz val="10"/>
        <rFont val="Arial"/>
        <family val="2"/>
      </rPr>
      <t xml:space="preserve">Proposta Comercial, </t>
    </r>
    <r>
      <rPr>
        <sz val="10"/>
        <color theme="1"/>
        <rFont val="Arial"/>
        <family val="2"/>
      </rPr>
      <t>e que representa o valor que será considerado para o julgamento da proposta.</t>
    </r>
  </si>
  <si>
    <r>
      <t xml:space="preserve">2. A PROPOSTA COMERCIAL deve ser preenchida conforme modelo acima, em arquivo único, sem caracteres tais como figuras e com tamanho limitado a 8mg (megabytes), e anexada no endereço eletrônico </t>
    </r>
    <r>
      <rPr>
        <b/>
        <sz val="10"/>
        <rFont val="Arial"/>
        <family val="2"/>
      </rPr>
      <t>www.caixa.gov.br</t>
    </r>
    <r>
      <rPr>
        <sz val="10"/>
        <rFont val="Arial"/>
        <family val="2"/>
      </rPr>
      <t>, no quadro “</t>
    </r>
    <r>
      <rPr>
        <b/>
        <sz val="10"/>
        <rFont val="Arial"/>
        <family val="2"/>
      </rPr>
      <t>SOBRE A CAIXA</t>
    </r>
    <r>
      <rPr>
        <sz val="10"/>
        <rFont val="Arial"/>
        <family val="2"/>
      </rPr>
      <t>”, localizado no canto inferior esquerdo, clicar em “</t>
    </r>
    <r>
      <rPr>
        <b/>
        <sz val="10"/>
        <rFont val="Arial"/>
        <family val="2"/>
      </rPr>
      <t>Compras CAIXA</t>
    </r>
    <r>
      <rPr>
        <sz val="10"/>
        <rFont val="Arial"/>
        <family val="2"/>
      </rPr>
      <t>”, no quadro “</t>
    </r>
    <r>
      <rPr>
        <b/>
        <sz val="10"/>
        <rFont val="Arial"/>
        <family val="2"/>
      </rPr>
      <t>Compras da CAIXA</t>
    </r>
    <r>
      <rPr>
        <sz val="10"/>
        <rFont val="Arial"/>
        <family val="2"/>
      </rPr>
      <t>”, escolher a opção “</t>
    </r>
    <r>
      <rPr>
        <b/>
        <sz val="10"/>
        <rFont val="Arial"/>
        <family val="2"/>
      </rPr>
      <t>Pregão Eletrônico</t>
    </r>
    <r>
      <rPr>
        <sz val="10"/>
        <rFont val="Arial"/>
        <family val="2"/>
      </rPr>
      <t>”, no link “</t>
    </r>
    <r>
      <rPr>
        <b/>
        <sz val="10"/>
        <rFont val="Arial"/>
        <family val="2"/>
      </rPr>
      <t>Propostas</t>
    </r>
    <r>
      <rPr>
        <sz val="10"/>
        <rFont val="Arial"/>
        <family val="2"/>
      </rPr>
      <t>”, escolher a “</t>
    </r>
    <r>
      <rPr>
        <b/>
        <sz val="10"/>
        <rFont val="Arial"/>
        <family val="2"/>
      </rPr>
      <t>Abrangência (OK)</t>
    </r>
    <r>
      <rPr>
        <sz val="10"/>
        <rFont val="Arial"/>
        <family val="2"/>
      </rPr>
      <t>” e enviar a proposta por meio do ícone “</t>
    </r>
    <r>
      <rPr>
        <b/>
        <sz val="10"/>
        <rFont val="Arial"/>
        <family val="2"/>
      </rPr>
      <t>$</t>
    </r>
    <r>
      <rPr>
        <sz val="10"/>
        <rFont val="Arial"/>
        <family val="2"/>
      </rPr>
      <t>”, na coluna “</t>
    </r>
    <r>
      <rPr>
        <b/>
        <sz val="10"/>
        <rFont val="Arial"/>
        <family val="2"/>
      </rPr>
      <t>Enviar Proposta</t>
    </r>
    <r>
      <rPr>
        <sz val="10"/>
        <rFont val="Arial"/>
        <family val="2"/>
      </rPr>
      <t>” referente a este Pregão Eletrônico.</t>
    </r>
  </si>
  <si>
    <t>3. Não será admitido no preço unitário o fracionamento de centavo(s) que ultrapassar duas casas decimais, desprezando-se, sumariamente, a fração remanescente.</t>
  </si>
  <si>
    <t>4. A PROPOSTA COMERCIAL está subdividida em 03 (três) partes, devendo todas serem entregues conjuntamente, conforme consta no ANEXO ll: PROPOSTA COMERCIAL PARTE l, PARTE ll e PARTE lll.</t>
  </si>
  <si>
    <t>5. Os preços estimados pela CAIXA são os preços máximos admissíveis para cada um dos itens das planilhas PSAA, SCE e da aba “Preço” do “APÊNDICE G".</t>
  </si>
  <si>
    <t>QUANTIDADE</t>
  </si>
  <si>
    <t>TOTAL UNITÁRIO</t>
  </si>
  <si>
    <t>TOTAL</t>
  </si>
  <si>
    <t>CUSTO  UNITÁRIO DO ITEM</t>
  </si>
  <si>
    <t>CUSTO TOTAL                        DO ITEM</t>
  </si>
  <si>
    <r>
      <t xml:space="preserve">Preço Global da Proposta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(12XPTM)</t>
    </r>
  </si>
  <si>
    <r>
      <t xml:space="preserve">OBJETO: Contratação de empresa especializada para prestação de serviços de manutenção preventiva e corretiva de ambientes, compreendendo toda a infraestrutura predial, tais como instalações civis, elétricas, hidráulicas, cabeamento estruturado, sistemas de climatização e ventilação e equipamentos de transporte vertical, com reposição e substituição de peças e a execução de serviço sob demanda, com o objetivo de garantir a continuidade dos serviços de forma integrada e conjunta em unidades da CAIXA, vinculada às </t>
    </r>
    <r>
      <rPr>
        <b/>
        <sz val="12"/>
        <color rgb="FF0000FF"/>
        <rFont val="Arial"/>
        <family val="2"/>
      </rPr>
      <t>regiões abrangidas pelas região VII (Triângulo Mineiro) com Polo Operacional na cidade de Uberlândia</t>
    </r>
    <r>
      <rPr>
        <b/>
        <sz val="11"/>
        <color indexed="12"/>
        <rFont val="Arial"/>
        <family val="2"/>
      </rPr>
      <t>,</t>
    </r>
    <r>
      <rPr>
        <sz val="11"/>
        <rFont val="Arial"/>
        <family val="2"/>
      </rPr>
      <t xml:space="preserve"> de acordo com as especificações e condições constantes do edital do Pregão Eletrônico ___/___ - ___._________________.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</si>
</sst>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#,##0.00;[Red]#,##0.00"/>
    <numFmt numFmtId="166" formatCode="&quot;R$&quot;\ #,##0.0000"/>
    <numFmt numFmtId="167" formatCode="&quot;R$&quot;\ #,##0.00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i/>
      <sz val="11"/>
      <name val="Arial"/>
      <family val="2"/>
    </font>
    <font>
      <vertAlign val="superscript"/>
      <sz val="12"/>
      <name val="Arial"/>
      <family val="2"/>
    </font>
    <font>
      <b/>
      <vertAlign val="superscript"/>
      <sz val="12"/>
      <name val="Arial"/>
      <family val="2"/>
    </font>
    <font>
      <sz val="11"/>
      <color indexed="8"/>
      <name val="Arial"/>
      <family val="2"/>
    </font>
    <font>
      <b/>
      <sz val="11"/>
      <color indexed="12"/>
      <name val="Arial"/>
      <family val="2"/>
    </font>
    <font>
      <b/>
      <sz val="11"/>
      <color rgb="FFFF0000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2"/>
      <color indexed="10"/>
      <name val="Arial"/>
      <family val="2"/>
    </font>
    <font>
      <b/>
      <sz val="12"/>
      <color rgb="FF0000FF"/>
      <name val="Arial"/>
      <family val="2"/>
    </font>
    <font>
      <b/>
      <i/>
      <sz val="12"/>
      <color indexed="10"/>
      <name val="Courier (W1)"/>
    </font>
    <font>
      <vertAlign val="superscript"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rgb="FFFF0000"/>
      <name val="Arial Black"/>
      <family val="2"/>
    </font>
    <font>
      <b/>
      <i/>
      <sz val="10"/>
      <color indexed="10"/>
      <name val="Courier (W1)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/>
    <xf numFmtId="166" fontId="12" fillId="0" borderId="0" xfId="0" applyNumberFormat="1" applyFont="1" applyAlignment="1">
      <alignment vertical="center"/>
    </xf>
    <xf numFmtId="0" fontId="11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0" fillId="0" borderId="0" xfId="2" applyFont="1" applyAlignment="1">
      <alignment horizontal="right" vertical="top"/>
    </xf>
    <xf numFmtId="43" fontId="0" fillId="0" borderId="0" xfId="3" applyFont="1" applyFill="1" applyBorder="1" applyAlignment="1">
      <alignment vertical="top"/>
    </xf>
    <xf numFmtId="0" fontId="0" fillId="0" borderId="0" xfId="2" applyFont="1" applyAlignment="1">
      <alignment vertical="top"/>
    </xf>
    <xf numFmtId="43" fontId="0" fillId="0" borderId="0" xfId="2" applyNumberFormat="1" applyFont="1" applyAlignment="1">
      <alignment vertical="top"/>
    </xf>
    <xf numFmtId="164" fontId="5" fillId="0" borderId="0" xfId="1" applyNumberFormat="1" applyFont="1" applyFill="1" applyBorder="1" applyAlignment="1">
      <alignment horizontal="left" vertical="center" wrapText="1"/>
    </xf>
    <xf numFmtId="0" fontId="0" fillId="0" borderId="0" xfId="2" applyFont="1" applyAlignment="1">
      <alignment horizontal="center" vertical="top"/>
    </xf>
    <xf numFmtId="165" fontId="0" fillId="0" borderId="0" xfId="2" applyNumberFormat="1" applyFont="1" applyAlignment="1">
      <alignment horizontal="right" vertical="top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43" fontId="4" fillId="0" borderId="0" xfId="3" applyFont="1" applyFill="1" applyBorder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justify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right" vertical="top"/>
    </xf>
    <xf numFmtId="0" fontId="0" fillId="0" borderId="0" xfId="2" applyFont="1" applyAlignment="1">
      <alignment horizontal="justify" vertical="top" wrapText="1"/>
    </xf>
    <xf numFmtId="0" fontId="6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/>
    </xf>
    <xf numFmtId="10" fontId="10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 wrapText="1"/>
    </xf>
    <xf numFmtId="0" fontId="4" fillId="0" borderId="1" xfId="2" applyFont="1" applyBorder="1" applyAlignment="1">
      <alignment horizontal="center" vertical="center" wrapText="1"/>
    </xf>
    <xf numFmtId="44" fontId="1" fillId="0" borderId="1" xfId="1" applyFill="1" applyBorder="1" applyAlignment="1">
      <alignment horizontal="right" vertical="center" wrapText="1"/>
    </xf>
    <xf numFmtId="4" fontId="1" fillId="0" borderId="1" xfId="1" applyNumberFormat="1" applyFill="1" applyBorder="1" applyAlignment="1">
      <alignment horizontal="right" vertical="center"/>
    </xf>
    <xf numFmtId="44" fontId="1" fillId="0" borderId="1" xfId="1" applyFill="1" applyBorder="1" applyAlignment="1">
      <alignment horizontal="right" vertical="center"/>
    </xf>
    <xf numFmtId="0" fontId="4" fillId="0" borderId="1" xfId="2" applyFont="1" applyBorder="1" applyAlignment="1">
      <alignment horizontal="left" vertical="center" wrapText="1"/>
    </xf>
    <xf numFmtId="44" fontId="4" fillId="0" borderId="1" xfId="1" applyFont="1" applyFill="1" applyBorder="1" applyAlignment="1">
      <alignment horizontal="right" vertical="center" wrapText="1"/>
    </xf>
    <xf numFmtId="44" fontId="4" fillId="0" borderId="1" xfId="1" applyFont="1" applyFill="1" applyBorder="1" applyAlignment="1">
      <alignment horizontal="right" vertical="center"/>
    </xf>
    <xf numFmtId="3" fontId="16" fillId="0" borderId="1" xfId="0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vertical="top"/>
    </xf>
    <xf numFmtId="165" fontId="4" fillId="0" borderId="0" xfId="2" applyNumberFormat="1" applyFont="1" applyAlignment="1">
      <alignment horizontal="right" vertical="top"/>
    </xf>
    <xf numFmtId="164" fontId="11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166" fontId="21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66" fontId="21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6" fillId="0" borderId="15" xfId="0" applyFont="1" applyBorder="1" applyAlignment="1">
      <alignment horizontal="right" vertical="center" wrapText="1"/>
    </xf>
    <xf numFmtId="167" fontId="0" fillId="0" borderId="16" xfId="0" applyNumberFormat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right" vertical="center" wrapText="1"/>
    </xf>
    <xf numFmtId="167" fontId="0" fillId="4" borderId="18" xfId="0" applyNumberFormat="1" applyFill="1" applyBorder="1" applyAlignment="1">
      <alignment vertical="center" wrapText="1"/>
    </xf>
    <xf numFmtId="0" fontId="6" fillId="4" borderId="0" xfId="0" applyFont="1" applyFill="1" applyAlignment="1">
      <alignment vertical="center"/>
    </xf>
    <xf numFmtId="0" fontId="6" fillId="0" borderId="17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167" fontId="0" fillId="0" borderId="18" xfId="0" applyNumberForma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horizontal="right" vertical="center" wrapText="1"/>
    </xf>
    <xf numFmtId="167" fontId="0" fillId="0" borderId="21" xfId="0" applyNumberForma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center" wrapText="1"/>
    </xf>
    <xf numFmtId="0" fontId="0" fillId="4" borderId="17" xfId="0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3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167" fontId="0" fillId="0" borderId="24" xfId="0" applyNumberFormat="1" applyBorder="1" applyAlignment="1">
      <alignment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5" fillId="0" borderId="15" xfId="0" applyFont="1" applyBorder="1" applyAlignment="1">
      <alignment horizontal="right" vertical="center" wrapText="1"/>
    </xf>
    <xf numFmtId="167" fontId="5" fillId="0" borderId="16" xfId="0" applyNumberFormat="1" applyFont="1" applyBorder="1" applyAlignment="1">
      <alignment vertical="center" wrapText="1"/>
    </xf>
    <xf numFmtId="0" fontId="6" fillId="4" borderId="17" xfId="0" applyFont="1" applyFill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5" fillId="0" borderId="26" xfId="0" applyFont="1" applyBorder="1" applyAlignment="1">
      <alignment horizontal="right" vertical="center" wrapText="1"/>
    </xf>
    <xf numFmtId="4" fontId="5" fillId="4" borderId="16" xfId="0" applyNumberFormat="1" applyFont="1" applyFill="1" applyBorder="1" applyAlignment="1">
      <alignment vertical="center" wrapText="1"/>
    </xf>
    <xf numFmtId="4" fontId="5" fillId="4" borderId="18" xfId="0" applyNumberFormat="1" applyFont="1" applyFill="1" applyBorder="1" applyAlignment="1">
      <alignment horizontal="right" vertical="center" wrapText="1"/>
    </xf>
    <xf numFmtId="3" fontId="5" fillId="4" borderId="24" xfId="0" applyNumberFormat="1" applyFont="1" applyFill="1" applyBorder="1" applyAlignment="1">
      <alignment horizontal="right" vertical="center" wrapText="1"/>
    </xf>
    <xf numFmtId="4" fontId="5" fillId="4" borderId="2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0" fillId="0" borderId="0" xfId="0" applyNumberFormat="1" applyAlignment="1">
      <alignment horizontal="right" vertical="center" wrapText="1"/>
    </xf>
    <xf numFmtId="167" fontId="2" fillId="0" borderId="31" xfId="0" applyNumberFormat="1" applyFont="1" applyBorder="1" applyAlignment="1">
      <alignment horizontal="right" vertical="center" wrapText="1"/>
    </xf>
    <xf numFmtId="167" fontId="2" fillId="0" borderId="32" xfId="0" applyNumberFormat="1" applyFont="1" applyBorder="1" applyAlignment="1">
      <alignment horizontal="right" vertical="center" wrapText="1"/>
    </xf>
    <xf numFmtId="10" fontId="27" fillId="0" borderId="3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166" fontId="12" fillId="0" borderId="0" xfId="0" applyNumberFormat="1" applyFont="1" applyAlignment="1">
      <alignment horizontal="justify" vertical="center"/>
    </xf>
    <xf numFmtId="0" fontId="5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4" borderId="27" xfId="0" applyFont="1" applyFill="1" applyBorder="1" applyAlignment="1">
      <alignment horizontal="right" vertical="center"/>
    </xf>
    <xf numFmtId="0" fontId="5" fillId="4" borderId="28" xfId="0" applyFont="1" applyFill="1" applyBorder="1" applyAlignment="1">
      <alignment horizontal="right" vertical="center"/>
    </xf>
    <xf numFmtId="0" fontId="5" fillId="4" borderId="29" xfId="0" applyFont="1" applyFill="1" applyBorder="1" applyAlignment="1">
      <alignment horizontal="right" vertical="center"/>
    </xf>
    <xf numFmtId="0" fontId="5" fillId="4" borderId="9" xfId="0" applyFont="1" applyFill="1" applyBorder="1" applyAlignment="1">
      <alignment horizontal="right" vertical="center"/>
    </xf>
    <xf numFmtId="0" fontId="5" fillId="4" borderId="23" xfId="0" applyFont="1" applyFill="1" applyBorder="1" applyAlignment="1">
      <alignment horizontal="right" vertical="center"/>
    </xf>
    <xf numFmtId="0" fontId="5" fillId="4" borderId="10" xfId="0" applyFont="1" applyFill="1" applyBorder="1" applyAlignment="1">
      <alignment horizontal="right" vertical="center"/>
    </xf>
    <xf numFmtId="0" fontId="5" fillId="4" borderId="19" xfId="0" applyFont="1" applyFill="1" applyBorder="1" applyAlignment="1">
      <alignment horizontal="right" vertical="center"/>
    </xf>
    <xf numFmtId="0" fontId="5" fillId="4" borderId="30" xfId="0" applyFont="1" applyFill="1" applyBorder="1" applyAlignment="1">
      <alignment horizontal="right" vertical="center"/>
    </xf>
    <xf numFmtId="2" fontId="2" fillId="0" borderId="27" xfId="0" applyNumberFormat="1" applyFont="1" applyBorder="1" applyAlignment="1" applyProtection="1">
      <alignment horizontal="left" vertical="center"/>
      <protection locked="0"/>
    </xf>
    <xf numFmtId="2" fontId="2" fillId="0" borderId="31" xfId="0" applyNumberFormat="1" applyFont="1" applyBorder="1" applyAlignment="1" applyProtection="1">
      <alignment horizontal="left" vertical="center"/>
      <protection locked="0"/>
    </xf>
    <xf numFmtId="2" fontId="2" fillId="0" borderId="29" xfId="0" applyNumberFormat="1" applyFont="1" applyBorder="1" applyAlignment="1" applyProtection="1">
      <alignment horizontal="left" vertical="center"/>
      <protection locked="0"/>
    </xf>
    <xf numFmtId="2" fontId="2" fillId="0" borderId="32" xfId="0" applyNumberFormat="1" applyFont="1" applyBorder="1" applyAlignment="1" applyProtection="1">
      <alignment horizontal="left" vertical="center"/>
      <protection locked="0"/>
    </xf>
    <xf numFmtId="2" fontId="27" fillId="0" borderId="33" xfId="0" applyNumberFormat="1" applyFont="1" applyBorder="1" applyAlignment="1" applyProtection="1">
      <alignment horizontal="left" vertical="center"/>
      <protection locked="0"/>
    </xf>
    <xf numFmtId="2" fontId="27" fillId="0" borderId="34" xfId="0" applyNumberFormat="1" applyFont="1" applyBorder="1" applyAlignment="1" applyProtection="1">
      <alignment horizontal="left" vertical="center"/>
      <protection locked="0"/>
    </xf>
    <xf numFmtId="0" fontId="5" fillId="3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1" fillId="3" borderId="0" xfId="0" applyFont="1" applyFill="1" applyAlignment="1">
      <alignment horizontal="justify" vertical="center" wrapText="1"/>
    </xf>
    <xf numFmtId="0" fontId="4" fillId="0" borderId="0" xfId="0" applyFont="1" applyAlignment="1">
      <alignment wrapText="1"/>
    </xf>
    <xf numFmtId="0" fontId="11" fillId="3" borderId="0" xfId="0" applyFont="1" applyFill="1" applyAlignment="1">
      <alignment vertical="center" wrapText="1"/>
    </xf>
    <xf numFmtId="0" fontId="10" fillId="0" borderId="1" xfId="0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1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wrapText="1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164" fontId="11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_Anexo IV - Planilha Quantitativa e Custos - SR PP" xfId="2" xr:uid="{2A06F3F5-F345-4739-BF6E-27D339EC9FCC}"/>
    <cellStyle name="Separador de milhares_Anexo IV - Planilha Quantitativa e Custos - SR PP" xfId="3" xr:uid="{F7103376-B427-4423-B396-83B7BBE684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&#202;NDICE%20G%20-%20PL_COMP_CUSTOS_v11.13a_RG_VII_25.11.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836105-Roberto/GEST&#195;O%20TECNICA%20MANUTEN&#199;&#195;O/Padr&#245;es%20Facilities%20Unificada/TR%20PREDIAL%20UNIFICADA/REGI&#195;O%20VII%20-%20TRIANGULO/Auxiliar_V_11.13a_Rev1/AUXILIAR_v11_13a_RG_VII_25.11.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EC"/>
      <sheetName val="EM"/>
      <sheetName val="TE"/>
      <sheetName val="TED"/>
      <sheetName val="TR"/>
      <sheetName val="ELE"/>
      <sheetName val="AE"/>
      <sheetName val="OM"/>
      <sheetName val="AM"/>
      <sheetName val="MR"/>
      <sheetName val="MRE"/>
      <sheetName val="AMR"/>
      <sheetName val="EESP"/>
      <sheetName val="TEM"/>
      <sheetName val="SER"/>
      <sheetName val="ASE"/>
      <sheetName val="TEE"/>
      <sheetName val="TEL"/>
      <sheetName val="MO"/>
      <sheetName val="MAT"/>
      <sheetName val="PSAA"/>
      <sheetName val="SCE"/>
      <sheetName val="BDI"/>
      <sheetName val="ESMANMEN"/>
      <sheetName val="PREÇO"/>
      <sheetName val="PROP. COM. PARTE l"/>
      <sheetName val="PROP. COM. PARTE ll"/>
      <sheetName val="PROP. COM. PARTE l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4">
          <cell r="D24">
            <v>0.21066386056623787</v>
          </cell>
        </row>
      </sheetData>
      <sheetData sheetId="24"/>
      <sheetData sheetId="25">
        <row r="4">
          <cell r="E4">
            <v>53677.265400000011</v>
          </cell>
        </row>
        <row r="5">
          <cell r="E5">
            <v>2643.9349999993328</v>
          </cell>
        </row>
        <row r="6">
          <cell r="E6">
            <v>15</v>
          </cell>
        </row>
        <row r="7">
          <cell r="E7">
            <v>76</v>
          </cell>
        </row>
        <row r="8">
          <cell r="E8">
            <v>0</v>
          </cell>
        </row>
        <row r="14">
          <cell r="G14">
            <v>2.7401545897948427</v>
          </cell>
        </row>
        <row r="15">
          <cell r="G15">
            <v>1.0113003719262896</v>
          </cell>
        </row>
        <row r="17">
          <cell r="F17">
            <v>201367.8436164521</v>
          </cell>
        </row>
        <row r="18">
          <cell r="F18">
            <v>3.7514549617211324</v>
          </cell>
        </row>
        <row r="22">
          <cell r="G22">
            <v>23.015816962963353</v>
          </cell>
        </row>
        <row r="23">
          <cell r="G23">
            <v>10.072337691165156</v>
          </cell>
        </row>
        <row r="25">
          <cell r="F25">
            <v>87482.930175441186</v>
          </cell>
        </row>
        <row r="26">
          <cell r="F26">
            <v>33.088154654128509</v>
          </cell>
        </row>
        <row r="30">
          <cell r="G30">
            <v>468.62846672496539</v>
          </cell>
        </row>
        <row r="31">
          <cell r="G31">
            <v>471.63427382949607</v>
          </cell>
        </row>
        <row r="33">
          <cell r="F33">
            <v>14103.941108316922</v>
          </cell>
        </row>
        <row r="34">
          <cell r="F34">
            <v>940.2627405544614</v>
          </cell>
        </row>
        <row r="38">
          <cell r="G38">
            <v>173.87046060410373</v>
          </cell>
        </row>
        <row r="39">
          <cell r="G39">
            <v>63.794294669450977</v>
          </cell>
        </row>
        <row r="41">
          <cell r="F41">
            <v>18062.52140079016</v>
          </cell>
        </row>
        <row r="42">
          <cell r="F42">
            <v>237.66475527355473</v>
          </cell>
        </row>
        <row r="46">
          <cell r="G46" t="e">
            <v>#DIV/0!</v>
          </cell>
        </row>
        <row r="47">
          <cell r="G47" t="e">
            <v>#DIV/0!</v>
          </cell>
        </row>
        <row r="49">
          <cell r="F49">
            <v>0</v>
          </cell>
        </row>
        <row r="50">
          <cell r="F50" t="e">
            <v>#DIV/0!</v>
          </cell>
        </row>
        <row r="55">
          <cell r="G55">
            <v>0.68611971136019556</v>
          </cell>
        </row>
        <row r="56">
          <cell r="G56">
            <v>0.72194972966523285</v>
          </cell>
        </row>
        <row r="58">
          <cell r="F58">
            <v>75581.317087551593</v>
          </cell>
        </row>
        <row r="59">
          <cell r="F59">
            <v>1.4080694410254286</v>
          </cell>
        </row>
        <row r="63">
          <cell r="G63">
            <v>9.6206757267436896E-2</v>
          </cell>
        </row>
        <row r="64">
          <cell r="G64">
            <v>2.5626513123916861</v>
          </cell>
        </row>
        <row r="66">
          <cell r="F66">
            <v>142720.23026602447</v>
          </cell>
        </row>
        <row r="67">
          <cell r="F67">
            <v>2.6588580696591233</v>
          </cell>
        </row>
        <row r="77">
          <cell r="F77">
            <v>539318.78114546929</v>
          </cell>
        </row>
        <row r="78">
          <cell r="G78">
            <v>5.0332865255866697</v>
          </cell>
        </row>
        <row r="79">
          <cell r="G79">
            <v>5.0141475162856697</v>
          </cell>
        </row>
        <row r="80">
          <cell r="F80">
            <v>6471825.3600000003</v>
          </cell>
        </row>
        <row r="82">
          <cell r="F82">
            <v>218301.54735357605</v>
          </cell>
        </row>
        <row r="83">
          <cell r="F83">
            <v>321017.23379189329</v>
          </cell>
        </row>
      </sheetData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Entrada"/>
      <sheetName val="Dados_Munic"/>
      <sheetName val="BASE"/>
      <sheetName val="EQUIPAM"/>
      <sheetName val="VEÍCULO"/>
      <sheetName val="ADM"/>
      <sheetName val="PERCURSOS"/>
      <sheetName val="PERCURSOS PREV"/>
      <sheetName val="EQUIP_MAN"/>
      <sheetName val="MAT_PREV"/>
      <sheetName val="ROTINAS_MANUT"/>
      <sheetName val="PSAA REL"/>
      <sheetName val="PSAA $"/>
      <sheetName val="SCE"/>
      <sheetName val="CL DADOS"/>
      <sheetName val="CL AC"/>
      <sheetName val="CUSTO_TR_VERT"/>
    </sheetNames>
    <sheetDataSet>
      <sheetData sheetId="0">
        <row r="9">
          <cell r="B9" t="str">
            <v>REGIÃO VII (TRIANGULO MINEIRO)</v>
          </cell>
        </row>
        <row r="10">
          <cell r="B10" t="str">
            <v>UBERLÂNDIA</v>
          </cell>
        </row>
      </sheetData>
      <sheetData sheetId="1" refreshError="1"/>
      <sheetData sheetId="2">
        <row r="2">
          <cell r="C2">
            <v>74</v>
          </cell>
        </row>
        <row r="7">
          <cell r="C7">
            <v>53677.265400000011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Engenheiro Eletricista</v>
          </cell>
        </row>
      </sheetData>
      <sheetData sheetId="9">
        <row r="5">
          <cell r="A5">
            <v>1</v>
          </cell>
        </row>
      </sheetData>
      <sheetData sheetId="10" refreshError="1"/>
      <sheetData sheetId="11">
        <row r="2">
          <cell r="A2">
            <v>1001</v>
          </cell>
          <cell r="B2" t="str">
            <v>ADAPTAÇÃO DE CARENAGENS - EXECUÇÃO</v>
          </cell>
          <cell r="C2" t="str">
            <v>sv</v>
          </cell>
          <cell r="D2">
            <v>7</v>
          </cell>
          <cell r="E2">
            <v>160.29522727272729</v>
          </cell>
          <cell r="F2">
            <v>0</v>
          </cell>
        </row>
        <row r="3">
          <cell r="A3">
            <v>1002</v>
          </cell>
          <cell r="B3" t="str">
            <v>ALVENARIA - DEMOLIÇÃO</v>
          </cell>
          <cell r="C3" t="str">
            <v>m2</v>
          </cell>
          <cell r="D3">
            <v>14</v>
          </cell>
          <cell r="E3">
            <v>47.75005909090909</v>
          </cell>
          <cell r="F3">
            <v>25.700000000000003</v>
          </cell>
        </row>
        <row r="4">
          <cell r="A4">
            <v>1003</v>
          </cell>
          <cell r="B4" t="str">
            <v>ALVENARIA - EXECUÇÃO</v>
          </cell>
          <cell r="C4" t="str">
            <v>m2</v>
          </cell>
          <cell r="D4">
            <v>14</v>
          </cell>
          <cell r="E4">
            <v>32.059045454545455</v>
          </cell>
          <cell r="F4">
            <v>34.725999999999999</v>
          </cell>
        </row>
        <row r="5">
          <cell r="A5">
            <v>1004</v>
          </cell>
          <cell r="B5" t="str">
            <v>BANCADA DE GRANITO</v>
          </cell>
          <cell r="C5" t="str">
            <v>m2</v>
          </cell>
          <cell r="D5">
            <v>7</v>
          </cell>
          <cell r="E5">
            <v>157.04654545454545</v>
          </cell>
          <cell r="F5">
            <v>417.34000000000003</v>
          </cell>
        </row>
        <row r="6">
          <cell r="A6">
            <v>1005</v>
          </cell>
          <cell r="B6" t="str">
            <v>CAIXA DE BRITA PARA RECEPÇÃO DE CONDENSADO</v>
          </cell>
          <cell r="C6" t="str">
            <v>un</v>
          </cell>
          <cell r="D6">
            <v>3</v>
          </cell>
          <cell r="E6">
            <v>73.980355679090906</v>
          </cell>
          <cell r="F6">
            <v>88.712199768000005</v>
          </cell>
        </row>
        <row r="7">
          <cell r="A7">
            <v>1006</v>
          </cell>
          <cell r="B7" t="str">
            <v>CALHA</v>
          </cell>
          <cell r="C7" t="str">
            <v>m</v>
          </cell>
          <cell r="D7">
            <v>21</v>
          </cell>
          <cell r="E7">
            <v>35.264950000000006</v>
          </cell>
          <cell r="F7">
            <v>38.691400000000009</v>
          </cell>
        </row>
        <row r="8">
          <cell r="A8">
            <v>1007</v>
          </cell>
          <cell r="B8" t="str">
            <v>CONCRETO - DEMOLIÇÃO</v>
          </cell>
          <cell r="C8" t="str">
            <v>m3</v>
          </cell>
          <cell r="D8">
            <v>7</v>
          </cell>
          <cell r="E8">
            <v>206.91692272727272</v>
          </cell>
          <cell r="F8">
            <v>128.5</v>
          </cell>
        </row>
        <row r="9">
          <cell r="A9">
            <v>1008</v>
          </cell>
          <cell r="B9" t="str">
            <v>CONCRETO - EXECUÇÃO</v>
          </cell>
          <cell r="C9" t="str">
            <v>m3</v>
          </cell>
          <cell r="D9">
            <v>7</v>
          </cell>
          <cell r="E9">
            <v>84.738545454545459</v>
          </cell>
          <cell r="F9">
            <v>426.64755396875006</v>
          </cell>
        </row>
        <row r="10">
          <cell r="A10">
            <v>1009</v>
          </cell>
          <cell r="B10" t="str">
            <v>CONDUTOR PLUVIAL</v>
          </cell>
          <cell r="C10" t="str">
            <v>m</v>
          </cell>
          <cell r="D10">
            <v>21</v>
          </cell>
          <cell r="E10">
            <v>25.647236363636367</v>
          </cell>
          <cell r="F10">
            <v>121.4546</v>
          </cell>
        </row>
        <row r="11">
          <cell r="A11">
            <v>1010</v>
          </cell>
          <cell r="B11" t="str">
            <v>CORRIMÃO</v>
          </cell>
          <cell r="C11" t="str">
            <v>m</v>
          </cell>
          <cell r="D11">
            <v>14</v>
          </cell>
          <cell r="E11">
            <v>35.63008568181818</v>
          </cell>
          <cell r="F11">
            <v>68.826533333333344</v>
          </cell>
        </row>
        <row r="12">
          <cell r="A12">
            <v>1011</v>
          </cell>
          <cell r="B12" t="str">
            <v>DIVISÓRIA DE GESSO ACARTONADO</v>
          </cell>
          <cell r="C12" t="str">
            <v>m2</v>
          </cell>
          <cell r="D12">
            <v>7</v>
          </cell>
          <cell r="E12">
            <v>35.871909090909092</v>
          </cell>
          <cell r="F12">
            <v>63.9</v>
          </cell>
        </row>
        <row r="13">
          <cell r="A13">
            <v>1012</v>
          </cell>
          <cell r="B13" t="str">
            <v>DIVISÓRIA EM LAMINADO MELAMÍNICO - NOVA</v>
          </cell>
          <cell r="C13" t="str">
            <v>m2</v>
          </cell>
          <cell r="D13">
            <v>28</v>
          </cell>
          <cell r="E13">
            <v>35.871909090909092</v>
          </cell>
          <cell r="F13">
            <v>19.100000000000001</v>
          </cell>
        </row>
        <row r="14">
          <cell r="A14">
            <v>1013</v>
          </cell>
          <cell r="B14" t="str">
            <v>ESCADA TIPO MARINHEIRO</v>
          </cell>
          <cell r="C14" t="str">
            <v>m</v>
          </cell>
          <cell r="D14">
            <v>3</v>
          </cell>
          <cell r="E14">
            <v>96.177136363636365</v>
          </cell>
          <cell r="F14">
            <v>490.86520000000002</v>
          </cell>
        </row>
        <row r="15">
          <cell r="A15">
            <v>1014</v>
          </cell>
          <cell r="B15" t="str">
            <v>FITA ADESIVA PARA DEMARCAÇÃO DE PISO/VIDROS</v>
          </cell>
          <cell r="C15" t="str">
            <v>m</v>
          </cell>
          <cell r="D15">
            <v>70</v>
          </cell>
          <cell r="E15">
            <v>1.412309090909091</v>
          </cell>
          <cell r="F15">
            <v>11.4</v>
          </cell>
        </row>
        <row r="16">
          <cell r="A16">
            <v>1015</v>
          </cell>
          <cell r="B16" t="str">
            <v>FITA ANTIDERRAPANTE</v>
          </cell>
          <cell r="C16" t="str">
            <v>m</v>
          </cell>
          <cell r="D16">
            <v>70</v>
          </cell>
          <cell r="E16">
            <v>1.412309090909091</v>
          </cell>
          <cell r="F16">
            <v>5.98</v>
          </cell>
        </row>
        <row r="17">
          <cell r="A17">
            <v>1016</v>
          </cell>
          <cell r="B17" t="str">
            <v>FIXAÇÃO DE EQUIPAMENTO</v>
          </cell>
          <cell r="C17" t="str">
            <v>sv</v>
          </cell>
          <cell r="D17">
            <v>28</v>
          </cell>
          <cell r="E17">
            <v>14.123090909090909</v>
          </cell>
          <cell r="F17">
            <v>58.6</v>
          </cell>
        </row>
        <row r="18">
          <cell r="A18">
            <v>1017</v>
          </cell>
          <cell r="B18" t="str">
            <v>FIXAÇÃO DE MOBILIÁRIO</v>
          </cell>
          <cell r="C18" t="str">
            <v>sv</v>
          </cell>
          <cell r="D18">
            <v>14</v>
          </cell>
          <cell r="E18">
            <v>14.123090909090909</v>
          </cell>
          <cell r="F18">
            <v>0</v>
          </cell>
        </row>
        <row r="19">
          <cell r="A19">
            <v>1018</v>
          </cell>
          <cell r="B19" t="str">
            <v>FIXAÇÃO DE OBJETOS</v>
          </cell>
          <cell r="C19" t="str">
            <v>sv</v>
          </cell>
          <cell r="D19">
            <v>42</v>
          </cell>
          <cell r="E19">
            <v>7.0615454545454543</v>
          </cell>
          <cell r="F19">
            <v>0</v>
          </cell>
        </row>
        <row r="20">
          <cell r="A20">
            <v>1019</v>
          </cell>
          <cell r="B20" t="str">
            <v>FORRO DE GESSO</v>
          </cell>
          <cell r="C20" t="str">
            <v>m2</v>
          </cell>
          <cell r="D20">
            <v>7</v>
          </cell>
          <cell r="E20">
            <v>0</v>
          </cell>
          <cell r="F20">
            <v>77.52</v>
          </cell>
        </row>
        <row r="21">
          <cell r="A21">
            <v>1020</v>
          </cell>
          <cell r="B21" t="str">
            <v>FORRO EM FIBRA MINERAL - NOVO</v>
          </cell>
          <cell r="C21" t="str">
            <v>m2</v>
          </cell>
          <cell r="D21">
            <v>42</v>
          </cell>
          <cell r="E21">
            <v>38.470854545454543</v>
          </cell>
          <cell r="F21">
            <v>68.38</v>
          </cell>
        </row>
        <row r="22">
          <cell r="A22">
            <v>1021</v>
          </cell>
          <cell r="B22" t="str">
            <v>GRADE DE PROTEÇÃO</v>
          </cell>
          <cell r="C22" t="str">
            <v>m2</v>
          </cell>
          <cell r="D22">
            <v>14</v>
          </cell>
          <cell r="E22">
            <v>96.177136363636365</v>
          </cell>
          <cell r="F22">
            <v>339.01519999999999</v>
          </cell>
        </row>
        <row r="23">
          <cell r="A23">
            <v>1022</v>
          </cell>
          <cell r="B23" t="str">
            <v>GUARDA CORPO</v>
          </cell>
          <cell r="C23" t="str">
            <v>m</v>
          </cell>
          <cell r="D23">
            <v>14</v>
          </cell>
          <cell r="E23">
            <v>35.63008568181818</v>
          </cell>
          <cell r="F23">
            <v>68.826533333333344</v>
          </cell>
        </row>
        <row r="24">
          <cell r="A24">
            <v>1023</v>
          </cell>
          <cell r="B24" t="str">
            <v>IMPERMEABILIZAÇÃO SEM PROTEÇÃO MECÂNICA</v>
          </cell>
          <cell r="C24" t="str">
            <v>m2</v>
          </cell>
          <cell r="D24">
            <v>21</v>
          </cell>
          <cell r="E24">
            <v>25.647236363636367</v>
          </cell>
          <cell r="F24">
            <v>39.44</v>
          </cell>
        </row>
        <row r="25">
          <cell r="A25">
            <v>1024</v>
          </cell>
          <cell r="B25" t="str">
            <v>IMPERMEABILIZAÇÃO COM PROTEÇÃO MECÂNICA</v>
          </cell>
          <cell r="C25" t="str">
            <v>m2</v>
          </cell>
          <cell r="D25">
            <v>21</v>
          </cell>
          <cell r="E25">
            <v>48.938681818181813</v>
          </cell>
          <cell r="F25">
            <v>44.6145</v>
          </cell>
        </row>
        <row r="26">
          <cell r="A26">
            <v>1025</v>
          </cell>
          <cell r="B26" t="str">
            <v>ISOLAMENTO ACÚSTICO PARA CASA DE MÁQUINAS - NOVO</v>
          </cell>
          <cell r="C26" t="str">
            <v>m2</v>
          </cell>
          <cell r="D26">
            <v>7</v>
          </cell>
          <cell r="E26">
            <v>8.9679772727272731</v>
          </cell>
          <cell r="F26">
            <v>160</v>
          </cell>
        </row>
        <row r="27">
          <cell r="A27">
            <v>1026</v>
          </cell>
          <cell r="B27" t="str">
            <v>MANTA DE SUBCOBERTURA</v>
          </cell>
          <cell r="C27" t="str">
            <v>m2</v>
          </cell>
          <cell r="D27">
            <v>70</v>
          </cell>
          <cell r="E27">
            <v>3.2059045454545458</v>
          </cell>
          <cell r="F27">
            <v>7.5</v>
          </cell>
        </row>
        <row r="28">
          <cell r="A28">
            <v>1027</v>
          </cell>
          <cell r="B28" t="str">
            <v>MOLA HIDRÁULICA AÉREA - NOVA</v>
          </cell>
          <cell r="C28" t="str">
            <v>un</v>
          </cell>
          <cell r="D28">
            <v>7</v>
          </cell>
          <cell r="E28">
            <v>16.029522727272727</v>
          </cell>
          <cell r="F28">
            <v>183.22</v>
          </cell>
        </row>
        <row r="29">
          <cell r="A29">
            <v>1028</v>
          </cell>
          <cell r="B29" t="str">
            <v>MOLA HIDRÁULICA DE PISO</v>
          </cell>
          <cell r="C29" t="str">
            <v>un</v>
          </cell>
          <cell r="D29">
            <v>7</v>
          </cell>
          <cell r="E29">
            <v>16.029522727272727</v>
          </cell>
          <cell r="F29">
            <v>803.64</v>
          </cell>
        </row>
        <row r="30">
          <cell r="A30">
            <v>1029</v>
          </cell>
          <cell r="B30" t="str">
            <v>PASSARELA METÁLICA</v>
          </cell>
          <cell r="C30" t="str">
            <v>m2</v>
          </cell>
          <cell r="D30">
            <v>7</v>
          </cell>
          <cell r="E30">
            <v>96.177136363636365</v>
          </cell>
          <cell r="F30">
            <v>327.9452</v>
          </cell>
        </row>
        <row r="31">
          <cell r="A31">
            <v>1030</v>
          </cell>
          <cell r="B31" t="str">
            <v>PELÍCULA DE PROTEÇÃO SOLAR</v>
          </cell>
          <cell r="C31" t="str">
            <v>m2</v>
          </cell>
          <cell r="D31">
            <v>28</v>
          </cell>
          <cell r="E31">
            <v>0</v>
          </cell>
          <cell r="F31">
            <v>32.85</v>
          </cell>
        </row>
        <row r="32">
          <cell r="A32">
            <v>1031</v>
          </cell>
          <cell r="B32" t="str">
            <v>PELÍCULA JATEADA</v>
          </cell>
          <cell r="C32" t="str">
            <v>m2</v>
          </cell>
          <cell r="D32">
            <v>14</v>
          </cell>
          <cell r="E32">
            <v>0</v>
          </cell>
          <cell r="F32">
            <v>190</v>
          </cell>
        </row>
        <row r="33">
          <cell r="A33">
            <v>1032</v>
          </cell>
          <cell r="B33" t="str">
            <v>PELÍCULA TRANSPARENTE</v>
          </cell>
          <cell r="C33" t="str">
            <v>m2</v>
          </cell>
          <cell r="D33">
            <v>14</v>
          </cell>
          <cell r="E33">
            <v>0</v>
          </cell>
          <cell r="F33">
            <v>190</v>
          </cell>
        </row>
        <row r="34">
          <cell r="A34">
            <v>1033</v>
          </cell>
          <cell r="B34" t="str">
            <v>PELÍCULA MICRO PERFURADA</v>
          </cell>
          <cell r="C34" t="str">
            <v>m2</v>
          </cell>
          <cell r="D34">
            <v>35</v>
          </cell>
          <cell r="E34">
            <v>0</v>
          </cell>
          <cell r="F34">
            <v>90.84</v>
          </cell>
        </row>
        <row r="35">
          <cell r="A35">
            <v>1034</v>
          </cell>
          <cell r="B35" t="str">
            <v>PINTURA ANTIPICHAÇÃO</v>
          </cell>
          <cell r="C35" t="str">
            <v>m2</v>
          </cell>
          <cell r="D35">
            <v>510</v>
          </cell>
          <cell r="E35">
            <v>11.368902727272728</v>
          </cell>
          <cell r="F35">
            <v>11.682</v>
          </cell>
        </row>
        <row r="36">
          <cell r="A36">
            <v>1035</v>
          </cell>
          <cell r="B36" t="str">
            <v>PINTURA DE PISO</v>
          </cell>
          <cell r="C36" t="str">
            <v>m2</v>
          </cell>
          <cell r="D36">
            <v>255</v>
          </cell>
          <cell r="E36">
            <v>25.760072727272725</v>
          </cell>
          <cell r="F36">
            <v>4.617</v>
          </cell>
        </row>
        <row r="37">
          <cell r="A37">
            <v>1036</v>
          </cell>
          <cell r="B37" t="str">
            <v>PINTURA EM SUPERFÍCIE DE MADEIRA</v>
          </cell>
          <cell r="C37" t="str">
            <v>m2</v>
          </cell>
          <cell r="D37">
            <v>10</v>
          </cell>
          <cell r="E37">
            <v>12.117463636363636</v>
          </cell>
          <cell r="F37">
            <v>12.350800000000001</v>
          </cell>
        </row>
        <row r="38">
          <cell r="A38">
            <v>1037</v>
          </cell>
          <cell r="B38" t="str">
            <v>PINTURA EM SUPERFÍCIE METÁLICA</v>
          </cell>
          <cell r="C38" t="str">
            <v>m2</v>
          </cell>
          <cell r="D38">
            <v>10</v>
          </cell>
          <cell r="E38">
            <v>25.647236363636367</v>
          </cell>
          <cell r="F38">
            <v>12.889100000000001</v>
          </cell>
        </row>
        <row r="39">
          <cell r="A39">
            <v>1038</v>
          </cell>
          <cell r="B39" t="str">
            <v>PINTURA EXTERNA</v>
          </cell>
          <cell r="C39" t="str">
            <v>m2</v>
          </cell>
          <cell r="D39">
            <v>2551</v>
          </cell>
          <cell r="E39">
            <v>12.117463636363636</v>
          </cell>
          <cell r="F39">
            <v>5.4757999999999996</v>
          </cell>
        </row>
        <row r="40">
          <cell r="A40">
            <v>1039</v>
          </cell>
          <cell r="B40" t="str">
            <v>PINTURA INTERNA</v>
          </cell>
          <cell r="C40" t="str">
            <v>m2</v>
          </cell>
          <cell r="D40">
            <v>2551</v>
          </cell>
          <cell r="E40">
            <v>12.117463636363636</v>
          </cell>
          <cell r="F40">
            <v>5.4757999999999996</v>
          </cell>
        </row>
        <row r="41">
          <cell r="A41">
            <v>1040</v>
          </cell>
          <cell r="B41" t="str">
            <v>PINTURA PARA DEMARCAÇÃO DE ESTACIONAMENTO</v>
          </cell>
          <cell r="C41" t="str">
            <v>m</v>
          </cell>
          <cell r="D41">
            <v>255</v>
          </cell>
          <cell r="E41">
            <v>24.997500000000002</v>
          </cell>
          <cell r="F41">
            <v>0.9234</v>
          </cell>
        </row>
        <row r="42">
          <cell r="A42">
            <v>1041</v>
          </cell>
          <cell r="B42" t="str">
            <v>PINTURA TEXTURA</v>
          </cell>
          <cell r="C42" t="str">
            <v>m2</v>
          </cell>
          <cell r="D42">
            <v>255</v>
          </cell>
          <cell r="E42">
            <v>8.2054045454545452</v>
          </cell>
          <cell r="F42">
            <v>17.403700000000001</v>
          </cell>
        </row>
        <row r="43">
          <cell r="A43">
            <v>1042</v>
          </cell>
          <cell r="B43" t="str">
            <v>PISO CERÂMICO - DEMOLIÇÃO</v>
          </cell>
          <cell r="C43" t="str">
            <v>m2</v>
          </cell>
          <cell r="D43">
            <v>21</v>
          </cell>
          <cell r="E43">
            <v>11.141680454545455</v>
          </cell>
          <cell r="F43">
            <v>128.5</v>
          </cell>
        </row>
        <row r="44">
          <cell r="A44">
            <v>1043</v>
          </cell>
          <cell r="B44" t="str">
            <v>PISO CERÂMICO - EXECUÇÃO</v>
          </cell>
          <cell r="C44" t="str">
            <v>m2</v>
          </cell>
          <cell r="D44">
            <v>21</v>
          </cell>
          <cell r="E44">
            <v>10.998899999999999</v>
          </cell>
          <cell r="F44">
            <v>87.828199999999995</v>
          </cell>
        </row>
        <row r="45">
          <cell r="A45">
            <v>1044</v>
          </cell>
          <cell r="B45" t="str">
            <v>PISO ELEVADO EM CARPETE - NOVO</v>
          </cell>
          <cell r="C45" t="str">
            <v>m2</v>
          </cell>
          <cell r="D45">
            <v>28</v>
          </cell>
          <cell r="E45">
            <v>32.059045454545455</v>
          </cell>
          <cell r="F45">
            <v>650</v>
          </cell>
        </row>
        <row r="46">
          <cell r="A46">
            <v>1045</v>
          </cell>
          <cell r="B46" t="str">
            <v>PISO ELEVADO MELAMÍNICO - NOVO</v>
          </cell>
          <cell r="C46" t="str">
            <v>m2</v>
          </cell>
          <cell r="D46">
            <v>28</v>
          </cell>
          <cell r="E46">
            <v>32.059045454545455</v>
          </cell>
          <cell r="F46">
            <v>650</v>
          </cell>
        </row>
        <row r="47">
          <cell r="A47">
            <v>1046</v>
          </cell>
          <cell r="B47" t="str">
            <v>PISO TÁTIL ALERTA E DIRECIONAL EMBORRACHADO</v>
          </cell>
          <cell r="C47" t="str">
            <v>m²</v>
          </cell>
          <cell r="D47">
            <v>28</v>
          </cell>
          <cell r="E47">
            <v>32.059045454545455</v>
          </cell>
          <cell r="F47">
            <v>439.26</v>
          </cell>
        </row>
        <row r="48">
          <cell r="A48">
            <v>1047</v>
          </cell>
          <cell r="B48" t="str">
            <v>PISO TÁTIL ALERTA E DIRECIONAL EM CONCRETO</v>
          </cell>
          <cell r="C48" t="str">
            <v>m²</v>
          </cell>
          <cell r="D48">
            <v>28</v>
          </cell>
          <cell r="E48">
            <v>32.059045454545455</v>
          </cell>
          <cell r="F48">
            <v>48</v>
          </cell>
        </row>
        <row r="49">
          <cell r="A49">
            <v>1048</v>
          </cell>
          <cell r="B49" t="str">
            <v>PONTO HIDRÁULICO (ÁGUA FRIA) - NOVO</v>
          </cell>
          <cell r="C49" t="str">
            <v>pt</v>
          </cell>
          <cell r="D49">
            <v>14</v>
          </cell>
          <cell r="E49">
            <v>96.177136363636365</v>
          </cell>
          <cell r="F49">
            <v>83</v>
          </cell>
        </row>
        <row r="50">
          <cell r="A50">
            <v>1049</v>
          </cell>
          <cell r="B50" t="str">
            <v>PONTO SANITÁRIO (ESGOTO) - NOVO</v>
          </cell>
          <cell r="C50" t="str">
            <v>pt</v>
          </cell>
          <cell r="D50">
            <v>7</v>
          </cell>
          <cell r="E50">
            <v>112.20665909090908</v>
          </cell>
          <cell r="F50">
            <v>247.35</v>
          </cell>
        </row>
        <row r="51">
          <cell r="A51">
            <v>1050</v>
          </cell>
          <cell r="B51" t="str">
            <v>PORTA PARA CASA DE MÁQUINAS</v>
          </cell>
          <cell r="C51" t="str">
            <v>un</v>
          </cell>
          <cell r="D51">
            <v>3</v>
          </cell>
          <cell r="E51">
            <v>48.088568181818182</v>
          </cell>
          <cell r="F51">
            <v>1398.1</v>
          </cell>
        </row>
        <row r="52">
          <cell r="A52">
            <v>1051</v>
          </cell>
          <cell r="B52" t="str">
            <v>PORTA PARA DIVISÓRIA DE GESSO ACARTONADO - NOVA</v>
          </cell>
          <cell r="C52" t="str">
            <v>un</v>
          </cell>
          <cell r="D52">
            <v>3</v>
          </cell>
          <cell r="E52">
            <v>17.935954545454546</v>
          </cell>
          <cell r="F52">
            <v>566.79000000000008</v>
          </cell>
        </row>
        <row r="53">
          <cell r="A53">
            <v>1052</v>
          </cell>
          <cell r="B53" t="str">
            <v>PORTA PARA DIVISÓRIA EM LAMINADO MELAMÍNICO - NOVA</v>
          </cell>
          <cell r="C53" t="str">
            <v>un</v>
          </cell>
          <cell r="D53">
            <v>3</v>
          </cell>
          <cell r="E53">
            <v>48.088568181818182</v>
          </cell>
          <cell r="F53">
            <v>387.90600000000001</v>
          </cell>
        </row>
        <row r="54">
          <cell r="A54">
            <v>1053</v>
          </cell>
          <cell r="B54" t="str">
            <v>PROTETOR PARA ESTACIONAMENTO (BATE-RODAS)</v>
          </cell>
          <cell r="C54" t="str">
            <v>un</v>
          </cell>
          <cell r="D54">
            <v>14</v>
          </cell>
          <cell r="E54">
            <v>23.84542669090909</v>
          </cell>
          <cell r="F54">
            <v>547.87027257692716</v>
          </cell>
        </row>
        <row r="55">
          <cell r="A55">
            <v>1054</v>
          </cell>
          <cell r="B55" t="str">
            <v>PUXADOR PADRÃO</v>
          </cell>
          <cell r="C55" t="str">
            <v>un</v>
          </cell>
          <cell r="D55">
            <v>7</v>
          </cell>
          <cell r="E55">
            <v>2.8246181818181819</v>
          </cell>
          <cell r="F55">
            <v>487.24</v>
          </cell>
        </row>
        <row r="56">
          <cell r="A56">
            <v>1055</v>
          </cell>
          <cell r="B56" t="str">
            <v>REMOÇÃO DA FIXAÇÃO DE EQUIPAMENTO COM RECUPERAÇÃO DO LOCAL</v>
          </cell>
          <cell r="C56" t="str">
            <v>sv</v>
          </cell>
          <cell r="D56">
            <v>28</v>
          </cell>
          <cell r="E56">
            <v>22.140580454545454</v>
          </cell>
          <cell r="F56">
            <v>216.32820000000001</v>
          </cell>
        </row>
        <row r="57">
          <cell r="A57">
            <v>1056</v>
          </cell>
          <cell r="B57" t="str">
            <v>REVESTIMENTO CERÂMICO - DEMOLIÇÃO</v>
          </cell>
          <cell r="C57" t="str">
            <v>m2</v>
          </cell>
          <cell r="D57">
            <v>7</v>
          </cell>
          <cell r="E57">
            <v>39.791715909090904</v>
          </cell>
          <cell r="F57">
            <v>128.5</v>
          </cell>
        </row>
        <row r="58">
          <cell r="A58">
            <v>1057</v>
          </cell>
          <cell r="B58" t="str">
            <v>REVESTIMENTO CERÂMICO - EXECUÇÃO</v>
          </cell>
          <cell r="C58" t="str">
            <v>m2</v>
          </cell>
          <cell r="D58">
            <v>7</v>
          </cell>
          <cell r="E58">
            <v>10.998899999999999</v>
          </cell>
          <cell r="F58">
            <v>38.984000000000009</v>
          </cell>
        </row>
        <row r="59">
          <cell r="A59">
            <v>1058</v>
          </cell>
          <cell r="B59" t="str">
            <v>REVESTIMENTO COM ARGAMASSA - DEMOLIÇÃO</v>
          </cell>
          <cell r="C59" t="str">
            <v>m2</v>
          </cell>
          <cell r="D59">
            <v>42</v>
          </cell>
          <cell r="E59">
            <v>7.958343181818182</v>
          </cell>
          <cell r="F59">
            <v>128.5</v>
          </cell>
        </row>
        <row r="60">
          <cell r="A60">
            <v>1059</v>
          </cell>
          <cell r="B60" t="str">
            <v>REVESTIMENTO COM ARGAMASSA - EXECUÇÃO</v>
          </cell>
          <cell r="C60" t="str">
            <v>m2</v>
          </cell>
          <cell r="D60">
            <v>42</v>
          </cell>
          <cell r="E60">
            <v>38.08956818181818</v>
          </cell>
          <cell r="F60">
            <v>15.6098</v>
          </cell>
        </row>
        <row r="61">
          <cell r="A61">
            <v>1060</v>
          </cell>
          <cell r="B61" t="str">
            <v>RUFO</v>
          </cell>
          <cell r="C61" t="str">
            <v>m</v>
          </cell>
          <cell r="D61">
            <v>21</v>
          </cell>
          <cell r="E61">
            <v>19.235427272727271</v>
          </cell>
          <cell r="F61">
            <v>34.123900000000006</v>
          </cell>
        </row>
        <row r="62">
          <cell r="A62">
            <v>1061</v>
          </cell>
          <cell r="B62" t="str">
            <v>SINALIZAÇÃO DE EMERGÊNCIA/INCÊNDIO</v>
          </cell>
          <cell r="C62" t="str">
            <v>un</v>
          </cell>
          <cell r="D62">
            <v>3</v>
          </cell>
          <cell r="E62">
            <v>1.412309090909091</v>
          </cell>
          <cell r="F62">
            <v>28.37</v>
          </cell>
        </row>
        <row r="63">
          <cell r="A63">
            <v>1062</v>
          </cell>
          <cell r="B63" t="str">
            <v>SINALIZAÇÃO INTERNA - ADESIVO</v>
          </cell>
          <cell r="C63" t="str">
            <v>un</v>
          </cell>
          <cell r="D63">
            <v>3</v>
          </cell>
          <cell r="E63">
            <v>1.412309090909091</v>
          </cell>
          <cell r="F63">
            <v>21</v>
          </cell>
        </row>
        <row r="64">
          <cell r="A64">
            <v>1063</v>
          </cell>
          <cell r="B64" t="str">
            <v>SINALIZAÇÃO INTERNA - PLACA DE PORTA/PAREDE</v>
          </cell>
          <cell r="C64" t="str">
            <v>un</v>
          </cell>
          <cell r="D64">
            <v>3</v>
          </cell>
          <cell r="E64">
            <v>1.412309090909091</v>
          </cell>
          <cell r="F64">
            <v>23.45</v>
          </cell>
        </row>
        <row r="65">
          <cell r="A65">
            <v>1064</v>
          </cell>
          <cell r="B65" t="str">
            <v>SINALIZAÇÃO INTERNA - PLACAS DE MESA</v>
          </cell>
          <cell r="C65" t="str">
            <v>un</v>
          </cell>
          <cell r="D65">
            <v>3</v>
          </cell>
          <cell r="E65">
            <v>0</v>
          </cell>
          <cell r="F65">
            <v>23.13</v>
          </cell>
        </row>
        <row r="66">
          <cell r="A66">
            <v>1065</v>
          </cell>
          <cell r="B66" t="str">
            <v xml:space="preserve">SUPORTE DE PAREDE PARA TV HDTV LCD </v>
          </cell>
          <cell r="C66" t="str">
            <v>un</v>
          </cell>
          <cell r="D66">
            <v>14</v>
          </cell>
          <cell r="E66">
            <v>32.059045454545455</v>
          </cell>
          <cell r="F66">
            <v>208.99</v>
          </cell>
        </row>
        <row r="67">
          <cell r="A67">
            <v>1066</v>
          </cell>
          <cell r="B67" t="str">
            <v xml:space="preserve">SUPORTE DE TETO PARA TV HDTV LCD </v>
          </cell>
          <cell r="C67" t="str">
            <v>un</v>
          </cell>
          <cell r="D67">
            <v>7</v>
          </cell>
          <cell r="E67">
            <v>32.059045454545455</v>
          </cell>
          <cell r="F67">
            <v>303.99</v>
          </cell>
        </row>
        <row r="68">
          <cell r="A68">
            <v>1067</v>
          </cell>
          <cell r="B68" t="str">
            <v xml:space="preserve">SUPORTE TIPO PEDESTAL PARA TV HDTV LCD </v>
          </cell>
          <cell r="C68" t="str">
            <v>un</v>
          </cell>
          <cell r="D68">
            <v>3</v>
          </cell>
          <cell r="E68">
            <v>32.059045454545455</v>
          </cell>
          <cell r="F68">
            <v>1030</v>
          </cell>
        </row>
        <row r="69">
          <cell r="A69">
            <v>1068</v>
          </cell>
          <cell r="B69" t="str">
            <v>TELA ONDULADA (ARTÍSTICA)</v>
          </cell>
          <cell r="C69" t="str">
            <v>m2</v>
          </cell>
          <cell r="D69">
            <v>21</v>
          </cell>
          <cell r="E69">
            <v>57.706281818181814</v>
          </cell>
          <cell r="F69">
            <v>51.303200000000004</v>
          </cell>
        </row>
        <row r="70">
          <cell r="A70">
            <v>1069</v>
          </cell>
          <cell r="B70" t="str">
            <v>TELHA AÇO ZINCADO TRAPEZOIDAL</v>
          </cell>
          <cell r="C70" t="str">
            <v>m2</v>
          </cell>
          <cell r="D70">
            <v>7</v>
          </cell>
          <cell r="E70">
            <v>7.0529899999999994</v>
          </cell>
          <cell r="F70">
            <v>49.722999999999992</v>
          </cell>
        </row>
        <row r="71">
          <cell r="A71">
            <v>1070</v>
          </cell>
          <cell r="B71" t="str">
            <v>TELHA FIBROCIMENTO ONDULADA</v>
          </cell>
          <cell r="C71" t="str">
            <v>m2</v>
          </cell>
          <cell r="D71">
            <v>7</v>
          </cell>
          <cell r="E71">
            <v>7.0529899999999994</v>
          </cell>
          <cell r="F71">
            <v>29.153999999999996</v>
          </cell>
        </row>
        <row r="72">
          <cell r="A72">
            <v>1071</v>
          </cell>
          <cell r="B72" t="str">
            <v>TELHA TERMOACÚSTICA TIPO SANDUICHE</v>
          </cell>
          <cell r="C72" t="str">
            <v>m2</v>
          </cell>
          <cell r="D72">
            <v>7</v>
          </cell>
          <cell r="E72">
            <v>7.0529899999999994</v>
          </cell>
          <cell r="F72">
            <v>132.16980000000001</v>
          </cell>
        </row>
        <row r="73">
          <cell r="A73">
            <v>1072</v>
          </cell>
          <cell r="B73" t="str">
            <v>TELHADO - ESTRUTURA DE MADEIRA</v>
          </cell>
          <cell r="C73" t="str">
            <v>m2</v>
          </cell>
          <cell r="D73">
            <v>14</v>
          </cell>
          <cell r="E73">
            <v>32.059045454545455</v>
          </cell>
          <cell r="F73">
            <v>176.36200000000002</v>
          </cell>
        </row>
        <row r="74">
          <cell r="A74">
            <v>1073</v>
          </cell>
          <cell r="B74" t="str">
            <v>TELHADO - ESTRUTURA METÁLICA</v>
          </cell>
          <cell r="C74" t="str">
            <v>m2</v>
          </cell>
          <cell r="D74">
            <v>14</v>
          </cell>
          <cell r="E74">
            <v>0</v>
          </cell>
          <cell r="F74">
            <v>945.54</v>
          </cell>
        </row>
        <row r="75">
          <cell r="A75">
            <v>1074</v>
          </cell>
          <cell r="B75" t="str">
            <v>TORNEIRA AUTOMÁTICA</v>
          </cell>
          <cell r="C75" t="str">
            <v>un</v>
          </cell>
          <cell r="D75">
            <v>3</v>
          </cell>
          <cell r="E75">
            <v>44.882663636363631</v>
          </cell>
          <cell r="F75">
            <v>592.27279999999996</v>
          </cell>
        </row>
        <row r="76">
          <cell r="A76">
            <v>1075</v>
          </cell>
          <cell r="B76" t="str">
            <v>VIDRO LISO COMUM 5 MM</v>
          </cell>
          <cell r="C76" t="str">
            <v>m2</v>
          </cell>
          <cell r="D76">
            <v>14</v>
          </cell>
          <cell r="E76">
            <v>2.8246181818181819</v>
          </cell>
          <cell r="F76">
            <v>178.88</v>
          </cell>
        </row>
        <row r="77">
          <cell r="A77">
            <v>1076</v>
          </cell>
          <cell r="B77" t="str">
            <v>VIDROS E ESQUADRIAS (TEMPERADO 10,0 MM)</v>
          </cell>
          <cell r="C77" t="str">
            <v>m2</v>
          </cell>
          <cell r="D77">
            <v>14</v>
          </cell>
          <cell r="E77">
            <v>2.8246181818181819</v>
          </cell>
          <cell r="F77">
            <v>384.06</v>
          </cell>
        </row>
        <row r="78">
          <cell r="A78">
            <v>2001</v>
          </cell>
          <cell r="B78" t="str">
            <v>LUMINÁRIA - NOVA</v>
          </cell>
          <cell r="C78" t="str">
            <v>un</v>
          </cell>
          <cell r="D78">
            <v>14</v>
          </cell>
          <cell r="E78">
            <v>44.227150000000009</v>
          </cell>
          <cell r="F78">
            <v>303.14000000000004</v>
          </cell>
        </row>
        <row r="79">
          <cell r="A79">
            <v>2002</v>
          </cell>
          <cell r="B79" t="str">
            <v>LUMINÁRIA DE EMERGÊNCIA - NOVA</v>
          </cell>
          <cell r="C79" t="str">
            <v>un</v>
          </cell>
          <cell r="D79">
            <v>3</v>
          </cell>
          <cell r="E79">
            <v>44.227150000000009</v>
          </cell>
          <cell r="F79">
            <v>93.54</v>
          </cell>
        </row>
        <row r="80">
          <cell r="A80">
            <v>2003</v>
          </cell>
          <cell r="B80" t="str">
            <v>ORGANIZADOR DE CABOS PARA RACK</v>
          </cell>
          <cell r="C80" t="str">
            <v>un</v>
          </cell>
          <cell r="D80">
            <v>7</v>
          </cell>
          <cell r="E80">
            <v>4.0206499999999998</v>
          </cell>
          <cell r="F80">
            <v>12</v>
          </cell>
        </row>
        <row r="81">
          <cell r="A81">
            <v>2004</v>
          </cell>
          <cell r="B81" t="str">
            <v>PATCH CORD</v>
          </cell>
          <cell r="C81" t="str">
            <v>un</v>
          </cell>
          <cell r="D81">
            <v>21</v>
          </cell>
          <cell r="E81">
            <v>4.0206499999999998</v>
          </cell>
          <cell r="F81">
            <v>24.185000000000002</v>
          </cell>
        </row>
        <row r="82">
          <cell r="A82">
            <v>2005</v>
          </cell>
          <cell r="B82" t="str">
            <v>PATCH PANEL</v>
          </cell>
          <cell r="C82" t="str">
            <v>un</v>
          </cell>
          <cell r="D82">
            <v>3</v>
          </cell>
          <cell r="E82">
            <v>44.227150000000009</v>
          </cell>
          <cell r="F82">
            <v>264</v>
          </cell>
        </row>
        <row r="83">
          <cell r="A83">
            <v>2006</v>
          </cell>
          <cell r="B83" t="str">
            <v>PONTO DE ALARME - NOVO</v>
          </cell>
          <cell r="C83" t="str">
            <v>pt</v>
          </cell>
          <cell r="D83">
            <v>44</v>
          </cell>
          <cell r="E83">
            <v>201.0325</v>
          </cell>
          <cell r="F83">
            <v>56.709999999999994</v>
          </cell>
        </row>
        <row r="84">
          <cell r="A84">
            <v>2007</v>
          </cell>
          <cell r="B84" t="str">
            <v>PONTO DE CFTV - NOVO</v>
          </cell>
          <cell r="C84" t="str">
            <v>pt</v>
          </cell>
          <cell r="D84">
            <v>22</v>
          </cell>
          <cell r="E84">
            <v>201.0325</v>
          </cell>
          <cell r="F84">
            <v>56.709999999999994</v>
          </cell>
        </row>
        <row r="85">
          <cell r="A85">
            <v>2008</v>
          </cell>
          <cell r="B85" t="str">
            <v>PONTO ELÉTRICO - NOVO</v>
          </cell>
          <cell r="C85" t="str">
            <v>pt</v>
          </cell>
          <cell r="D85">
            <v>44</v>
          </cell>
          <cell r="E85">
            <v>158.34765909090908</v>
          </cell>
          <cell r="F85">
            <v>88.63</v>
          </cell>
        </row>
        <row r="86">
          <cell r="A86">
            <v>2009</v>
          </cell>
          <cell r="B86" t="str">
            <v>PONTO LÓGICO - NOVO</v>
          </cell>
          <cell r="C86" t="str">
            <v>pt</v>
          </cell>
          <cell r="D86">
            <v>44</v>
          </cell>
          <cell r="E86">
            <v>80.413000000000011</v>
          </cell>
          <cell r="F86">
            <v>133.42000000000002</v>
          </cell>
        </row>
        <row r="87">
          <cell r="A87">
            <v>2010</v>
          </cell>
          <cell r="B87" t="str">
            <v>PONTO PARA TV DE LCD</v>
          </cell>
          <cell r="C87" t="str">
            <v>pt</v>
          </cell>
          <cell r="D87">
            <v>22</v>
          </cell>
          <cell r="E87">
            <v>201.0325</v>
          </cell>
          <cell r="F87">
            <v>450.70999999999992</v>
          </cell>
        </row>
        <row r="88">
          <cell r="A88">
            <v>2011</v>
          </cell>
          <cell r="B88" t="str">
            <v>PONTO TELEFÔNICO - NOVO</v>
          </cell>
          <cell r="C88" t="str">
            <v>pt</v>
          </cell>
          <cell r="D88">
            <v>44</v>
          </cell>
          <cell r="E88">
            <v>201.0325</v>
          </cell>
          <cell r="F88">
            <v>147.6</v>
          </cell>
        </row>
        <row r="89">
          <cell r="A89">
            <v>2012</v>
          </cell>
          <cell r="B89" t="str">
            <v>REFLETOR COM SENSOR PARA ILUMINAÇÃO EXTERNA</v>
          </cell>
          <cell r="C89" t="str">
            <v>un</v>
          </cell>
          <cell r="D89">
            <v>7</v>
          </cell>
          <cell r="E89">
            <v>158.34765909090908</v>
          </cell>
          <cell r="F89">
            <v>304.79999999999995</v>
          </cell>
        </row>
        <row r="90">
          <cell r="A90">
            <v>2013</v>
          </cell>
          <cell r="B90" t="str">
            <v>SENSOR DE PRESENÇA</v>
          </cell>
          <cell r="C90" t="str">
            <v>un</v>
          </cell>
          <cell r="D90">
            <v>7</v>
          </cell>
          <cell r="E90">
            <v>201.0325</v>
          </cell>
          <cell r="F90">
            <v>107.44</v>
          </cell>
        </row>
        <row r="91">
          <cell r="A91">
            <v>2014</v>
          </cell>
          <cell r="B91" t="str">
            <v>TOMADA ELÉTRICA</v>
          </cell>
          <cell r="C91" t="str">
            <v>un</v>
          </cell>
          <cell r="D91">
            <v>28</v>
          </cell>
          <cell r="E91">
            <v>11.659884999999999</v>
          </cell>
          <cell r="F91">
            <v>21.3</v>
          </cell>
        </row>
        <row r="92">
          <cell r="A92">
            <v>3001</v>
          </cell>
          <cell r="B92" t="str">
            <v>FORNECIMENTO E INSTALAÇÃO DE INTERLIGAÇÃO FRIGORÍFICA E ELÉTRICA: MINISPLIT DE ATÉ 7.500 BTU/H</v>
          </cell>
          <cell r="C92" t="str">
            <v>M</v>
          </cell>
          <cell r="D92">
            <v>9</v>
          </cell>
          <cell r="E92">
            <v>8.0935727272727274</v>
          </cell>
          <cell r="F92">
            <v>104.76749999999998</v>
          </cell>
        </row>
        <row r="93">
          <cell r="A93">
            <v>3002</v>
          </cell>
          <cell r="B93" t="str">
            <v>FORNECIMENTO E INSTALAÇÃO DE INTERLIGAÇÃO FRIGORÍFICA E ELÉTRICA: MINISPLIT DE 9.000 BTU/H</v>
          </cell>
          <cell r="C93" t="str">
            <v>M</v>
          </cell>
          <cell r="D93">
            <v>9</v>
          </cell>
          <cell r="E93">
            <v>8.0935727272727274</v>
          </cell>
          <cell r="F93">
            <v>107.88749999999999</v>
          </cell>
        </row>
        <row r="94">
          <cell r="A94">
            <v>3003</v>
          </cell>
          <cell r="B94" t="str">
            <v>FORNECIMENTO E INSTALAÇÃO DE INTERLIGAÇÃO FRIGORÍFICA E ELÉTRICA: MINISPLIT DE 12.000 BTU/H</v>
          </cell>
          <cell r="C94" t="str">
            <v>M</v>
          </cell>
          <cell r="D94">
            <v>18</v>
          </cell>
          <cell r="E94">
            <v>8.0935727272727274</v>
          </cell>
          <cell r="F94">
            <v>111.5675</v>
          </cell>
        </row>
        <row r="95">
          <cell r="A95">
            <v>3004</v>
          </cell>
          <cell r="B95" t="str">
            <v>FORNECIMENTO E INSTALAÇÃO DE INTERLIGAÇÃO FRIGORÍFICA E ELÉTRICA: MINISPLIT DE 18.000 BTU/H</v>
          </cell>
          <cell r="C95" t="str">
            <v>M</v>
          </cell>
          <cell r="D95">
            <v>18</v>
          </cell>
          <cell r="E95">
            <v>8.0935727272727274</v>
          </cell>
          <cell r="F95">
            <v>115.07749999999999</v>
          </cell>
        </row>
        <row r="96">
          <cell r="A96">
            <v>3005</v>
          </cell>
          <cell r="B96" t="str">
            <v>FORNECIMENTO E INSTALAÇÃO DE INTERLIGAÇÃO FRIGORÍFICA E ELÉTRICA: MINISPLITS DE 20.000 A 36.000 BTU/H</v>
          </cell>
          <cell r="C96" t="str">
            <v>M</v>
          </cell>
          <cell r="D96">
            <v>9</v>
          </cell>
          <cell r="E96">
            <v>12.14035909090909</v>
          </cell>
          <cell r="F96">
            <v>180.625</v>
          </cell>
        </row>
        <row r="97">
          <cell r="A97">
            <v>3006</v>
          </cell>
          <cell r="B97" t="str">
            <v>FORNECIMENTO E INSTALAÇÃO DE INTERLIGAÇÃO FRIGORÍFICA E ELÉTRICA: MINISPLITS DE 48.000 BTU/H</v>
          </cell>
          <cell r="C97" t="str">
            <v>M</v>
          </cell>
          <cell r="D97">
            <v>9</v>
          </cell>
          <cell r="E97">
            <v>12.14035909090909</v>
          </cell>
          <cell r="F97">
            <v>193.51500000000004</v>
          </cell>
        </row>
        <row r="98">
          <cell r="A98">
            <v>3007</v>
          </cell>
          <cell r="B98" t="str">
            <v>FORNECIMENTO E INSTALAÇÃO DE INTERLIGAÇÃO FRIGORÍFICA E ELÉTRICA: MINISPLITS DE 60.000 BTU/H</v>
          </cell>
          <cell r="C98" t="str">
            <v>M</v>
          </cell>
          <cell r="D98">
            <v>9</v>
          </cell>
          <cell r="E98">
            <v>12.14035909090909</v>
          </cell>
          <cell r="F98">
            <v>196.63500000000002</v>
          </cell>
        </row>
        <row r="99">
          <cell r="A99">
            <v>3008</v>
          </cell>
          <cell r="B99" t="str">
            <v>INSTALAÇÃO DE MINISPLIT ATÉ 30.000 BTU/H (LIGAÇÕES ELÉTRICAS, FRIGORÍFICAS, FIXAÇÕES, BASES, SUPORTES, ETC.)</v>
          </cell>
          <cell r="C99" t="str">
            <v>UN</v>
          </cell>
          <cell r="D99">
            <v>2</v>
          </cell>
          <cell r="E99">
            <v>80.935727272727263</v>
          </cell>
          <cell r="F99">
            <v>174</v>
          </cell>
        </row>
        <row r="100">
          <cell r="A100">
            <v>3009</v>
          </cell>
          <cell r="B100" t="str">
            <v>INSTALAÇÃO DE MINISPLIT ACIMA DE 30.001 BTU/H (LIGAÇÕES ELÉTRICAS, FRIGORÍFICAS, FIXAÇÕES, BASES, SUPORTES, ETC.)</v>
          </cell>
          <cell r="C100" t="str">
            <v>UN</v>
          </cell>
          <cell r="D100">
            <v>1</v>
          </cell>
          <cell r="E100">
            <v>80.935727272727263</v>
          </cell>
          <cell r="F100">
            <v>267.52999999999997</v>
          </cell>
        </row>
        <row r="101">
          <cell r="A101">
            <v>3010</v>
          </cell>
          <cell r="B101" t="str">
            <v>REMANEJAMENTO DE MINISPLIT ATÉ 80.000 BTU/H</v>
          </cell>
          <cell r="C101" t="str">
            <v>UN</v>
          </cell>
          <cell r="D101">
            <v>2</v>
          </cell>
          <cell r="E101">
            <v>80.935727272727263</v>
          </cell>
          <cell r="F101">
            <v>324.07499999999993</v>
          </cell>
        </row>
        <row r="102">
          <cell r="A102">
            <v>3011</v>
          </cell>
          <cell r="B102" t="str">
            <v>FORNECIMENTO E INSTALAÇÃO DE TUBULAÇÃO EMBUTIDA PARA DRENO</v>
          </cell>
          <cell r="C102" t="str">
            <v>M</v>
          </cell>
          <cell r="D102">
            <v>18</v>
          </cell>
          <cell r="E102">
            <v>12.14035909090909</v>
          </cell>
          <cell r="F102">
            <v>20.622</v>
          </cell>
        </row>
        <row r="103">
          <cell r="A103">
            <v>3012</v>
          </cell>
          <cell r="B103" t="str">
            <v>FORNECIMENTO E INSTALAÇÃO DE TUBULAÇÃO APARENTE PARA DRENO</v>
          </cell>
          <cell r="C103" t="str">
            <v>M</v>
          </cell>
          <cell r="D103">
            <v>18</v>
          </cell>
          <cell r="E103">
            <v>6.0701795454545451</v>
          </cell>
          <cell r="F103">
            <v>36.61</v>
          </cell>
        </row>
        <row r="104">
          <cell r="A104">
            <v>3013</v>
          </cell>
          <cell r="B104" t="str">
            <v>FORNECIMENTO E INSTALAÇÃO DE BOMBA DE CONDENSADO PARA DRENO</v>
          </cell>
          <cell r="C104" t="str">
            <v>UN</v>
          </cell>
          <cell r="D104">
            <v>1</v>
          </cell>
          <cell r="E104">
            <v>20.233931818181816</v>
          </cell>
          <cell r="F104">
            <v>433.55</v>
          </cell>
        </row>
        <row r="105">
          <cell r="A105">
            <v>3014</v>
          </cell>
          <cell r="B105" t="str">
            <v>INSTALAÇÃO DE AR CONDICIONADO DE JANELA (ACJ)</v>
          </cell>
          <cell r="C105" t="str">
            <v>UN</v>
          </cell>
          <cell r="D105">
            <v>1</v>
          </cell>
          <cell r="E105">
            <v>80.935727272727263</v>
          </cell>
          <cell r="F105">
            <v>133.935</v>
          </cell>
        </row>
        <row r="106">
          <cell r="A106">
            <v>3015</v>
          </cell>
          <cell r="B106" t="str">
            <v>FORNECIMENTO E INSTALAÇÃO DE CAIXA DE EMBUTIR P/ RENOVAÇÃO DE AR, COM FILTRO, VAZÃO DE 1200M³/H A 1500M³/H</v>
          </cell>
          <cell r="C106" t="str">
            <v>UN</v>
          </cell>
          <cell r="D106">
            <v>1</v>
          </cell>
          <cell r="E106">
            <v>60.701795454545454</v>
          </cell>
          <cell r="F106">
            <v>5702.125</v>
          </cell>
        </row>
        <row r="107">
          <cell r="A107">
            <v>3016</v>
          </cell>
          <cell r="B107" t="str">
            <v>FORNECIMENTO E INSTALAÇÃO DE EXAUSTOR  VAZÃO DE ATÉ 150M³/H, PRESSÃO ESTÁTICA MÍNIMA 90PA</v>
          </cell>
          <cell r="C107" t="str">
            <v>UN</v>
          </cell>
          <cell r="D107">
            <v>1</v>
          </cell>
          <cell r="E107">
            <v>20.233931818181816</v>
          </cell>
          <cell r="F107">
            <v>420.5</v>
          </cell>
        </row>
        <row r="108">
          <cell r="A108">
            <v>3017</v>
          </cell>
          <cell r="B108" t="str">
            <v>FORNECIMENTO E INSTALAÇÃO DE EXAUSTOR  VAZÃO DE 151 ATÉ 300M³/H, PRESSÃO ESTÁTICA MÍNIMA 90PA</v>
          </cell>
          <cell r="C108" t="str">
            <v>UN</v>
          </cell>
          <cell r="D108">
            <v>1</v>
          </cell>
          <cell r="E108">
            <v>20.233931818181816</v>
          </cell>
          <cell r="F108">
            <v>739.5</v>
          </cell>
        </row>
        <row r="109">
          <cell r="A109">
            <v>3018</v>
          </cell>
          <cell r="B109" t="str">
            <v>FORNECIMENTO E INSTALAÇÃO DE VENTILADOR CENTRÍFUGO  VAZÃO ATÉ 600M³/H, PRESSÃO ESTÁTICA MÍNIMA 20 MMCA</v>
          </cell>
          <cell r="C109" t="str">
            <v>UN</v>
          </cell>
          <cell r="D109">
            <v>1</v>
          </cell>
          <cell r="E109">
            <v>40.467863636363631</v>
          </cell>
          <cell r="F109">
            <v>995.42499999999995</v>
          </cell>
        </row>
        <row r="110">
          <cell r="A110">
            <v>3019</v>
          </cell>
          <cell r="B110" t="str">
            <v>FORNECIMENTO E INSTALAÇÃO DE VENTILADOR CENTRÍFUGO  VAZÃO DE 601 ATÉ 1.000 M³/H, PRESSÃO ESTÁTICA MÍNIMA 30 MMCA</v>
          </cell>
          <cell r="C110" t="str">
            <v>UN</v>
          </cell>
          <cell r="D110">
            <v>1</v>
          </cell>
          <cell r="E110">
            <v>40.467863636363631</v>
          </cell>
          <cell r="F110">
            <v>1511.625</v>
          </cell>
        </row>
        <row r="111">
          <cell r="A111">
            <v>3020</v>
          </cell>
          <cell r="B111" t="str">
            <v>FORNECIMENTO E INSTALAÇÃO DE VENTILADOR CENTRÍFUGO  VAZÃO DE 1001 ATÉ 1500 M³/H, PRESSÃO ESTÁTICA MÍNIMA 30 MMCA</v>
          </cell>
          <cell r="C111" t="str">
            <v>UN</v>
          </cell>
          <cell r="D111">
            <v>1</v>
          </cell>
          <cell r="E111">
            <v>40.467863636363631</v>
          </cell>
          <cell r="F111">
            <v>2642.625</v>
          </cell>
        </row>
        <row r="112">
          <cell r="A112">
            <v>3021</v>
          </cell>
          <cell r="B112" t="str">
            <v>FORNECIMENTO E INSTALAÇÃO DE VENTILADOR CENTRÍFUGO  VAZÃO DE 1501 ATÉ 3000 M³/H, PRESSÃO ESTÁTICA MÍNIMA 30 MMCA</v>
          </cell>
          <cell r="C112" t="str">
            <v>UN</v>
          </cell>
          <cell r="D112">
            <v>1</v>
          </cell>
          <cell r="E112">
            <v>40.467863636363631</v>
          </cell>
          <cell r="F112">
            <v>4831.3999999999996</v>
          </cell>
        </row>
        <row r="113">
          <cell r="A113">
            <v>3022</v>
          </cell>
          <cell r="B113" t="str">
            <v>INSTALAÇÃO DE DIFUSOR DE AR / GRELHA / VENEZIANA</v>
          </cell>
          <cell r="C113" t="str">
            <v>UN</v>
          </cell>
          <cell r="D113">
            <v>2</v>
          </cell>
          <cell r="E113">
            <v>56.645931818181822</v>
          </cell>
          <cell r="F113">
            <v>392.23</v>
          </cell>
        </row>
        <row r="114">
          <cell r="A114">
            <v>3023</v>
          </cell>
          <cell r="B114" t="str">
            <v>REMANEJAMENTO DE DIFUSOR DE AR / GRELHA / VENEZIANA</v>
          </cell>
          <cell r="C114" t="str">
            <v>UN</v>
          </cell>
          <cell r="D114">
            <v>4</v>
          </cell>
          <cell r="E114">
            <v>55.422409090909092</v>
          </cell>
          <cell r="F114">
            <v>232</v>
          </cell>
        </row>
        <row r="115">
          <cell r="A115">
            <v>3024</v>
          </cell>
          <cell r="B115" t="str">
            <v>INSTALAÇÃO DE TOMADA DE AR EXTERIOR</v>
          </cell>
          <cell r="C115" t="str">
            <v>UN</v>
          </cell>
          <cell r="D115">
            <v>2</v>
          </cell>
          <cell r="E115">
            <v>60.701795454545454</v>
          </cell>
          <cell r="F115">
            <v>399.29</v>
          </cell>
        </row>
        <row r="116">
          <cell r="A116">
            <v>3025</v>
          </cell>
          <cell r="B116" t="str">
            <v>INSTALAÇÃO DE DUTO FLEXÍVEL</v>
          </cell>
          <cell r="C116" t="str">
            <v>M</v>
          </cell>
          <cell r="D116">
            <v>25</v>
          </cell>
          <cell r="E116">
            <v>4.4146136363636366</v>
          </cell>
          <cell r="F116">
            <v>33.409999999999997</v>
          </cell>
        </row>
        <row r="117">
          <cell r="A117">
            <v>3026</v>
          </cell>
          <cell r="B117" t="str">
            <v>INSTALAÇÃO DE DUTO EM CHAPA DE AÇO GALVANIZADO</v>
          </cell>
          <cell r="C117" t="str">
            <v>KG</v>
          </cell>
          <cell r="D117">
            <v>209</v>
          </cell>
          <cell r="E117">
            <v>27.835784090909087</v>
          </cell>
          <cell r="F117">
            <v>10.88</v>
          </cell>
        </row>
        <row r="118">
          <cell r="A118">
            <v>3027</v>
          </cell>
          <cell r="B118" t="str">
            <v>INSTALAÇÃO DE DUTO APARENTE GIROVAL / CIRCULAR</v>
          </cell>
          <cell r="C118" t="str">
            <v>M</v>
          </cell>
          <cell r="D118">
            <v>59</v>
          </cell>
          <cell r="E118">
            <v>16.431079545454544</v>
          </cell>
          <cell r="F118">
            <v>220.4</v>
          </cell>
        </row>
        <row r="119">
          <cell r="A119">
            <v>3028</v>
          </cell>
          <cell r="B119" t="str">
            <v>INSTALAÇÃO DE DUTO EM PAINEL RÍGIDO DE LÃ DE VIDRO OU ESPUMA DE POLIURETANO (MPU) SEPARAR ITENS)</v>
          </cell>
          <cell r="C119" t="str">
            <v>M2</v>
          </cell>
          <cell r="D119">
            <v>25</v>
          </cell>
          <cell r="E119">
            <v>10.728727272727273</v>
          </cell>
          <cell r="F119">
            <v>0</v>
          </cell>
        </row>
        <row r="120">
          <cell r="A120">
            <v>3029</v>
          </cell>
          <cell r="B120" t="str">
            <v>FORNECIMENTO E INSTALAÇÃO DE ISOLAMENTO TÉRMICO EM MANTA DE LÃ DE VIDRO PARA DUTOS</v>
          </cell>
          <cell r="C120" t="str">
            <v>M2</v>
          </cell>
          <cell r="D120">
            <v>167</v>
          </cell>
          <cell r="E120">
            <v>8.5829818181818176</v>
          </cell>
          <cell r="F120">
            <v>26.1</v>
          </cell>
        </row>
        <row r="121">
          <cell r="A121">
            <v>3030</v>
          </cell>
          <cell r="B121" t="str">
            <v>FORNECIMENTO E INSTALAÇÃO DE ISOLAMENTO TÉRMICO EM POLIESTIRENO EXPANDIDO (ISOPOR) PARA DUTOS</v>
          </cell>
          <cell r="C121" t="str">
            <v>M2</v>
          </cell>
          <cell r="D121">
            <v>92</v>
          </cell>
          <cell r="E121">
            <v>6.4372363636363632</v>
          </cell>
          <cell r="F121">
            <v>13.34</v>
          </cell>
        </row>
        <row r="122">
          <cell r="A122">
            <v>3031</v>
          </cell>
          <cell r="B122" t="str">
            <v>INSTALAÇÃO DE PORTA DE INSPEÇÃO PARA DUTO (VINCULADO À LIMPEZA DE DUTOS)</v>
          </cell>
          <cell r="C122" t="str">
            <v>M2</v>
          </cell>
          <cell r="D122">
            <v>3</v>
          </cell>
          <cell r="E122">
            <v>6.4372363636363632</v>
          </cell>
          <cell r="F122">
            <v>13.34</v>
          </cell>
        </row>
        <row r="123">
          <cell r="A123">
            <v>3032</v>
          </cell>
          <cell r="B123" t="str">
            <v>INSTALAÇÃO DE ISOLAMENTO TÉRMICO PARA TUBULAÇÕES FRIGORÍFICAS</v>
          </cell>
          <cell r="C123" t="str">
            <v>M</v>
          </cell>
          <cell r="D123">
            <v>25</v>
          </cell>
          <cell r="E123">
            <v>8.5829818181818176</v>
          </cell>
          <cell r="F123">
            <v>14.215</v>
          </cell>
        </row>
        <row r="124">
          <cell r="A124">
            <v>3033</v>
          </cell>
          <cell r="B124" t="str">
            <v>INSTALAÇÃO DE PROTEÇÃO MECÂNICA PARA ISOLAMENTOS TÉRMICOS DE TUBULAÇÕES</v>
          </cell>
          <cell r="C124" t="str">
            <v>M</v>
          </cell>
          <cell r="D124">
            <v>8</v>
          </cell>
          <cell r="E124">
            <v>8.5829818181818176</v>
          </cell>
          <cell r="F124">
            <v>17.399999999999999</v>
          </cell>
        </row>
        <row r="125">
          <cell r="A125">
            <v>3034</v>
          </cell>
          <cell r="B125" t="str">
            <v>DIVISÓRIA EM LAMINADO MELAMÍNICO - REMANEJAMENTO</v>
          </cell>
          <cell r="C125" t="str">
            <v>M2</v>
          </cell>
          <cell r="D125">
            <v>11</v>
          </cell>
          <cell r="E125">
            <v>43.600301818181819</v>
          </cell>
          <cell r="F125">
            <v>0</v>
          </cell>
        </row>
        <row r="126">
          <cell r="A126">
            <v>3035</v>
          </cell>
          <cell r="B126" t="str">
            <v>FORRO EM FIBRA MINERAL - REMANEJAMENTO</v>
          </cell>
          <cell r="C126" t="str">
            <v>M2</v>
          </cell>
          <cell r="D126">
            <v>269</v>
          </cell>
          <cell r="E126">
            <v>35.264950000000006</v>
          </cell>
          <cell r="F126">
            <v>0</v>
          </cell>
        </row>
        <row r="127">
          <cell r="A127">
            <v>3036</v>
          </cell>
          <cell r="B127" t="str">
            <v>PERSIANA - NOVA</v>
          </cell>
          <cell r="C127" t="str">
            <v>M2</v>
          </cell>
          <cell r="D127">
            <v>135</v>
          </cell>
          <cell r="E127">
            <v>14.426570454545455</v>
          </cell>
          <cell r="F127">
            <v>56.6</v>
          </cell>
        </row>
        <row r="128">
          <cell r="A128">
            <v>3037</v>
          </cell>
          <cell r="B128" t="str">
            <v>PERSIANA - REMANEJAMENTO</v>
          </cell>
          <cell r="C128" t="str">
            <v>M2</v>
          </cell>
          <cell r="D128">
            <v>39</v>
          </cell>
          <cell r="E128">
            <v>14.426570454545455</v>
          </cell>
          <cell r="F128">
            <v>0</v>
          </cell>
        </row>
        <row r="129">
          <cell r="A129">
            <v>3038</v>
          </cell>
          <cell r="B129" t="str">
            <v>PISO ELEVADO EM CARPETE - REMANEJAMENTO</v>
          </cell>
          <cell r="C129" t="str">
            <v>M2</v>
          </cell>
          <cell r="D129">
            <v>11</v>
          </cell>
          <cell r="E129">
            <v>23.723693636363635</v>
          </cell>
          <cell r="F129">
            <v>0</v>
          </cell>
        </row>
        <row r="130">
          <cell r="A130">
            <v>3039</v>
          </cell>
          <cell r="B130" t="str">
            <v>PISO ELEVADO MELAMÍNICO - REMANEJAMENTO</v>
          </cell>
          <cell r="C130" t="str">
            <v>M2</v>
          </cell>
          <cell r="D130">
            <v>39</v>
          </cell>
          <cell r="E130">
            <v>23.723693636363635</v>
          </cell>
          <cell r="F130">
            <v>0</v>
          </cell>
        </row>
        <row r="131">
          <cell r="A131">
            <v>3040</v>
          </cell>
          <cell r="B131" t="str">
            <v>PISO TÁTIL ALERTA E DIRECIONAL EMBORRACHADO - REMANEJAMENTO</v>
          </cell>
          <cell r="C131" t="str">
            <v>M</v>
          </cell>
          <cell r="D131">
            <v>44</v>
          </cell>
          <cell r="E131">
            <v>43.600301818181819</v>
          </cell>
          <cell r="F131">
            <v>14.056319999999999</v>
          </cell>
        </row>
        <row r="132">
          <cell r="A132">
            <v>3041</v>
          </cell>
          <cell r="B132" t="str">
            <v>PISO TÁTIL ALERTA E DIRECIONAL EM CONCRETO - REMANEJAMENTO</v>
          </cell>
          <cell r="C132" t="str">
            <v>M</v>
          </cell>
          <cell r="D132">
            <v>44</v>
          </cell>
          <cell r="E132">
            <v>43.600301818181819</v>
          </cell>
          <cell r="F132">
            <v>12.96</v>
          </cell>
        </row>
        <row r="133">
          <cell r="A133">
            <v>3042</v>
          </cell>
          <cell r="B133" t="str">
            <v>PONTO HIDRÁULICO (ÁGUA FRIA) - REMANEJAMENTO</v>
          </cell>
          <cell r="C133" t="str">
            <v>UN</v>
          </cell>
          <cell r="D133">
            <v>11</v>
          </cell>
          <cell r="E133">
            <v>87.521194090909091</v>
          </cell>
          <cell r="F133">
            <v>43.990000000000009</v>
          </cell>
        </row>
        <row r="134">
          <cell r="A134">
            <v>3043</v>
          </cell>
          <cell r="B134" t="str">
            <v>PONTO SANITÁRIO (ESGOTO) - REMANEJAMENTO</v>
          </cell>
          <cell r="C134" t="str">
            <v>UN</v>
          </cell>
          <cell r="D134">
            <v>11</v>
          </cell>
          <cell r="E134">
            <v>102.268355</v>
          </cell>
          <cell r="F134">
            <v>170.67149999999998</v>
          </cell>
        </row>
        <row r="135">
          <cell r="A135">
            <v>3044</v>
          </cell>
          <cell r="B135" t="str">
            <v>PORTA PARA DIVISÓRIA EM LAMINADO MELAMÍNICO - REMANEJAMENTO</v>
          </cell>
          <cell r="C135" t="str">
            <v>UN</v>
          </cell>
          <cell r="D135">
            <v>11</v>
          </cell>
          <cell r="E135">
            <v>43.600301818181819</v>
          </cell>
          <cell r="F135">
            <v>0</v>
          </cell>
        </row>
        <row r="136">
          <cell r="A136">
            <v>3045</v>
          </cell>
          <cell r="B136" t="str">
            <v>LUMINÁRIA - REMANEJAMENTO</v>
          </cell>
          <cell r="C136" t="str">
            <v>UN</v>
          </cell>
          <cell r="D136">
            <v>33</v>
          </cell>
          <cell r="E136">
            <v>40.206500000000005</v>
          </cell>
          <cell r="F136">
            <v>0</v>
          </cell>
        </row>
        <row r="137">
          <cell r="A137">
            <v>3046</v>
          </cell>
          <cell r="B137" t="str">
            <v>LUMINÁRIA DE EMERGÊNCIA - REMANEJAMENTO</v>
          </cell>
          <cell r="C137" t="str">
            <v>UN</v>
          </cell>
          <cell r="D137">
            <v>33</v>
          </cell>
          <cell r="E137">
            <v>40.206500000000005</v>
          </cell>
          <cell r="F137">
            <v>0</v>
          </cell>
        </row>
        <row r="138">
          <cell r="A138">
            <v>3047</v>
          </cell>
          <cell r="B138" t="str">
            <v>PONTO DE ALARME - REMANEJAMENTO</v>
          </cell>
          <cell r="C138" t="str">
            <v>UN</v>
          </cell>
          <cell r="D138">
            <v>22</v>
          </cell>
          <cell r="E138">
            <v>184.14577000000003</v>
          </cell>
          <cell r="F138">
            <v>39.129899999999992</v>
          </cell>
        </row>
        <row r="139">
          <cell r="A139">
            <v>3048</v>
          </cell>
          <cell r="B139" t="str">
            <v>PONTO DE CFTV - REMANEJAMENTO</v>
          </cell>
          <cell r="C139" t="str">
            <v>UN</v>
          </cell>
          <cell r="D139">
            <v>221</v>
          </cell>
          <cell r="E139">
            <v>184.14577000000003</v>
          </cell>
          <cell r="F139">
            <v>39.129899999999992</v>
          </cell>
        </row>
        <row r="140">
          <cell r="A140">
            <v>3049</v>
          </cell>
          <cell r="B140" t="str">
            <v>PONTO ELÉTRICO - REMANEJAMENTO</v>
          </cell>
          <cell r="C140" t="str">
            <v>UN</v>
          </cell>
          <cell r="D140">
            <v>221</v>
          </cell>
          <cell r="E140">
            <v>144.47365136363638</v>
          </cell>
          <cell r="F140">
            <v>50.519099999999995</v>
          </cell>
        </row>
        <row r="141">
          <cell r="A141">
            <v>3050</v>
          </cell>
          <cell r="B141" t="str">
            <v>PONTO LÓGICO - REMANEJAMENTO</v>
          </cell>
          <cell r="C141" t="str">
            <v>UN</v>
          </cell>
          <cell r="D141">
            <v>221</v>
          </cell>
          <cell r="E141">
            <v>184.14577000000003</v>
          </cell>
          <cell r="F141">
            <v>39.856949317738788</v>
          </cell>
        </row>
        <row r="142">
          <cell r="A142">
            <v>3051</v>
          </cell>
          <cell r="B142" t="str">
            <v>PONTO TELEFÔNICO - REMANEJAMENTO</v>
          </cell>
          <cell r="C142" t="str">
            <v>UN</v>
          </cell>
          <cell r="D142">
            <v>221</v>
          </cell>
          <cell r="E142">
            <v>184.14577000000003</v>
          </cell>
          <cell r="F142">
            <v>25.092000000000002</v>
          </cell>
        </row>
        <row r="143">
          <cell r="A143">
            <v>3052</v>
          </cell>
          <cell r="B143" t="str">
            <v>PAE: VISTORIA DE VIABILIDADE DE INSTALAÇÃO</v>
          </cell>
          <cell r="C143" t="str">
            <v>UN</v>
          </cell>
          <cell r="D143">
            <v>6</v>
          </cell>
          <cell r="E143">
            <v>25.424105515102614</v>
          </cell>
          <cell r="F143">
            <v>37.29</v>
          </cell>
        </row>
        <row r="144">
          <cell r="A144">
            <v>3053</v>
          </cell>
          <cell r="B144" t="str">
            <v>PAE: INSTALAÇÃO</v>
          </cell>
          <cell r="C144" t="str">
            <v>UN</v>
          </cell>
          <cell r="D144">
            <v>6</v>
          </cell>
          <cell r="E144">
            <v>39.467023001783843</v>
          </cell>
          <cell r="F144">
            <v>57.89</v>
          </cell>
        </row>
        <row r="145">
          <cell r="A145">
            <v>3054</v>
          </cell>
          <cell r="B145" t="str">
            <v>PAE: MANUTENÇÃO CORRETIVA / CONJUNTA / INSTALAÇÃO ATM ADICIONAL</v>
          </cell>
          <cell r="C145" t="str">
            <v>UN</v>
          </cell>
          <cell r="D145">
            <v>6</v>
          </cell>
          <cell r="E145">
            <v>23.842600478895179</v>
          </cell>
          <cell r="F145">
            <v>34.97</v>
          </cell>
        </row>
        <row r="146">
          <cell r="A146">
            <v>3055</v>
          </cell>
          <cell r="B146" t="str">
            <v>PAE: SUBSTITUIÇÃO ATM</v>
          </cell>
          <cell r="C146" t="str">
            <v>UN</v>
          </cell>
          <cell r="D146">
            <v>6</v>
          </cell>
          <cell r="E146">
            <v>35.336753152759954</v>
          </cell>
          <cell r="F146">
            <v>51.83</v>
          </cell>
        </row>
        <row r="147">
          <cell r="A147">
            <v>3056</v>
          </cell>
          <cell r="B147" t="str">
            <v>PAE: DESINSTALAÇÃO E RECUPERAÇÃO DO LOCAL</v>
          </cell>
          <cell r="C147" t="str">
            <v>UN</v>
          </cell>
          <cell r="D147">
            <v>6</v>
          </cell>
          <cell r="E147">
            <v>35.767430863512871</v>
          </cell>
          <cell r="F147">
            <v>52.46</v>
          </cell>
        </row>
        <row r="148">
          <cell r="A148">
            <v>3057</v>
          </cell>
          <cell r="B148" t="str">
            <v>CORTINA ROLÔ - NOVA</v>
          </cell>
          <cell r="C148" t="str">
            <v>UN</v>
          </cell>
          <cell r="D148">
            <v>269</v>
          </cell>
          <cell r="E148">
            <v>63.29550289999861</v>
          </cell>
          <cell r="F148">
            <v>92.84</v>
          </cell>
        </row>
        <row r="149">
          <cell r="A149">
            <v>3058</v>
          </cell>
          <cell r="B149" t="str">
            <v>PERSIANA OU CORTINA ROLÔ - REPARO</v>
          </cell>
          <cell r="C149" t="str">
            <v>UN</v>
          </cell>
          <cell r="D149">
            <v>22</v>
          </cell>
          <cell r="E149">
            <v>23.567249155626918</v>
          </cell>
          <cell r="F149">
            <v>34.57</v>
          </cell>
        </row>
        <row r="150">
          <cell r="A150">
            <v>3059</v>
          </cell>
          <cell r="B150" t="str">
            <v>PERSIANA OU CORTINA ROLÔ - REFORMA</v>
          </cell>
          <cell r="C150" t="str">
            <v>UN</v>
          </cell>
          <cell r="D150">
            <v>22</v>
          </cell>
          <cell r="E150">
            <v>36.402856994131938</v>
          </cell>
          <cell r="F150">
            <v>53.39</v>
          </cell>
        </row>
      </sheetData>
      <sheetData sheetId="12" refreshError="1"/>
      <sheetData sheetId="13">
        <row r="5">
          <cell r="A5">
            <v>1001</v>
          </cell>
          <cell r="B5" t="str">
            <v>SINAPI183</v>
          </cell>
          <cell r="C5" t="str">
            <v>1-CIVIL</v>
          </cell>
          <cell r="D5" t="str">
            <v>BATENTE / PORTAL / ADUELA / MARCO EM MADEIRA MACICA COM REBAIXO, E = *3* CM, L = *14* CM, PARA PORTAS DE  GIRO DE *60 CM A 120* CM  X *210* CM, CEDRINHO / ANGELIM COMERCIAL / TAURI / CURUPIXA / PEROBA / CUMARU OU EQUIVALENTE DA REGIAO (NAO INCLUI ALIZARES)</v>
          </cell>
          <cell r="E5" t="str">
            <v>JG</v>
          </cell>
          <cell r="F5">
            <v>3</v>
          </cell>
          <cell r="H5">
            <v>240</v>
          </cell>
        </row>
        <row r="6">
          <cell r="A6">
            <v>1002</v>
          </cell>
          <cell r="B6" t="str">
            <v>MERCADO371</v>
          </cell>
          <cell r="C6" t="str">
            <v>1-CIVIL</v>
          </cell>
          <cell r="D6" t="str">
            <v xml:space="preserve">ALÇAPÃO 60 X 60 CM COM MOLDURA </v>
          </cell>
          <cell r="E6" t="str">
            <v>UN</v>
          </cell>
          <cell r="F6">
            <v>3</v>
          </cell>
          <cell r="H6">
            <v>204.58</v>
          </cell>
        </row>
        <row r="7">
          <cell r="A7">
            <v>1003</v>
          </cell>
          <cell r="B7" t="str">
            <v>SINAPI20017</v>
          </cell>
          <cell r="C7" t="str">
            <v>1-CIVIL</v>
          </cell>
          <cell r="D7" t="str">
            <v>GUARNICAO / ALIZAR / VISTA LISA EM MADEIRA MACICA, PARA PORTA  , E = *1* CM, L = *5* CM, CEDRINHO / ANGELIM COMERCIAL / TAURI/ CURUPIXA / PEROBA / CUMARU OU EQUIVALENTE DA REGIAO</v>
          </cell>
          <cell r="E7" t="str">
            <v>M</v>
          </cell>
          <cell r="F7">
            <v>3</v>
          </cell>
          <cell r="H7">
            <v>8.7200000000000006</v>
          </cell>
        </row>
        <row r="8">
          <cell r="A8">
            <v>1004</v>
          </cell>
          <cell r="B8" t="str">
            <v>SINAPI10527</v>
          </cell>
          <cell r="C8" t="str">
            <v>1-CIVIL</v>
          </cell>
          <cell r="D8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E8" t="str">
            <v>MXMES</v>
          </cell>
          <cell r="F8">
            <v>3</v>
          </cell>
          <cell r="H8">
            <v>20</v>
          </cell>
        </row>
        <row r="9">
          <cell r="A9">
            <v>1005</v>
          </cell>
          <cell r="B9" t="str">
            <v>SINAPI366</v>
          </cell>
          <cell r="C9" t="str">
            <v>1-CIVIL</v>
          </cell>
          <cell r="D9" t="str">
            <v>AREIA FINA - POSTO JAZIDA/FORNECEDOR (RETIRADO NA JAZIDA, SEM TRANSPORTE)</v>
          </cell>
          <cell r="E9" t="str">
            <v>M3</v>
          </cell>
          <cell r="F9">
            <v>53</v>
          </cell>
          <cell r="H9">
            <v>100</v>
          </cell>
        </row>
        <row r="10">
          <cell r="A10">
            <v>1006</v>
          </cell>
          <cell r="B10" t="str">
            <v>SINAPI370</v>
          </cell>
          <cell r="C10" t="str">
            <v>1-CIVIL</v>
          </cell>
          <cell r="D10" t="str">
            <v>AREIA MEDIA - POSTO JAZIDA/FORNECEDOR (RETIRADO NA JAZIDA, SEM TRANSPORTE)</v>
          </cell>
          <cell r="E10" t="str">
            <v>M3</v>
          </cell>
          <cell r="F10">
            <v>53</v>
          </cell>
          <cell r="H10">
            <v>100</v>
          </cell>
        </row>
        <row r="11">
          <cell r="A11">
            <v>1007</v>
          </cell>
          <cell r="B11" t="str">
            <v>SINAPI1381</v>
          </cell>
          <cell r="C11" t="str">
            <v>1-CIVIL</v>
          </cell>
          <cell r="D11" t="str">
            <v>ARGAMASSA COLANTE AC I PARA CERAMICAS</v>
          </cell>
          <cell r="E11" t="str">
            <v>KG</v>
          </cell>
          <cell r="F11">
            <v>106</v>
          </cell>
          <cell r="H11">
            <v>0.71</v>
          </cell>
        </row>
        <row r="12">
          <cell r="A12">
            <v>1008</v>
          </cell>
          <cell r="B12" t="str">
            <v>MERCADO789</v>
          </cell>
          <cell r="C12" t="str">
            <v>1-CIVIL</v>
          </cell>
          <cell r="D12" t="str">
            <v>ARGAMASSA POLIMÉRICA BICOMPONENTE, À BASE DE CIMENTO, AGREGADOS MINERAIS INERTES, POLÍMEROS ACRÍLICOS E ADITIVOS, REF.: DENVERTEC 100 OU EQUIVALENTE  (PISOS DAS ÁREAS MOLHADAS)</v>
          </cell>
          <cell r="E12" t="str">
            <v>M2</v>
          </cell>
          <cell r="F12">
            <v>106</v>
          </cell>
          <cell r="H12">
            <v>49.44</v>
          </cell>
        </row>
        <row r="13">
          <cell r="A13">
            <v>1009</v>
          </cell>
          <cell r="B13" t="str">
            <v>SINAPI371</v>
          </cell>
          <cell r="C13" t="str">
            <v>1-CIVIL</v>
          </cell>
          <cell r="D13" t="str">
            <v>ARGAMASSA INDUSTRIALIZADA MULTIUSO, PARA REVESTIMENTO INTERNO E EXTERNO E ASSENTAMENTO DE BLOCOS DIVERSOS</v>
          </cell>
          <cell r="E13" t="str">
            <v>KG</v>
          </cell>
          <cell r="F13">
            <v>21</v>
          </cell>
          <cell r="H13">
            <v>0.77</v>
          </cell>
        </row>
        <row r="14">
          <cell r="A14">
            <v>1010</v>
          </cell>
          <cell r="B14" t="str">
            <v>SINAPI43058</v>
          </cell>
          <cell r="C14" t="str">
            <v>1-CIVIL</v>
          </cell>
          <cell r="D14" t="str">
            <v>ACO CA-50, 10,0 MM, OU 12,5 MM, OU 16,0 MM, OU 20,0 MM, DOBRADO E CORTADO</v>
          </cell>
          <cell r="E14" t="str">
            <v>KG</v>
          </cell>
          <cell r="F14">
            <v>21</v>
          </cell>
          <cell r="H14">
            <v>9.89</v>
          </cell>
        </row>
        <row r="15">
          <cell r="A15">
            <v>1011</v>
          </cell>
          <cell r="B15" t="str">
            <v>SINAPI43062</v>
          </cell>
          <cell r="C15" t="str">
            <v>1-CIVIL</v>
          </cell>
          <cell r="D15" t="str">
            <v>ACO CA-60, 6,0 MM OU 7,0 MM, DOBRADO E CORTADO</v>
          </cell>
          <cell r="E15" t="str">
            <v>KG</v>
          </cell>
          <cell r="F15">
            <v>21</v>
          </cell>
          <cell r="H15">
            <v>10.42</v>
          </cell>
        </row>
        <row r="16">
          <cell r="A16">
            <v>1012</v>
          </cell>
          <cell r="B16" t="str">
            <v>MERCADO790</v>
          </cell>
          <cell r="C16" t="str">
            <v>1-CIVIL</v>
          </cell>
          <cell r="D16" t="str">
            <v>ARRUELA BORRACHA P/ FLANGE PN - 10 DN 50</v>
          </cell>
          <cell r="E16" t="str">
            <v>UN</v>
          </cell>
          <cell r="F16">
            <v>21</v>
          </cell>
          <cell r="H16">
            <v>16.53</v>
          </cell>
        </row>
        <row r="17">
          <cell r="A17">
            <v>1013</v>
          </cell>
          <cell r="B17" t="str">
            <v>SINAPI533</v>
          </cell>
          <cell r="C17" t="str">
            <v>1-CIVIL</v>
          </cell>
          <cell r="D17" t="str">
            <v>REVESTIMENTO EM CERAMICA ESMALTADA COMERCIAL, PEI MENOR OU IGUAL A 3, FORMATO MENOR OU IGUAL A 2025 CM2</v>
          </cell>
          <cell r="E17" t="str">
            <v>M2</v>
          </cell>
          <cell r="F17">
            <v>21</v>
          </cell>
          <cell r="H17">
            <v>23.88</v>
          </cell>
        </row>
        <row r="18">
          <cell r="A18">
            <v>1014</v>
          </cell>
          <cell r="B18" t="str">
            <v>MERCADO791</v>
          </cell>
          <cell r="C18" t="str">
            <v>1-CIVIL</v>
          </cell>
          <cell r="D18" t="str">
            <v>BANCADA EM GRANITO POLIDO CINZA ANDORINHA, 2,5CM DE ESPESSURA</v>
          </cell>
          <cell r="E18" t="str">
            <v>M2</v>
          </cell>
          <cell r="F18">
            <v>21</v>
          </cell>
          <cell r="H18">
            <v>255.38</v>
          </cell>
        </row>
        <row r="19">
          <cell r="A19">
            <v>1015</v>
          </cell>
          <cell r="B19" t="str">
            <v>MERCADO792</v>
          </cell>
          <cell r="C19" t="str">
            <v>1-CIVIL</v>
          </cell>
          <cell r="D19" t="str">
            <v>BARRA FIXA CROMADA / AÇO INOX ESCOVADO BIT. Ø1 3/4” COMP.= 1,40 (FORMATO EM “U”/LADO FRONTAL=0,60)-APOIO PARA LAVATÓRIO</v>
          </cell>
          <cell r="E19" t="str">
            <v>M</v>
          </cell>
          <cell r="F19">
            <v>5</v>
          </cell>
          <cell r="H19">
            <v>647.63</v>
          </cell>
        </row>
        <row r="20">
          <cell r="A20">
            <v>1016</v>
          </cell>
          <cell r="B20" t="str">
            <v>MERCADO793</v>
          </cell>
          <cell r="C20" t="str">
            <v>1-CIVIL</v>
          </cell>
          <cell r="D20" t="str">
            <v>BARRA FIXA CROMADA / AÇO INOX ESCOVADO Ø1 3/4" COMP.= .45M (EIXO A EIXO) - INSTALAÇÃO NA PORTA</v>
          </cell>
          <cell r="E20" t="str">
            <v>M</v>
          </cell>
          <cell r="F20">
            <v>5</v>
          </cell>
          <cell r="H20">
            <v>215.88</v>
          </cell>
        </row>
        <row r="21">
          <cell r="A21">
            <v>1017</v>
          </cell>
          <cell r="B21" t="str">
            <v>MERCADO794</v>
          </cell>
          <cell r="C21" t="str">
            <v>1-CIVIL</v>
          </cell>
          <cell r="D21" t="str">
            <v>BARRA FIXA CROMADA / AÇO INOX ESCOVADO Ø1 3/4" COMP.= 0,80M (EIXO A EIXO) - APOIO P/ BACIA SANITÁRIA</v>
          </cell>
          <cell r="E21" t="str">
            <v>M</v>
          </cell>
          <cell r="F21">
            <v>5</v>
          </cell>
          <cell r="H21">
            <v>518.1</v>
          </cell>
        </row>
        <row r="22">
          <cell r="A22">
            <v>1018</v>
          </cell>
          <cell r="B22" t="str">
            <v>MERCADO726</v>
          </cell>
          <cell r="C22" t="str">
            <v>1-CIVIL</v>
          </cell>
          <cell r="D22" t="str">
            <v>BATENTE DE ALUMÍNIO (ALTURA: 2,10 M / LARGURA: 0,60 M / TIPO DE ACABAMENTO: ANODIZADO)</v>
          </cell>
          <cell r="E22" t="str">
            <v>UN</v>
          </cell>
          <cell r="F22">
            <v>3</v>
          </cell>
          <cell r="H22">
            <v>63.036000000000001</v>
          </cell>
        </row>
        <row r="23">
          <cell r="A23">
            <v>1019</v>
          </cell>
          <cell r="B23" t="str">
            <v>MERCADO795</v>
          </cell>
          <cell r="C23" t="str">
            <v>1-CIVIL</v>
          </cell>
          <cell r="D23" t="str">
            <v>BATENTE DE MADEIRA</v>
          </cell>
          <cell r="E23" t="str">
            <v>CJ</v>
          </cell>
          <cell r="F23">
            <v>3</v>
          </cell>
          <cell r="H23">
            <v>110.3</v>
          </cell>
        </row>
        <row r="24">
          <cell r="A24">
            <v>1020</v>
          </cell>
          <cell r="B24" t="str">
            <v>MERCADO389</v>
          </cell>
          <cell r="C24" t="str">
            <v>1-CIVIL</v>
          </cell>
          <cell r="D24" t="str">
            <v>BEBEDOURO A SER FORNECIDO PELA CAIXA - INSTALAÇÃO</v>
          </cell>
          <cell r="E24" t="str">
            <v>SV</v>
          </cell>
          <cell r="F24">
            <v>3</v>
          </cell>
          <cell r="H24">
            <v>31.5</v>
          </cell>
        </row>
        <row r="25">
          <cell r="A25">
            <v>1021</v>
          </cell>
          <cell r="B25" t="str">
            <v>MERCADO1295</v>
          </cell>
          <cell r="C25" t="str">
            <v>1-CIVIL</v>
          </cell>
          <cell r="D25" t="str">
            <v>BETONEIRA, CAPACIDADE NOMINAL 600 L, CAPACIDADE DE MISTURA 440 L, MOTOR A DIESEL POTENCIA 10 CV, COM CARREGADOR (LOCACAO)</v>
          </cell>
          <cell r="E25" t="str">
            <v>H</v>
          </cell>
          <cell r="F25">
            <v>3</v>
          </cell>
          <cell r="H25">
            <v>14.162692708333333</v>
          </cell>
        </row>
        <row r="26">
          <cell r="A26">
            <v>1022</v>
          </cell>
          <cell r="B26" t="str">
            <v>SINAPI7271</v>
          </cell>
          <cell r="C26" t="str">
            <v>1-CIVIL</v>
          </cell>
          <cell r="D26" t="str">
            <v>BLOCO CERAMICO / TIJOLO VAZADO PARA ALVENARIA DE VEDACAO, 8 FUROS NA HORIZONTAL, DE 9 X 19 X 19 CM (L XA X C)</v>
          </cell>
          <cell r="E26" t="str">
            <v>UN</v>
          </cell>
          <cell r="F26">
            <v>3</v>
          </cell>
          <cell r="H26">
            <v>0.81</v>
          </cell>
        </row>
        <row r="27">
          <cell r="A27">
            <v>1023</v>
          </cell>
          <cell r="B27" t="str">
            <v>MERCADO796</v>
          </cell>
          <cell r="C27" t="str">
            <v>1-CIVIL</v>
          </cell>
          <cell r="D27" t="str">
            <v>BLOCO DE CONCRETO INTERTRAVADO PAVER HOLLAND 08, 98X198CM E ESPESSURA 8CM, RESISTÊNCIA DE NO MÍNIMO 35MPA – COR: 08 CINZA, REF. PAVER – , CÓD.: PH08CZ  OU EQUIVALENTE COM CAMA DE AREIA</v>
          </cell>
          <cell r="E27" t="str">
            <v>M2</v>
          </cell>
          <cell r="F27">
            <v>3</v>
          </cell>
          <cell r="H27">
            <v>61.46</v>
          </cell>
        </row>
        <row r="28">
          <cell r="A28">
            <v>1024</v>
          </cell>
          <cell r="B28" t="str">
            <v>SINAPI711</v>
          </cell>
          <cell r="C28" t="str">
            <v>1-CIVIL</v>
          </cell>
          <cell r="D28" t="str">
            <v>BLOQUETE/PISO INTERTRAVADO DE CONCRETO - MODELO SEXTAVADO / HEXAGONAL, 25 CM X 25 CM, E = 6 CM, RESISTENCIA DE 35 MPA (NBR 9781), COR NATURAL</v>
          </cell>
          <cell r="E28" t="str">
            <v>M2</v>
          </cell>
          <cell r="F28">
            <v>3</v>
          </cell>
          <cell r="H28">
            <v>45.04</v>
          </cell>
        </row>
        <row r="29">
          <cell r="A29">
            <v>1025</v>
          </cell>
          <cell r="B29" t="str">
            <v>MERCADO797</v>
          </cell>
          <cell r="C29" t="str">
            <v>1-CIVIL</v>
          </cell>
          <cell r="D29" t="str">
            <v>BRISE METÁLICO DE ALUMÍNIO, ESP.: 1,3MM, COMPOSTO POR CONJUNTO DE LÂMINAS MONTADO COM PERFIS DE ALUMÍNIO EXTRUDADO DE 60X38X1,5MM OS QUAIS SERÃO FIXADOS A ESTRUTURA MEDIANTE SUPORTES E FIXAÇÕES INCLUSOS. - MARQUISE</v>
          </cell>
          <cell r="E29" t="str">
            <v>M2</v>
          </cell>
          <cell r="F29">
            <v>3</v>
          </cell>
          <cell r="H29">
            <v>206.32</v>
          </cell>
        </row>
        <row r="30">
          <cell r="A30">
            <v>1026</v>
          </cell>
          <cell r="B30" t="str">
            <v>SINAPI7568</v>
          </cell>
          <cell r="C30" t="str">
            <v>1-CIVIL</v>
          </cell>
          <cell r="D30" t="str">
            <v>BUCHA DE NYLON SEM ABA S10, COM PARAFUSO DE 6,10 X 65 MM EM ACO ZINCADO COM ROSCA SOBERBA, CABECA CHATA E FENDA PHILLIPS</v>
          </cell>
          <cell r="E30" t="str">
            <v>UN</v>
          </cell>
          <cell r="F30">
            <v>210</v>
          </cell>
          <cell r="H30">
            <v>0.49</v>
          </cell>
        </row>
        <row r="31">
          <cell r="A31">
            <v>1027</v>
          </cell>
          <cell r="B31" t="str">
            <v>SINAPI11950</v>
          </cell>
          <cell r="C31" t="str">
            <v>1-CIVIL</v>
          </cell>
          <cell r="D31" t="str">
            <v>BUCHA DE NYLON SEM ABA S6, COM PARAFUSO DE 4,20 X 40 MM EM ACO ZINCADO COM ROSCA SOBERBA, CABECA CHATA E FENDA PHILLIPS</v>
          </cell>
          <cell r="E31" t="str">
            <v>UN</v>
          </cell>
          <cell r="F31">
            <v>210</v>
          </cell>
          <cell r="H31">
            <v>0.16</v>
          </cell>
        </row>
        <row r="32">
          <cell r="A32">
            <v>1028</v>
          </cell>
          <cell r="B32" t="str">
            <v>SINAPI791</v>
          </cell>
          <cell r="C32" t="str">
            <v>1-CIVIL</v>
          </cell>
          <cell r="D32" t="str">
            <v>BUCHA DE REDUCAO DE FERRO GALVANIZADO, COM ROSCA BSP, DE 1 1/2" X 1"</v>
          </cell>
          <cell r="E32" t="str">
            <v>UN</v>
          </cell>
          <cell r="F32">
            <v>21</v>
          </cell>
          <cell r="H32">
            <v>20.69</v>
          </cell>
        </row>
        <row r="33">
          <cell r="A33">
            <v>1029</v>
          </cell>
          <cell r="B33" t="str">
            <v>SINAPI788</v>
          </cell>
          <cell r="C33" t="str">
            <v>1-CIVIL</v>
          </cell>
          <cell r="D33" t="str">
            <v>BUCHA DE REDUCAO DE FERRO GALVANIZADO, COM ROSCA BSP, DE 2" X 1 1/2"</v>
          </cell>
          <cell r="E33" t="str">
            <v>UN</v>
          </cell>
          <cell r="F33">
            <v>21</v>
          </cell>
          <cell r="H33">
            <v>27.76</v>
          </cell>
        </row>
        <row r="34">
          <cell r="A34">
            <v>1030</v>
          </cell>
          <cell r="B34" t="str">
            <v>SINAPI828</v>
          </cell>
          <cell r="C34" t="str">
            <v>1-CIVIL</v>
          </cell>
          <cell r="D34" t="str">
            <v>BUCHA DE REDUCAO DE PVC, SOLDAVEL, CURTA, COM 25 X 20 MM, PARA AGUA FRIA PREDIAL</v>
          </cell>
          <cell r="E34" t="str">
            <v>UN</v>
          </cell>
          <cell r="F34">
            <v>21</v>
          </cell>
          <cell r="H34">
            <v>0.78</v>
          </cell>
        </row>
        <row r="35">
          <cell r="A35">
            <v>1031</v>
          </cell>
          <cell r="B35" t="str">
            <v>SINAPI829</v>
          </cell>
          <cell r="C35" t="str">
            <v>1-CIVIL</v>
          </cell>
          <cell r="D35" t="str">
            <v>BUCHA DE REDUCAO DE PVC, SOLDAVEL, CURTA, COM 32 X 25 MM, PARA AGUA FRIA PREDIAL</v>
          </cell>
          <cell r="E35" t="str">
            <v>UN</v>
          </cell>
          <cell r="F35">
            <v>21</v>
          </cell>
          <cell r="H35">
            <v>1.26</v>
          </cell>
        </row>
        <row r="36">
          <cell r="A36">
            <v>1032</v>
          </cell>
          <cell r="B36" t="str">
            <v>SINAPI812</v>
          </cell>
          <cell r="C36" t="str">
            <v>1-CIVIL</v>
          </cell>
          <cell r="D36" t="str">
            <v>BUCHA DE REDUCAO DE PVC, SOLDAVEL, CURTA, COM 40 X 32 MM, PARA AGUA FRIA PREDIAL</v>
          </cell>
          <cell r="E36" t="str">
            <v>UN</v>
          </cell>
          <cell r="F36">
            <v>21</v>
          </cell>
          <cell r="H36">
            <v>2.78</v>
          </cell>
        </row>
        <row r="37">
          <cell r="A37">
            <v>1033</v>
          </cell>
          <cell r="B37" t="str">
            <v>SINAPI819</v>
          </cell>
          <cell r="C37" t="str">
            <v>1-CIVIL</v>
          </cell>
          <cell r="D37" t="str">
            <v>BUCHA DE REDUCAO DE PVC, SOLDAVEL, CURTA, COM 50 X 40 MM, PARA AGUA FRIA PREDIAL</v>
          </cell>
          <cell r="E37" t="str">
            <v>UN</v>
          </cell>
          <cell r="F37">
            <v>21</v>
          </cell>
          <cell r="H37">
            <v>4.82</v>
          </cell>
        </row>
        <row r="38">
          <cell r="A38">
            <v>1034</v>
          </cell>
          <cell r="B38" t="str">
            <v>SINAPI818</v>
          </cell>
          <cell r="C38" t="str">
            <v>1-CIVIL</v>
          </cell>
          <cell r="D38" t="str">
            <v>BUCHA DE REDUCAO DE PVC, SOLDAVEL, CURTA, COM 60 X 50 MM, PARA AGUA FRIA PREDIAL</v>
          </cell>
          <cell r="E38" t="str">
            <v>UN</v>
          </cell>
          <cell r="F38">
            <v>21</v>
          </cell>
          <cell r="H38">
            <v>9</v>
          </cell>
        </row>
        <row r="39">
          <cell r="A39">
            <v>1035</v>
          </cell>
          <cell r="B39" t="str">
            <v>MERCADO798</v>
          </cell>
          <cell r="C39" t="str">
            <v>1-CIVIL</v>
          </cell>
          <cell r="D39" t="str">
            <v>CABIDE CROMADO PARA COLETE À PROVA DE BALA, CÓD.: M0073,  LINHA CABIDEIRO PREMIUM 30, REF.: WIRING LINE OU EQUIVALENTE</v>
          </cell>
          <cell r="E39" t="str">
            <v>UN</v>
          </cell>
          <cell r="F39">
            <v>3</v>
          </cell>
          <cell r="H39">
            <v>2563</v>
          </cell>
        </row>
        <row r="40">
          <cell r="A40">
            <v>1036</v>
          </cell>
          <cell r="B40" t="str">
            <v>MERCADO799</v>
          </cell>
          <cell r="C40" t="str">
            <v>1-CIVIL</v>
          </cell>
          <cell r="D40" t="str">
            <v>CABIDE CROMADO, CÓD.: 2060 C40 CR,  LINHA TARGA, REF.: DECA OU EQUIVALENTE</v>
          </cell>
          <cell r="E40" t="str">
            <v>UN</v>
          </cell>
          <cell r="F40">
            <v>3</v>
          </cell>
          <cell r="H40">
            <v>75.89</v>
          </cell>
        </row>
        <row r="41">
          <cell r="A41">
            <v>1037</v>
          </cell>
          <cell r="B41" t="str">
            <v>MERCADO397</v>
          </cell>
          <cell r="C41" t="str">
            <v>1-CIVIL</v>
          </cell>
          <cell r="D41" t="str">
            <v>CABIDE METÁLICO TIPO GANCHO - FORNECIMENTO E INSTALAÇÃO</v>
          </cell>
          <cell r="E41" t="str">
            <v>UN</v>
          </cell>
          <cell r="F41">
            <v>3</v>
          </cell>
          <cell r="H41">
            <v>69.72</v>
          </cell>
        </row>
        <row r="42">
          <cell r="A42">
            <v>1038</v>
          </cell>
          <cell r="B42" t="str">
            <v>MERCADO801</v>
          </cell>
          <cell r="C42" t="str">
            <v>1-CIVIL</v>
          </cell>
          <cell r="D42" t="str">
            <v>CABO DE AÇO 1/4"</v>
          </cell>
          <cell r="E42" t="str">
            <v>M</v>
          </cell>
          <cell r="F42">
            <v>3</v>
          </cell>
          <cell r="H42">
            <v>3.26</v>
          </cell>
        </row>
        <row r="43">
          <cell r="A43">
            <v>1039</v>
          </cell>
          <cell r="B43" t="str">
            <v>MERCADO801</v>
          </cell>
          <cell r="C43" t="str">
            <v>1-CIVIL</v>
          </cell>
          <cell r="D43" t="str">
            <v>CABO DE AÇO 1/4"</v>
          </cell>
          <cell r="E43" t="str">
            <v>M</v>
          </cell>
          <cell r="F43">
            <v>3</v>
          </cell>
          <cell r="H43">
            <v>3.26</v>
          </cell>
        </row>
        <row r="44">
          <cell r="A44">
            <v>1040</v>
          </cell>
          <cell r="B44" t="str">
            <v>MERCADO803</v>
          </cell>
          <cell r="C44" t="str">
            <v>1-CIVIL</v>
          </cell>
          <cell r="D44" t="str">
            <v>CABO DE AÇO 5/16"</v>
          </cell>
          <cell r="E44" t="str">
            <v>M</v>
          </cell>
          <cell r="F44">
            <v>3</v>
          </cell>
          <cell r="H44">
            <v>12.56</v>
          </cell>
        </row>
        <row r="45">
          <cell r="A45">
            <v>1041</v>
          </cell>
          <cell r="B45" t="str">
            <v>MERCADO803</v>
          </cell>
          <cell r="C45" t="str">
            <v>1-CIVIL</v>
          </cell>
          <cell r="D45" t="str">
            <v>CABO DE AÇO 5/16"</v>
          </cell>
          <cell r="E45" t="str">
            <v>M</v>
          </cell>
          <cell r="F45">
            <v>3</v>
          </cell>
          <cell r="H45">
            <v>12.56</v>
          </cell>
        </row>
        <row r="46">
          <cell r="A46">
            <v>1042</v>
          </cell>
          <cell r="B46" t="str">
            <v>MERCADO400</v>
          </cell>
          <cell r="C46" t="str">
            <v>1-CIVIL</v>
          </cell>
          <cell r="D46" t="str">
            <v>CADEADO LATAO CROMADO H = 20 MM</v>
          </cell>
          <cell r="E46" t="str">
            <v>UN</v>
          </cell>
          <cell r="F46">
            <v>3</v>
          </cell>
          <cell r="H46">
            <v>24.76</v>
          </cell>
        </row>
        <row r="47">
          <cell r="A47">
            <v>1043</v>
          </cell>
          <cell r="B47" t="str">
            <v>SINAPI5090</v>
          </cell>
          <cell r="C47" t="str">
            <v>1-CIVIL</v>
          </cell>
          <cell r="D47" t="str">
            <v>CADEADO SIMPLES, CORPO EM LATAO MACICO, COM LARGURA DE 25 MM E ALTURA DE APROX 25 MM, HASTE CEMENTADA (NAO LONGA), EM ACO TEMPERADO COM DIAMETRO DE APROX 5,0 MM, INCLUINDO 2 CHAVES</v>
          </cell>
          <cell r="E47" t="str">
            <v>UN</v>
          </cell>
          <cell r="F47">
            <v>3</v>
          </cell>
          <cell r="H47">
            <v>20.5</v>
          </cell>
        </row>
        <row r="48">
          <cell r="A48">
            <v>1044</v>
          </cell>
          <cell r="B48" t="str">
            <v>MERCADO401</v>
          </cell>
          <cell r="C48" t="str">
            <v>1-CIVIL</v>
          </cell>
          <cell r="D48" t="str">
            <v>CADEADO LATAO CROMADO H = 30 MM</v>
          </cell>
          <cell r="E48" t="str">
            <v>UN</v>
          </cell>
          <cell r="F48">
            <v>3</v>
          </cell>
          <cell r="H48">
            <v>17.850000000000001</v>
          </cell>
        </row>
        <row r="49">
          <cell r="A49">
            <v>1045</v>
          </cell>
          <cell r="B49" t="str">
            <v>SINAPI5085</v>
          </cell>
          <cell r="C49" t="str">
            <v>1-CIVIL</v>
          </cell>
          <cell r="D49" t="str">
            <v>CADEADO SIMPLES, CORPO EM LATAO MACICO, COM LARGURA DE 35 MM E ALTURA DE APROX 30 MM, HASTE CEMENTADA (NAO LONGA), EM ACO TEMPERADO COM DIAMETRO DE APROX 6,0 MM, INCLUINDO 2 CHAVES</v>
          </cell>
          <cell r="E49" t="str">
            <v>UN</v>
          </cell>
          <cell r="F49">
            <v>3</v>
          </cell>
          <cell r="H49">
            <v>30.52</v>
          </cell>
        </row>
        <row r="50">
          <cell r="A50">
            <v>1046</v>
          </cell>
          <cell r="B50" t="str">
            <v>MERCADO804</v>
          </cell>
          <cell r="C50" t="str">
            <v>1-CIVIL</v>
          </cell>
          <cell r="D50" t="str">
            <v>CAIXA DE AREIA  600X600XVAR.MM CA</v>
          </cell>
          <cell r="E50" t="str">
            <v>UN</v>
          </cell>
          <cell r="F50">
            <v>3</v>
          </cell>
          <cell r="H50">
            <v>130</v>
          </cell>
        </row>
        <row r="51">
          <cell r="A51">
            <v>1047</v>
          </cell>
          <cell r="B51" t="str">
            <v>MERCADO805</v>
          </cell>
          <cell r="C51" t="str">
            <v>1-CIVIL</v>
          </cell>
          <cell r="D51" t="str">
            <v>CAIXA DE AREIA COM GRELHA METÁLICA 600X600XVAR.MM CAG</v>
          </cell>
          <cell r="E51" t="str">
            <v>UN</v>
          </cell>
          <cell r="F51">
            <v>3</v>
          </cell>
          <cell r="H51">
            <v>195</v>
          </cell>
        </row>
        <row r="52">
          <cell r="A52">
            <v>1048</v>
          </cell>
          <cell r="B52" t="str">
            <v>MERCADO806</v>
          </cell>
          <cell r="C52" t="str">
            <v>1-CIVIL</v>
          </cell>
          <cell r="D52" t="str">
            <v>CAIXA DE AREIA COM TAMPA T-33 D.600X600XVAR.MM</v>
          </cell>
          <cell r="E52" t="str">
            <v>UN</v>
          </cell>
          <cell r="F52">
            <v>3</v>
          </cell>
          <cell r="H52">
            <v>130</v>
          </cell>
        </row>
        <row r="53">
          <cell r="A53">
            <v>1049</v>
          </cell>
          <cell r="B53" t="str">
            <v>MERCADO807</v>
          </cell>
          <cell r="C53" t="str">
            <v>1-CIVIL</v>
          </cell>
          <cell r="D53" t="str">
            <v>CAIXA DE INSPEÇÃO EM ALVENARIA, DIMENSÕES INTERNAS DE 30X30X60CM (CXLXP)</v>
          </cell>
          <cell r="E53" t="str">
            <v>UN</v>
          </cell>
          <cell r="F53">
            <v>3</v>
          </cell>
          <cell r="H53">
            <v>119.59</v>
          </cell>
        </row>
        <row r="54">
          <cell r="A54">
            <v>1050</v>
          </cell>
          <cell r="B54" t="str">
            <v>SINAPI1106</v>
          </cell>
          <cell r="C54" t="str">
            <v>1-CIVIL</v>
          </cell>
          <cell r="D54" t="str">
            <v>CAL HIDRATADA CH-I PARA ARGAMASSAS</v>
          </cell>
          <cell r="E54" t="str">
            <v>KG</v>
          </cell>
          <cell r="F54">
            <v>210</v>
          </cell>
          <cell r="H54">
            <v>1.04</v>
          </cell>
        </row>
        <row r="55">
          <cell r="A55">
            <v>1051</v>
          </cell>
          <cell r="B55" t="str">
            <v>SINAPI11161</v>
          </cell>
          <cell r="C55" t="str">
            <v>1-CIVIL</v>
          </cell>
          <cell r="D55" t="str">
            <v>CAL HIDRATADA PARA PINTURA</v>
          </cell>
          <cell r="E55" t="str">
            <v>KG</v>
          </cell>
          <cell r="F55">
            <v>210</v>
          </cell>
          <cell r="H55">
            <v>1.73</v>
          </cell>
        </row>
        <row r="56">
          <cell r="A56">
            <v>1052</v>
          </cell>
          <cell r="B56" t="str">
            <v>SINAPI1108</v>
          </cell>
          <cell r="C56" t="str">
            <v>1-CIVIL</v>
          </cell>
          <cell r="D56" t="str">
            <v>CALHA MOLDURA AMERICANA DE CHAPA DE ACO GALVANIZADA NUM 26, CORTE 33 CM</v>
          </cell>
          <cell r="E56" t="str">
            <v>M</v>
          </cell>
          <cell r="F56">
            <v>3</v>
          </cell>
          <cell r="H56">
            <v>33.130000000000003</v>
          </cell>
        </row>
        <row r="57">
          <cell r="A57">
            <v>1053</v>
          </cell>
          <cell r="B57" t="str">
            <v>MERCADO199</v>
          </cell>
          <cell r="C57" t="str">
            <v>1-CIVIL</v>
          </cell>
          <cell r="D57" t="str">
            <v>CANOPLA PARA VALVULA DE DESCARGA</v>
          </cell>
          <cell r="E57" t="str">
            <v>UN</v>
          </cell>
          <cell r="F57">
            <v>21</v>
          </cell>
          <cell r="H57">
            <v>10.76</v>
          </cell>
        </row>
        <row r="58">
          <cell r="A58">
            <v>1054</v>
          </cell>
          <cell r="B58" t="str">
            <v>MERCADO808</v>
          </cell>
          <cell r="C58" t="str">
            <v>1-CIVIL</v>
          </cell>
          <cell r="D58" t="str">
            <v>CANTONEIRA DE ALUMÍNIO PARA CANTOS VIVOS DAS PAREDES E PILARES</v>
          </cell>
          <cell r="E58" t="str">
            <v>Ml</v>
          </cell>
          <cell r="F58">
            <v>3</v>
          </cell>
          <cell r="H58">
            <v>11.57</v>
          </cell>
        </row>
        <row r="59">
          <cell r="A59">
            <v>1055</v>
          </cell>
          <cell r="B59" t="str">
            <v>MERCADO809</v>
          </cell>
          <cell r="C59" t="str">
            <v>1-CIVIL</v>
          </cell>
          <cell r="D59" t="str">
            <v>CANTONEIRA DE ALUMÍNIO PARA PISO ELEVADO</v>
          </cell>
          <cell r="E59" t="str">
            <v>Ml</v>
          </cell>
          <cell r="F59">
            <v>3</v>
          </cell>
          <cell r="H59">
            <v>26.19</v>
          </cell>
        </row>
        <row r="60">
          <cell r="A60">
            <v>1056</v>
          </cell>
          <cell r="B60" t="str">
            <v>MERCADO810</v>
          </cell>
          <cell r="C60" t="str">
            <v>1-CIVIL</v>
          </cell>
          <cell r="D60" t="str">
            <v>CANTONEIRA DE FERRO DOBRADA ABAS IGUAIS 16 X 16 # 14</v>
          </cell>
          <cell r="E60" t="str">
            <v>M</v>
          </cell>
          <cell r="F60">
            <v>3</v>
          </cell>
          <cell r="H60">
            <v>5.98</v>
          </cell>
        </row>
        <row r="61">
          <cell r="A61">
            <v>1057</v>
          </cell>
          <cell r="B61" t="str">
            <v>MERCADO811</v>
          </cell>
          <cell r="C61" t="str">
            <v>1-CIVIL</v>
          </cell>
          <cell r="D61" t="str">
            <v>CANTONEIRA DE FERRO DOBRADA ABAS IGUAIS 19 X 25 # 14</v>
          </cell>
          <cell r="E61" t="str">
            <v>M</v>
          </cell>
          <cell r="F61">
            <v>3</v>
          </cell>
          <cell r="H61">
            <v>7.9235000000000007</v>
          </cell>
        </row>
        <row r="62">
          <cell r="A62">
            <v>1058</v>
          </cell>
          <cell r="B62" t="str">
            <v>MERCADO812</v>
          </cell>
          <cell r="C62" t="str">
            <v>1-CIVIL</v>
          </cell>
          <cell r="D62" t="str">
            <v>CANTONEIRA DE FERRO DOBRADA ABAS IGUAIS 25 X 25 # 14</v>
          </cell>
          <cell r="E62" t="str">
            <v>M</v>
          </cell>
          <cell r="F62">
            <v>3</v>
          </cell>
          <cell r="H62">
            <v>10.913500000000001</v>
          </cell>
        </row>
        <row r="63">
          <cell r="A63">
            <v>1059</v>
          </cell>
          <cell r="B63" t="str">
            <v>MERCADO813</v>
          </cell>
          <cell r="C63" t="str">
            <v>1-CIVIL</v>
          </cell>
          <cell r="D63" t="str">
            <v>CANTONEIRA PARA ACABAMENTO ENTRE O FORRO E AS PAREDES</v>
          </cell>
          <cell r="E63" t="str">
            <v>Ml</v>
          </cell>
          <cell r="F63">
            <v>3</v>
          </cell>
          <cell r="H63">
            <v>11.57</v>
          </cell>
        </row>
        <row r="64">
          <cell r="A64">
            <v>1060</v>
          </cell>
          <cell r="B64" t="str">
            <v>MERCADO814</v>
          </cell>
          <cell r="C64" t="str">
            <v>1-CIVIL</v>
          </cell>
          <cell r="D64" t="str">
            <v>CENTRAL DE COMANDO PARA PORTÃO ELETRONICO</v>
          </cell>
          <cell r="E64" t="str">
            <v>CJ</v>
          </cell>
          <cell r="F64">
            <v>1</v>
          </cell>
          <cell r="H64">
            <v>1236</v>
          </cell>
        </row>
        <row r="65">
          <cell r="A65">
            <v>1061</v>
          </cell>
          <cell r="B65" t="str">
            <v>SINAPI1292</v>
          </cell>
          <cell r="C65" t="str">
            <v>1-CIVIL</v>
          </cell>
          <cell r="D65" t="str">
            <v>PISO EM CERAMICA ESMALTADA EXTRA, PEI MAIOR OU IGUAL A 4, FORMATO MAIOR QUE 2025 CM2</v>
          </cell>
          <cell r="E65" t="str">
            <v>M2</v>
          </cell>
          <cell r="F65">
            <v>7</v>
          </cell>
          <cell r="H65">
            <v>71.180000000000007</v>
          </cell>
        </row>
        <row r="66">
          <cell r="A66">
            <v>1062</v>
          </cell>
          <cell r="B66" t="str">
            <v>MERCADO815</v>
          </cell>
          <cell r="C66" t="str">
            <v>1-CIVIL</v>
          </cell>
          <cell r="D66" t="str">
            <v>CHAPA AÇO CARBONO FINA A FRIO # 16</v>
          </cell>
          <cell r="E66" t="str">
            <v>KG</v>
          </cell>
          <cell r="F66">
            <v>3</v>
          </cell>
          <cell r="H66">
            <v>5.96</v>
          </cell>
        </row>
        <row r="67">
          <cell r="A67">
            <v>1063</v>
          </cell>
          <cell r="B67" t="str">
            <v>MERCADO816</v>
          </cell>
          <cell r="C67" t="str">
            <v>1-CIVIL</v>
          </cell>
          <cell r="D67" t="str">
            <v>CHAPA AÇO CARBONO FINA A FRIO # 18</v>
          </cell>
          <cell r="E67" t="str">
            <v>KG</v>
          </cell>
          <cell r="F67">
            <v>3</v>
          </cell>
          <cell r="H67">
            <v>5.96</v>
          </cell>
        </row>
        <row r="68">
          <cell r="A68">
            <v>1064</v>
          </cell>
          <cell r="B68" t="str">
            <v>MERCADO817</v>
          </cell>
          <cell r="C68" t="str">
            <v>1-CIVIL</v>
          </cell>
          <cell r="D68" t="str">
            <v>CHAPA AÇO CARBONO FINA A FRIO (DOBRADA) # 16</v>
          </cell>
          <cell r="E68" t="str">
            <v>KG</v>
          </cell>
          <cell r="F68">
            <v>3</v>
          </cell>
          <cell r="H68">
            <v>11.92</v>
          </cell>
        </row>
        <row r="69">
          <cell r="A69">
            <v>1065</v>
          </cell>
          <cell r="B69" t="str">
            <v>MERCADO818</v>
          </cell>
          <cell r="C69" t="str">
            <v>1-CIVIL</v>
          </cell>
          <cell r="D69" t="str">
            <v>CHAPA AÇO CARBONO FINA A FRIO (DOBRADA) # 18</v>
          </cell>
          <cell r="E69" t="str">
            <v>KG</v>
          </cell>
          <cell r="F69">
            <v>3</v>
          </cell>
          <cell r="H69">
            <v>11.92</v>
          </cell>
        </row>
        <row r="70">
          <cell r="A70">
            <v>1066</v>
          </cell>
          <cell r="B70" t="str">
            <v>MERCADO819</v>
          </cell>
          <cell r="C70" t="str">
            <v>1-CIVIL</v>
          </cell>
          <cell r="D70" t="str">
            <v>CHAPA DOBRADA EM AÇO GALVANIZADO E=0,6MM (#24) COM ACABAMENTO EM PINTURA AUTOMOTIVA NACOR AZUL: REF.: RAL5002</v>
          </cell>
          <cell r="E70" t="str">
            <v>M2</v>
          </cell>
          <cell r="F70">
            <v>3</v>
          </cell>
          <cell r="H70">
            <v>104.1</v>
          </cell>
        </row>
        <row r="71">
          <cell r="A71">
            <v>1067</v>
          </cell>
          <cell r="B71" t="str">
            <v>MERCADO820</v>
          </cell>
          <cell r="C71" t="str">
            <v>1-CIVIL</v>
          </cell>
          <cell r="D71" t="str">
            <v>CHAPA GALVANIZADA DOBRADA  # 24</v>
          </cell>
          <cell r="E71" t="str">
            <v>KG</v>
          </cell>
          <cell r="F71">
            <v>3</v>
          </cell>
          <cell r="H71">
            <v>102.43</v>
          </cell>
        </row>
        <row r="72">
          <cell r="A72">
            <v>1068</v>
          </cell>
          <cell r="B72" t="str">
            <v>MERCADO821</v>
          </cell>
          <cell r="C72" t="str">
            <v>1-CIVIL</v>
          </cell>
          <cell r="D72" t="str">
            <v>CHAPA GALVANIZADA DOBRADA # 22</v>
          </cell>
          <cell r="E72" t="str">
            <v>KG</v>
          </cell>
          <cell r="F72">
            <v>3</v>
          </cell>
          <cell r="H72">
            <v>77.47</v>
          </cell>
        </row>
        <row r="73">
          <cell r="A73">
            <v>1069</v>
          </cell>
          <cell r="B73" t="str">
            <v>MERCADO822</v>
          </cell>
          <cell r="C73" t="str">
            <v>1-CIVIL</v>
          </cell>
          <cell r="D73" t="str">
    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    </cell>
          <cell r="E73" t="str">
            <v>M2</v>
          </cell>
          <cell r="F73">
            <v>3</v>
          </cell>
          <cell r="H73">
            <v>214.32</v>
          </cell>
        </row>
        <row r="74">
          <cell r="A74">
            <v>1070</v>
          </cell>
          <cell r="B74" t="str">
            <v>MERCADO419</v>
          </cell>
          <cell r="C74" t="str">
            <v>1-CIVIL</v>
          </cell>
          <cell r="D74" t="str">
            <v xml:space="preserve">CHAPA PROTETORA DE IMPACTO - FORNECIMENTO E INSTALAÇÃO </v>
          </cell>
          <cell r="E74" t="str">
            <v>UN</v>
          </cell>
          <cell r="F74">
            <v>3</v>
          </cell>
          <cell r="H74">
            <v>354.06</v>
          </cell>
        </row>
        <row r="75">
          <cell r="A75">
            <v>1071</v>
          </cell>
          <cell r="B75" t="str">
            <v>SINAPI20971</v>
          </cell>
          <cell r="C75" t="str">
            <v>1-CIVIL</v>
          </cell>
          <cell r="D75" t="str">
            <v>CHAVE DUPLA PARA CONEXOES TIPO STORZ, ENGATE RAPIDO 1 1/2" X 2 1/2", EM LATAO, PARA INSTALACAO PREDIAL COMBATE A INCENDIO</v>
          </cell>
          <cell r="E75" t="str">
            <v>UN</v>
          </cell>
          <cell r="F75">
            <v>3</v>
          </cell>
          <cell r="H75">
            <v>20.28</v>
          </cell>
        </row>
        <row r="76">
          <cell r="A76">
            <v>1072</v>
          </cell>
          <cell r="B76" t="str">
            <v>MERCADO823</v>
          </cell>
          <cell r="C76" t="str">
            <v>1-CIVIL</v>
          </cell>
          <cell r="D76" t="str">
            <v>CHUMBADOR 3/8"</v>
          </cell>
          <cell r="E76" t="str">
            <v>UN</v>
          </cell>
          <cell r="F76">
            <v>3</v>
          </cell>
          <cell r="H76">
            <v>29.69</v>
          </cell>
        </row>
        <row r="77">
          <cell r="A77">
            <v>1073</v>
          </cell>
          <cell r="B77" t="str">
            <v>MERCADO824</v>
          </cell>
          <cell r="C77" t="str">
            <v>1-CIVIL</v>
          </cell>
          <cell r="D77" t="str">
            <v>CHUMBADOR 5/16"</v>
          </cell>
          <cell r="E77" t="str">
            <v>UN</v>
          </cell>
          <cell r="F77">
            <v>3</v>
          </cell>
          <cell r="H77">
            <v>32.700000000000003</v>
          </cell>
        </row>
        <row r="78">
          <cell r="A78">
            <v>1074</v>
          </cell>
          <cell r="B78" t="str">
            <v>SINAPI11975</v>
          </cell>
          <cell r="C78" t="str">
            <v>1-CIVIL</v>
          </cell>
          <cell r="D78" t="str">
            <v>CHUMBADOR DE ACO, DIAMETRO 5/8", COMPRIMENTO 6", COM PORCA</v>
          </cell>
          <cell r="E78" t="str">
            <v>UN</v>
          </cell>
          <cell r="F78">
            <v>3</v>
          </cell>
          <cell r="H78">
            <v>36.380000000000003</v>
          </cell>
        </row>
        <row r="79">
          <cell r="A79">
            <v>1075</v>
          </cell>
          <cell r="B79" t="str">
            <v>MERCADO200</v>
          </cell>
          <cell r="C79" t="str">
            <v>1-CIVIL</v>
          </cell>
          <cell r="D79" t="str">
            <v>CHUMBADOR PARABOLT 6X20X64</v>
          </cell>
          <cell r="E79" t="str">
            <v>UN</v>
          </cell>
          <cell r="F79">
            <v>3</v>
          </cell>
          <cell r="H79">
            <v>2.87</v>
          </cell>
        </row>
        <row r="80">
          <cell r="A80">
            <v>1076</v>
          </cell>
          <cell r="B80" t="str">
            <v>MERCADO201</v>
          </cell>
          <cell r="C80" t="str">
            <v>1-CIVIL</v>
          </cell>
          <cell r="D80" t="str">
            <v>CHUMBADOR PARABOLT 6X30X85</v>
          </cell>
          <cell r="E80" t="str">
            <v>UN</v>
          </cell>
          <cell r="F80">
            <v>3</v>
          </cell>
          <cell r="H80">
            <v>3.62</v>
          </cell>
        </row>
        <row r="81">
          <cell r="A81">
            <v>1077</v>
          </cell>
          <cell r="B81" t="str">
            <v>MERCADO202</v>
          </cell>
          <cell r="C81" t="str">
            <v>1-CIVIL</v>
          </cell>
          <cell r="D81" t="str">
            <v>CHUMBADOR PARABOLT 6X40X84</v>
          </cell>
          <cell r="E81" t="str">
            <v>UN</v>
          </cell>
          <cell r="F81">
            <v>3</v>
          </cell>
          <cell r="H81">
            <v>4.63</v>
          </cell>
        </row>
        <row r="82">
          <cell r="A82">
            <v>1078</v>
          </cell>
          <cell r="B82" t="str">
            <v>MERCADO825</v>
          </cell>
          <cell r="C82" t="str">
            <v>1-CIVIL</v>
          </cell>
          <cell r="D82" t="str">
            <v>CHUMBADOR URX 1/2"</v>
          </cell>
          <cell r="E82" t="str">
            <v>UN</v>
          </cell>
          <cell r="F82">
            <v>3</v>
          </cell>
          <cell r="H82">
            <v>13.6</v>
          </cell>
        </row>
        <row r="83">
          <cell r="A83">
            <v>1079</v>
          </cell>
          <cell r="B83" t="str">
            <v>MERCADO424</v>
          </cell>
          <cell r="C83" t="str">
            <v>1-CIVIL</v>
          </cell>
          <cell r="D83" t="str">
            <v>CHUMBADOR URX 1/4"</v>
          </cell>
          <cell r="E83" t="str">
            <v>UN</v>
          </cell>
          <cell r="F83">
            <v>3</v>
          </cell>
          <cell r="H83">
            <v>9.01</v>
          </cell>
        </row>
        <row r="84">
          <cell r="A84">
            <v>1080</v>
          </cell>
          <cell r="B84" t="str">
            <v>MERCADO425</v>
          </cell>
          <cell r="C84" t="str">
            <v>1-CIVIL</v>
          </cell>
          <cell r="D84" t="str">
            <v>CHUMBADOR URX 3/8"</v>
          </cell>
          <cell r="E84" t="str">
            <v>UN</v>
          </cell>
          <cell r="F84">
            <v>3</v>
          </cell>
          <cell r="H84">
            <v>9.01</v>
          </cell>
        </row>
        <row r="85">
          <cell r="A85">
            <v>1081</v>
          </cell>
          <cell r="B85" t="str">
            <v>SINAPI1380</v>
          </cell>
          <cell r="C85" t="str">
            <v>1-CIVIL</v>
          </cell>
          <cell r="D85" t="str">
            <v>CIMENTO BRANCO</v>
          </cell>
          <cell r="E85" t="str">
            <v>KG</v>
          </cell>
          <cell r="F85">
            <v>106</v>
          </cell>
          <cell r="H85">
            <v>2.4500000000000002</v>
          </cell>
        </row>
        <row r="86">
          <cell r="A86">
            <v>1082</v>
          </cell>
          <cell r="B86" t="str">
            <v>SINAPI1379</v>
          </cell>
          <cell r="C86" t="str">
            <v>1-CIVIL</v>
          </cell>
          <cell r="D86" t="str">
            <v>CIMENTO PORTLAND COMPOSTO CP II-32</v>
          </cell>
          <cell r="E86" t="str">
            <v>KG</v>
          </cell>
          <cell r="F86">
            <v>210</v>
          </cell>
          <cell r="H86">
            <v>0.78</v>
          </cell>
        </row>
        <row r="87">
          <cell r="A87">
            <v>1083</v>
          </cell>
          <cell r="B87" t="str">
            <v>MERCADO826</v>
          </cell>
          <cell r="C87" t="str">
            <v>1-CIVIL</v>
          </cell>
          <cell r="D87" t="str">
            <v>COLA  SIKABOND T52 ESPECIAL (PARA PISO TÁTIL)</v>
          </cell>
          <cell r="E87" t="str">
            <v>KG</v>
          </cell>
          <cell r="F87">
            <v>3</v>
          </cell>
          <cell r="H87">
            <v>22.9</v>
          </cell>
        </row>
        <row r="88">
          <cell r="A88">
            <v>1084</v>
          </cell>
          <cell r="B88" t="str">
            <v>SINAPI4791</v>
          </cell>
          <cell r="C88" t="str">
            <v>1-CIVIL</v>
          </cell>
          <cell r="D88" t="str">
            <v>ADESIVO ACRILICO DE BASE AQUOSA / COLA DE CONTATO</v>
          </cell>
          <cell r="E88" t="str">
            <v>KG</v>
          </cell>
          <cell r="F88">
            <v>3</v>
          </cell>
          <cell r="H88">
            <v>44.76</v>
          </cell>
        </row>
        <row r="89">
          <cell r="A89">
            <v>1085</v>
          </cell>
          <cell r="B89" t="str">
            <v>MERCADO827</v>
          </cell>
          <cell r="C89" t="str">
            <v>1-CIVIL</v>
          </cell>
          <cell r="D89" t="str">
            <v>COLUNA DE FERRO  100 # 16</v>
          </cell>
          <cell r="E89" t="str">
            <v>M</v>
          </cell>
          <cell r="F89">
            <v>3</v>
          </cell>
          <cell r="H89">
            <v>26.61</v>
          </cell>
        </row>
        <row r="90">
          <cell r="A90">
            <v>1086</v>
          </cell>
          <cell r="B90" t="str">
            <v>MERCADO828</v>
          </cell>
          <cell r="C90" t="str">
            <v>1-CIVIL</v>
          </cell>
          <cell r="D90" t="str">
            <v>COLUNA DE FERRO  80 # 16</v>
          </cell>
          <cell r="E90" t="str">
            <v>M</v>
          </cell>
          <cell r="F90">
            <v>3</v>
          </cell>
          <cell r="H90">
            <v>23.36</v>
          </cell>
        </row>
        <row r="91">
          <cell r="A91">
            <v>1087</v>
          </cell>
          <cell r="B91" t="str">
            <v>MERCADO829</v>
          </cell>
          <cell r="C91" t="str">
            <v>1-CIVIL</v>
          </cell>
          <cell r="D91" t="str">
            <v>COLUNA DE FERRO150 # 16</v>
          </cell>
          <cell r="E91" t="str">
            <v>M</v>
          </cell>
          <cell r="F91">
            <v>3</v>
          </cell>
          <cell r="H91">
            <v>34.729999999999997</v>
          </cell>
        </row>
        <row r="92">
          <cell r="A92">
            <v>1088</v>
          </cell>
          <cell r="B92" t="str">
            <v>MERCADO830</v>
          </cell>
          <cell r="C92" t="str">
            <v>1-CIVIL</v>
          </cell>
          <cell r="D92" t="str">
            <v>COLUNA DE FERRO200 # 16</v>
          </cell>
          <cell r="E92" t="str">
            <v>M</v>
          </cell>
          <cell r="F92">
            <v>3</v>
          </cell>
          <cell r="H92">
            <v>42.85</v>
          </cell>
        </row>
        <row r="93">
          <cell r="A93">
            <v>1089</v>
          </cell>
          <cell r="B93" t="str">
            <v>MERCADO831</v>
          </cell>
          <cell r="C93" t="str">
            <v>1-CIVIL</v>
          </cell>
          <cell r="D93" t="str">
            <v>CONCRETO DE 18 MPA</v>
          </cell>
          <cell r="E93" t="str">
            <v>M3</v>
          </cell>
          <cell r="F93">
            <v>15</v>
          </cell>
          <cell r="H93">
            <v>236.59</v>
          </cell>
        </row>
        <row r="94">
          <cell r="A94">
            <v>1090</v>
          </cell>
          <cell r="B94" t="str">
            <v>SINAPI1524</v>
          </cell>
          <cell r="C94" t="str">
            <v>1-CIVIL</v>
          </cell>
          <cell r="D94" t="str">
            <v>CONCRETO USINADO BOMBEAVEL, CLASSE DE RESISTENCIA C20, COM BRITA 0 E 1, SLUMP = 100 +/- 20 MM, INCLUI SERVICO DE BOMBEAMENTO (NBR 8953)</v>
          </cell>
          <cell r="E94" t="str">
            <v>M3</v>
          </cell>
          <cell r="F94">
            <v>15</v>
          </cell>
          <cell r="H94">
            <v>591.62</v>
          </cell>
        </row>
        <row r="95">
          <cell r="A95">
            <v>1091</v>
          </cell>
          <cell r="B95" t="str">
            <v>SINAPI1527</v>
          </cell>
          <cell r="C95" t="str">
            <v>1-CIVIL</v>
          </cell>
          <cell r="D95" t="str">
            <v>CONCRETO USINADO BOMBEAVEL, CLASSE DE RESISTENCIA C25, COM BRITA 0 E 1, SLUMP = 100 +/- 20 MM, INCLUI SERVICO DE BOMBEAMENTO (NBR 8953)</v>
          </cell>
          <cell r="E95" t="str">
            <v>M3</v>
          </cell>
          <cell r="F95">
            <v>15</v>
          </cell>
          <cell r="H95">
            <v>610.4</v>
          </cell>
        </row>
        <row r="96">
          <cell r="A96">
            <v>1092</v>
          </cell>
          <cell r="B96" t="str">
            <v>SINAPI1525</v>
          </cell>
          <cell r="C96" t="str">
            <v>1-CIVIL</v>
          </cell>
          <cell r="D96" t="str">
            <v>CONCRETO USINADO BOMBEAVEL, CLASSE DE RESISTENCIA C30, COM BRITA 0 E 1, SLUMP = 100 +/- 20 MM, INCLUI SERVICO DE BOMBEAMENTO (NBR 8953)</v>
          </cell>
          <cell r="E96" t="str">
            <v>M3</v>
          </cell>
          <cell r="F96">
            <v>15</v>
          </cell>
          <cell r="H96">
            <v>629.17999999999995</v>
          </cell>
        </row>
        <row r="97">
          <cell r="A97">
            <v>1093</v>
          </cell>
          <cell r="B97" t="str">
            <v>SINAPI134</v>
          </cell>
          <cell r="C97" t="str">
            <v>1-CIVIL</v>
          </cell>
          <cell r="D97" t="str">
            <v>GRAUTE CIMENTICIO PARA USO GERAL</v>
          </cell>
          <cell r="E97" t="str">
            <v>KG</v>
          </cell>
          <cell r="F97">
            <v>1</v>
          </cell>
          <cell r="H97">
            <v>1.45</v>
          </cell>
        </row>
        <row r="98">
          <cell r="A98">
            <v>1094</v>
          </cell>
          <cell r="B98" t="str">
            <v>MERCADO725</v>
          </cell>
          <cell r="C98" t="str">
            <v>1-CIVIL</v>
          </cell>
          <cell r="D98" t="str">
            <v>CONDUTOR DE CHAPA GALVANIZADA NUM 24</v>
          </cell>
          <cell r="E98" t="str">
            <v>M</v>
          </cell>
          <cell r="F98">
            <v>21</v>
          </cell>
          <cell r="H98">
            <v>116.18</v>
          </cell>
        </row>
        <row r="99">
          <cell r="A99">
            <v>1095</v>
          </cell>
          <cell r="B99" t="str">
            <v>SINAPI1607</v>
          </cell>
          <cell r="C99" t="str">
            <v>1-CIVIL</v>
          </cell>
          <cell r="D99" t="str">
            <v>CONJUNTO ARRUELAS DE VEDACAO 5/16" PARA TELHA FIBROCIMENTO (UMA ARRUELA METALICA E UMA ARRUELA PVC - CONICAS)</v>
          </cell>
          <cell r="E99" t="str">
            <v>CJ</v>
          </cell>
          <cell r="F99">
            <v>21</v>
          </cell>
          <cell r="H99">
            <v>0.32</v>
          </cell>
        </row>
        <row r="100">
          <cell r="A100">
            <v>1096</v>
          </cell>
          <cell r="B100" t="str">
            <v>MERCADO463</v>
          </cell>
          <cell r="C100" t="str">
            <v>1-CIVIL</v>
          </cell>
          <cell r="D100" t="str">
            <v>CONTRAPISO DE CONCRETO REGULARIZADO</v>
          </cell>
          <cell r="E100" t="str">
            <v>M2</v>
          </cell>
          <cell r="F100">
            <v>21</v>
          </cell>
          <cell r="H100">
            <v>59.59</v>
          </cell>
        </row>
        <row r="101">
          <cell r="A101">
            <v>1097</v>
          </cell>
          <cell r="B101" t="str">
            <v>MERCADO210</v>
          </cell>
          <cell r="C101" t="str">
            <v>1-CIVIL</v>
          </cell>
          <cell r="D101" t="str">
            <v>CONTROLE REMOTO TIPO PORTÃO ELETRONICO</v>
          </cell>
          <cell r="E101" t="str">
            <v>UN</v>
          </cell>
          <cell r="F101">
            <v>4</v>
          </cell>
          <cell r="H101">
            <v>19</v>
          </cell>
        </row>
        <row r="102">
          <cell r="A102">
            <v>1098</v>
          </cell>
          <cell r="B102" t="str">
            <v>MERCADO832</v>
          </cell>
          <cell r="C102" t="str">
            <v>1-CIVIL</v>
          </cell>
          <cell r="D102" t="str">
            <v xml:space="preserve">CREMALHEIRA PARA PORTÃO AUTOMATICO </v>
          </cell>
          <cell r="E102" t="str">
            <v>M</v>
          </cell>
          <cell r="F102">
            <v>7</v>
          </cell>
          <cell r="H102">
            <v>35.35</v>
          </cell>
        </row>
        <row r="103">
          <cell r="A103">
            <v>1099</v>
          </cell>
          <cell r="B103" t="str">
            <v>SINAPI7219</v>
          </cell>
          <cell r="C103" t="str">
            <v>1-CIVIL</v>
          </cell>
          <cell r="D103" t="str">
            <v>CUMEEIRA UNIVERSAL PARA TELHA ONDULADA DE FIBROCIMENTO, E = 6 MM, ABA 210 MM, COMPRIMENTO 1100 MM (SEM AMIANTO)</v>
          </cell>
          <cell r="E103" t="str">
            <v>UN</v>
          </cell>
          <cell r="F103">
            <v>21</v>
          </cell>
          <cell r="H103">
            <v>48.27</v>
          </cell>
        </row>
        <row r="104">
          <cell r="A104">
            <v>1100</v>
          </cell>
          <cell r="B104" t="str">
            <v>MERCADO833</v>
          </cell>
          <cell r="C104" t="str">
            <v>1-CIVIL</v>
          </cell>
          <cell r="D104" t="str">
            <v>CUMEEIRA PERFIL TPR 40, 0,50 MM NATURAL OU EQUIVALENTE</v>
          </cell>
          <cell r="E104" t="str">
            <v>M</v>
          </cell>
          <cell r="F104">
            <v>21</v>
          </cell>
          <cell r="H104">
            <v>34.94</v>
          </cell>
        </row>
        <row r="105">
          <cell r="A105">
            <v>1101</v>
          </cell>
          <cell r="B105" t="str">
            <v>SINAPI7181</v>
          </cell>
          <cell r="C105" t="str">
            <v>1-CIVIL</v>
          </cell>
          <cell r="D105" t="str">
            <v>CUMEEIRA PARA TELHA CERAMICA, COMPRIMENTO DE *41* CM, RENDIMENTO DE *3* TELHAS/M</v>
          </cell>
          <cell r="E105" t="str">
            <v>UN</v>
          </cell>
          <cell r="F105">
            <v>21</v>
          </cell>
          <cell r="H105">
            <v>4.0599999999999996</v>
          </cell>
        </row>
        <row r="106">
          <cell r="A106">
            <v>1102</v>
          </cell>
          <cell r="B106" t="str">
            <v>SINAPI1790</v>
          </cell>
          <cell r="C106" t="str">
            <v>1-CIVIL</v>
          </cell>
          <cell r="D106" t="str">
            <v>CURVA 90 GRAUS DE FERRO GALVANIZADO, COM ROSCA BSP FEMEA, DE 2"</v>
          </cell>
          <cell r="E106" t="str">
            <v>UN</v>
          </cell>
          <cell r="F106">
            <v>15</v>
          </cell>
          <cell r="H106">
            <v>132.09</v>
          </cell>
        </row>
        <row r="107">
          <cell r="A107">
            <v>1103</v>
          </cell>
          <cell r="B107" t="str">
            <v>SINAPI2617</v>
          </cell>
          <cell r="C107" t="str">
            <v>1-CIVIL</v>
          </cell>
          <cell r="D107" t="str">
            <v>CURVA 90 GRAUS, PARA ELETRODUTO, EM ACO GALVANIZADO ELETROLITICO, DIAMETRO DE 25 MM (1")</v>
          </cell>
          <cell r="E107" t="str">
            <v>UN</v>
          </cell>
          <cell r="F107">
            <v>21</v>
          </cell>
          <cell r="H107">
            <v>7.46</v>
          </cell>
        </row>
        <row r="108">
          <cell r="A108">
            <v>1104</v>
          </cell>
          <cell r="B108" t="str">
            <v>SINAPI2631</v>
          </cell>
          <cell r="C108" t="str">
            <v>1-CIVIL</v>
          </cell>
          <cell r="D108" t="str">
            <v>CURVA 90 GRAUS, PARA ELETRODUTO, EM ACO GALVANIZADO ELETROLITICO, DIAMETRO DE 50 MM (2")</v>
          </cell>
          <cell r="E108" t="str">
            <v>UN</v>
          </cell>
          <cell r="F108">
            <v>21</v>
          </cell>
          <cell r="H108">
            <v>30.4</v>
          </cell>
        </row>
        <row r="109">
          <cell r="A109">
            <v>1105</v>
          </cell>
          <cell r="B109" t="str">
            <v>SINAPI37952</v>
          </cell>
          <cell r="C109" t="str">
            <v>1-CIVIL</v>
          </cell>
          <cell r="D109" t="str">
            <v>JOELHO PVC, SOLDAVEL, PB, 45 GRAUS, DN 150 MM, PARA ESGOTO PREDIAL</v>
          </cell>
          <cell r="E109" t="str">
            <v>UN</v>
          </cell>
          <cell r="F109">
            <v>21</v>
          </cell>
          <cell r="H109">
            <v>75.12</v>
          </cell>
        </row>
        <row r="110">
          <cell r="A110">
            <v>1106</v>
          </cell>
          <cell r="B110" t="str">
            <v>SINAPI37950</v>
          </cell>
          <cell r="C110" t="str">
            <v>1-CIVIL</v>
          </cell>
          <cell r="D110" t="str">
            <v>JOELHO PVC, SOLDAVEL, PB, 90 GRAUS, DN 150 MM, PARA ESGOTO PREDIAL</v>
          </cell>
          <cell r="E110" t="str">
            <v>UN</v>
          </cell>
          <cell r="F110">
            <v>21</v>
          </cell>
          <cell r="H110">
            <v>65.400000000000006</v>
          </cell>
        </row>
        <row r="111">
          <cell r="A111">
            <v>1107</v>
          </cell>
          <cell r="B111" t="str">
            <v>MERCADO834</v>
          </cell>
          <cell r="C111" t="str">
            <v>1-CIVIL</v>
          </cell>
          <cell r="D111" t="str">
            <v>DISPOSITIVO DE SINALIZAÇÃO DE EMERGÊNCIA PARA O BANHEIRO PNE INCLUINDO: INDICADOR ÁUDIO-VISUAL, BOTÃO “ON/OFF) TIPO COGUMELO PARA ACIONAMENTO MANUAL E ADESIVOS “EM CASO DE EMERGÊNCIA PRESSIONAR O BOTÃO” E “EMERGÊNCIA CADEIRANTES”</v>
          </cell>
          <cell r="E111" t="str">
            <v>UN</v>
          </cell>
          <cell r="F111">
            <v>3</v>
          </cell>
          <cell r="H111">
            <v>629.1</v>
          </cell>
        </row>
        <row r="112">
          <cell r="A112">
            <v>1108</v>
          </cell>
          <cell r="B112" t="str">
            <v>SINAPI39412</v>
          </cell>
          <cell r="C112" t="str">
            <v>1-CIVIL</v>
          </cell>
          <cell r="D112" t="str">
            <v>PLACA / CHAPA DE GESSO ACARTONADO, STANDARD (ST), COR BRANCA, E = 12,5 MM, 1200 X 1800 MM (L X C)</v>
          </cell>
          <cell r="E112" t="str">
            <v>M2</v>
          </cell>
          <cell r="F112">
            <v>7</v>
          </cell>
          <cell r="H112">
            <v>19.100000000000001</v>
          </cell>
        </row>
        <row r="113">
          <cell r="A113">
            <v>1109</v>
          </cell>
          <cell r="B113" t="str">
            <v>MERCADO478</v>
          </cell>
          <cell r="C113" t="str">
            <v>1-CIVIL</v>
          </cell>
          <cell r="D113" t="str">
            <v>DIVISÓRIA DE GESSO ACARTONADO RESISTENTE À UMIDADE</v>
          </cell>
          <cell r="E113" t="str">
            <v>M2</v>
          </cell>
          <cell r="F113">
            <v>53</v>
          </cell>
          <cell r="H113">
            <v>150</v>
          </cell>
        </row>
        <row r="114">
          <cell r="A114">
            <v>1110</v>
          </cell>
          <cell r="B114" t="str">
            <v>MERCADO835</v>
          </cell>
          <cell r="C114" t="str">
            <v>1-CIVIL</v>
          </cell>
          <cell r="D114" t="str">
            <v>DIVISÓRIA NAVAL TIPO BP-PLUS - NOVA</v>
          </cell>
          <cell r="E114" t="str">
            <v>M2</v>
          </cell>
          <cell r="F114">
            <v>53</v>
          </cell>
          <cell r="H114">
            <v>120</v>
          </cell>
        </row>
        <row r="115">
          <cell r="A115">
            <v>1111</v>
          </cell>
          <cell r="B115" t="str">
            <v>MERCADO836</v>
          </cell>
          <cell r="C115" t="str">
            <v>1-CIVIL</v>
          </cell>
          <cell r="D115" t="str">
            <v>DIVISÓRIA SANITÁRIA DE GRANITO CINZA E=2CM</v>
          </cell>
          <cell r="E115" t="str">
            <v>M2</v>
          </cell>
          <cell r="F115">
            <v>15</v>
          </cell>
          <cell r="H115">
            <v>308.47000000000003</v>
          </cell>
        </row>
        <row r="116">
          <cell r="A116">
            <v>1112</v>
          </cell>
          <cell r="B116" t="str">
            <v>MERCADO837</v>
          </cell>
          <cell r="C116" t="str">
            <v>1-CIVIL</v>
          </cell>
          <cell r="D116" t="str">
            <v>DIVISÓRIAS PARA SANITÁRIOS EM LAMINADO MELAMÍNICO ESTRUTURAL TS COM 8MMM DE ESPESSURA NOS PAINÉIS E 10MM NAS PORTAS, COM ACABAMENTO DUPLA FACE COR CINZA CLARO. REF,: NEOPLAC NEOCOM SYSTEM OU EQUIVALENTE.</v>
          </cell>
          <cell r="E116" t="str">
            <v>M2</v>
          </cell>
          <cell r="F116">
            <v>15</v>
          </cell>
          <cell r="H116">
            <v>683.84</v>
          </cell>
        </row>
        <row r="117">
          <cell r="A117">
            <v>1113</v>
          </cell>
          <cell r="B117" t="str">
            <v>SINAPI2432</v>
          </cell>
          <cell r="C117" t="str">
            <v>1-CIVIL</v>
          </cell>
          <cell r="D117" t="str">
            <v>DOBRADICA EM ACO/FERRO, 3 1/2" X  3", E= 1,9  A 2 MM, COM ANEL,  CROMADO OU ZINCADO, TAMPA BOLA, COM PARAFUSOS</v>
          </cell>
          <cell r="E117" t="str">
            <v>UN</v>
          </cell>
          <cell r="F117">
            <v>21</v>
          </cell>
          <cell r="H117">
            <v>18.149999999999999</v>
          </cell>
        </row>
        <row r="118">
          <cell r="A118">
            <v>1114</v>
          </cell>
          <cell r="B118" t="str">
            <v>MERCADO485</v>
          </cell>
          <cell r="C118" t="str">
            <v>1-CIVIL</v>
          </cell>
          <cell r="D118" t="str">
            <v>DOBRADIÇA PARA ARMÁRIO</v>
          </cell>
          <cell r="E118" t="str">
            <v>UN</v>
          </cell>
          <cell r="F118">
            <v>21</v>
          </cell>
          <cell r="H118">
            <v>9.19</v>
          </cell>
        </row>
        <row r="119">
          <cell r="A119">
            <v>1115</v>
          </cell>
          <cell r="B119" t="str">
            <v>MERCADO838</v>
          </cell>
          <cell r="C119" t="str">
            <v>1-CIVIL</v>
          </cell>
          <cell r="D119" t="str">
            <v>DOBRADIÇAS DE FERRO TIPO CACHIMBO PARA PORTÃO</v>
          </cell>
          <cell r="E119" t="str">
            <v>UN</v>
          </cell>
          <cell r="F119">
            <v>21</v>
          </cell>
          <cell r="H119">
            <v>34.9</v>
          </cell>
        </row>
        <row r="120">
          <cell r="A120">
            <v>1116</v>
          </cell>
          <cell r="B120" t="str">
            <v>SINAPI10999</v>
          </cell>
          <cell r="C120" t="str">
            <v>1-CIVIL</v>
          </cell>
          <cell r="D120" t="str">
            <v>ELETRODO REVESTIDO AWS - E6013, DIAMETRO IGUAL A 4,00 MM</v>
          </cell>
          <cell r="E120" t="str">
            <v>KG</v>
          </cell>
          <cell r="F120">
            <v>21</v>
          </cell>
          <cell r="H120">
            <v>44.73</v>
          </cell>
        </row>
        <row r="121">
          <cell r="A121">
            <v>1117</v>
          </cell>
          <cell r="B121" t="str">
            <v>MERCADO839</v>
          </cell>
          <cell r="C121" t="str">
            <v>1-CIVIL</v>
          </cell>
          <cell r="D121" t="str">
            <v>EMBOCO PAULISTA (MASSA UNICA) TRACO 1:1:4 (CIMENTO, CAL E AREIA), ESPESSURA 2,0CM, PREPARO MECANICO</v>
          </cell>
          <cell r="E121" t="str">
            <v>M2</v>
          </cell>
          <cell r="F121">
            <v>210</v>
          </cell>
          <cell r="H121">
            <v>33.380000000000003</v>
          </cell>
        </row>
        <row r="122">
          <cell r="A122">
            <v>1118</v>
          </cell>
          <cell r="B122" t="str">
            <v>MERCADO350</v>
          </cell>
          <cell r="C122" t="str">
            <v>1-CIVIL</v>
          </cell>
          <cell r="D122" t="str">
            <v>ESCADA TIPO MARINHEIRO, COM GAIOLA DE PROTEÇÃO</v>
          </cell>
          <cell r="E122" t="str">
            <v>M</v>
          </cell>
          <cell r="F122">
            <v>3</v>
          </cell>
          <cell r="H122">
            <v>487.85</v>
          </cell>
        </row>
        <row r="123">
          <cell r="A123">
            <v>1119</v>
          </cell>
          <cell r="B123" t="str">
            <v>MERCADO840</v>
          </cell>
          <cell r="C123" t="str">
            <v>1-CIVIL</v>
          </cell>
          <cell r="D123" t="str">
            <v xml:space="preserve">ESPELHO  CRISTAL PRATA E= 5 MM, DIM: 132X 800 MM </v>
          </cell>
          <cell r="E123" t="str">
            <v>UN</v>
          </cell>
          <cell r="F123">
            <v>3</v>
          </cell>
          <cell r="H123">
            <v>254.27</v>
          </cell>
        </row>
        <row r="124">
          <cell r="A124">
            <v>1120</v>
          </cell>
          <cell r="B124" t="str">
            <v>MERCADO841</v>
          </cell>
          <cell r="C124" t="str">
            <v>1-CIVIL</v>
          </cell>
          <cell r="D124" t="str">
            <v>ESPELHO  CRISTAL PRATA E= 5 MM, DIM:950X 400 MM COLADO SOBRE MOLDURA DE MDF</v>
          </cell>
          <cell r="E124" t="str">
            <v>UN</v>
          </cell>
          <cell r="F124">
            <v>3</v>
          </cell>
          <cell r="H124">
            <v>211.5</v>
          </cell>
        </row>
        <row r="125">
          <cell r="A125">
            <v>1121</v>
          </cell>
          <cell r="B125" t="str">
            <v>SINAPI11186</v>
          </cell>
          <cell r="C125" t="str">
            <v>1-CIVIL</v>
          </cell>
          <cell r="D125" t="str">
            <v>ESPELHO CRISTAL E = 4 MM</v>
          </cell>
          <cell r="E125" t="str">
            <v>M2</v>
          </cell>
          <cell r="F125">
            <v>3</v>
          </cell>
          <cell r="H125">
            <v>439.54</v>
          </cell>
        </row>
        <row r="126">
          <cell r="A126">
            <v>1122</v>
          </cell>
          <cell r="B126" t="str">
            <v>MERCADO211</v>
          </cell>
          <cell r="C126" t="str">
            <v>1-CIVIL</v>
          </cell>
          <cell r="D126" t="str">
            <v>ESPERA PARA CADEIRANTE EM BORRACHA CONFORME PADRÃO CAIXA</v>
          </cell>
          <cell r="E126" t="str">
            <v>UN</v>
          </cell>
          <cell r="F126">
            <v>3</v>
          </cell>
          <cell r="H126">
            <v>242.09</v>
          </cell>
        </row>
        <row r="127">
          <cell r="A127">
            <v>1123</v>
          </cell>
          <cell r="B127" t="str">
            <v>MERCADO212</v>
          </cell>
          <cell r="C127" t="str">
            <v>1-CIVIL</v>
          </cell>
          <cell r="D127" t="str">
            <v>ESPERA PARA CADEIRANTE EM POLICARBONATO CONFORME PADRÃO CAIXA</v>
          </cell>
          <cell r="E127" t="str">
            <v>UN</v>
          </cell>
          <cell r="F127">
            <v>3</v>
          </cell>
          <cell r="H127">
            <v>242.09</v>
          </cell>
        </row>
        <row r="128">
          <cell r="A128">
            <v>1124</v>
          </cell>
          <cell r="B128" t="str">
            <v>MERCADO842</v>
          </cell>
          <cell r="C128" t="str">
            <v>1-CIVIL</v>
          </cell>
          <cell r="D128" t="str">
            <v>ESQUADRIA EM TELA DE METAL EXPANDIDO, MALHA 20 X 50MM, ESP. 3MM, EM AÇO CARBONO GALVANIZADO A FOGO, REF.: PERMETAL OU EQUIVALENTE</v>
          </cell>
          <cell r="E128" t="str">
            <v>M2</v>
          </cell>
          <cell r="F128">
            <v>7</v>
          </cell>
          <cell r="H128">
            <v>600</v>
          </cell>
        </row>
        <row r="129">
          <cell r="A129">
            <v>1125</v>
          </cell>
          <cell r="B129" t="str">
            <v>SINAPI21142</v>
          </cell>
          <cell r="C129" t="str">
            <v>1-CIVIL</v>
          </cell>
          <cell r="D129" t="str">
            <v>ESTRIBO COM PARAFUSO EM CHAPA DE FERRO FUNDIDO DE 2" X 3/16" X 35 CM, SECAO "U", PARA MADEIRAMENTO DE TELHADO</v>
          </cell>
          <cell r="E129" t="str">
            <v>UN</v>
          </cell>
          <cell r="F129">
            <v>3</v>
          </cell>
          <cell r="H129">
            <v>40.770000000000003</v>
          </cell>
        </row>
        <row r="130">
          <cell r="A130">
            <v>1126</v>
          </cell>
          <cell r="B130" t="str">
            <v>MERCADO843</v>
          </cell>
          <cell r="C130" t="str">
            <v>1-CIVIL</v>
          </cell>
          <cell r="D130" t="str">
            <v>FECHADURA COMPLETA PARA PORTA INTERNA, MAÇANETA ALAVANCA, CONFORME PADRÃO CAIXA</v>
          </cell>
          <cell r="E130" t="str">
            <v>UN</v>
          </cell>
          <cell r="F130">
            <v>3</v>
          </cell>
          <cell r="H130">
            <v>126.29</v>
          </cell>
        </row>
        <row r="131">
          <cell r="A131">
            <v>1127</v>
          </cell>
          <cell r="B131" t="str">
            <v>SINAPI38151</v>
          </cell>
          <cell r="C131" t="str">
            <v>1-CIVIL</v>
          </cell>
          <cell r="D131" t="str">
            <v>FECHADURA ROSETA REDONDA PARA PORTA EXTERNA, EM ACO INOX (MAQUINA, TESTA E CONTRA-TESTA) E EM ZAMAC (MACANETA, LINGUETA E TRINCOS) COM ACABAMENTO CROMADO, MAQUINA DE 40 MM, INCLUINDO CHAVE TIPO CILINDRO</v>
          </cell>
          <cell r="E131" t="str">
            <v>CJ</v>
          </cell>
          <cell r="F131">
            <v>7</v>
          </cell>
          <cell r="H131">
            <v>84.09</v>
          </cell>
        </row>
        <row r="132">
          <cell r="A132">
            <v>1128</v>
          </cell>
          <cell r="B132" t="str">
            <v>MERCADO844</v>
          </cell>
          <cell r="C132" t="str">
            <v>1-CIVIL</v>
          </cell>
          <cell r="D132" t="str">
            <v>FECHADURA DE SEGURANÇA DE ENCAIXE EM PORTA DE VIDRO TEMPERADO 10 MM COM CHAVE TETRA, EM AÇO INOX E CILINDRO EM LATÃO, REF. JAS</v>
          </cell>
          <cell r="E132" t="str">
            <v>UN</v>
          </cell>
          <cell r="F132">
            <v>3</v>
          </cell>
          <cell r="H132">
            <v>36.72</v>
          </cell>
        </row>
        <row r="133">
          <cell r="A133">
            <v>1129</v>
          </cell>
          <cell r="B133" t="str">
            <v>MERCADO214</v>
          </cell>
          <cell r="C133" t="str">
            <v>1-CIVIL</v>
          </cell>
          <cell r="D133" t="str">
            <v>FECHADURA TIPO TETRA</v>
          </cell>
          <cell r="E133" t="str">
            <v>UN</v>
          </cell>
          <cell r="F133">
            <v>3</v>
          </cell>
          <cell r="H133">
            <v>111.79</v>
          </cell>
        </row>
        <row r="134">
          <cell r="A134">
            <v>1130</v>
          </cell>
          <cell r="B134" t="str">
            <v>MERCADO845</v>
          </cell>
          <cell r="C134" t="str">
            <v>1-CIVIL</v>
          </cell>
          <cell r="D134" t="str">
            <v>FERRAGEM PARA VIDRO TEMPERADO</v>
          </cell>
          <cell r="E134" t="str">
            <v>CJ</v>
          </cell>
          <cell r="F134">
            <v>7</v>
          </cell>
          <cell r="H134">
            <v>44.48</v>
          </cell>
        </row>
        <row r="135">
          <cell r="A135">
            <v>1131</v>
          </cell>
          <cell r="B135" t="str">
            <v>MERCADO846</v>
          </cell>
          <cell r="C135" t="str">
            <v>1-CIVIL</v>
          </cell>
          <cell r="D135" t="str">
            <v>FILTRO VF-1 FAB.: 3P TECHNIK OU EQUIVALENTE</v>
          </cell>
          <cell r="E135" t="str">
            <v>UN</v>
          </cell>
          <cell r="F135">
            <v>1</v>
          </cell>
          <cell r="H135">
            <v>2480</v>
          </cell>
        </row>
        <row r="136">
          <cell r="A136">
            <v>1132</v>
          </cell>
          <cell r="B136" t="str">
            <v>MERCADO217</v>
          </cell>
          <cell r="C136" t="str">
            <v>1-CIVIL</v>
          </cell>
          <cell r="D136" t="str">
            <v>FITA ADESIVA ANTIDERRAPANTE 50MMX5M PRETA</v>
          </cell>
          <cell r="E136" t="str">
            <v>UN</v>
          </cell>
          <cell r="F136">
            <v>3</v>
          </cell>
          <cell r="H136">
            <v>5.98</v>
          </cell>
        </row>
        <row r="137">
          <cell r="A137">
            <v>1133</v>
          </cell>
          <cell r="B137" t="str">
            <v>MERCADO218</v>
          </cell>
          <cell r="C137" t="str">
            <v>1-CIVIL</v>
          </cell>
          <cell r="D137" t="str">
            <v>FITA ADESIVA ANTIDERRAPANTE 50MMX5M TRANSPARENTE</v>
          </cell>
          <cell r="E137" t="str">
            <v>UN</v>
          </cell>
          <cell r="F137">
            <v>3</v>
          </cell>
          <cell r="H137">
            <v>5.98</v>
          </cell>
        </row>
        <row r="138">
          <cell r="A138">
            <v>1134</v>
          </cell>
          <cell r="B138" t="str">
            <v>MERCADO219</v>
          </cell>
          <cell r="C138" t="str">
            <v>1-CIVIL</v>
          </cell>
          <cell r="D138" t="str">
            <v>FITA ADESIVA DUPLA FACE 19MMX30M</v>
          </cell>
          <cell r="E138" t="str">
            <v>UN</v>
          </cell>
          <cell r="F138">
            <v>3</v>
          </cell>
          <cell r="H138">
            <v>117.95</v>
          </cell>
        </row>
        <row r="139">
          <cell r="A139">
            <v>1135</v>
          </cell>
          <cell r="B139" t="str">
            <v>MERCADO220</v>
          </cell>
          <cell r="C139" t="str">
            <v>1-CIVIL</v>
          </cell>
          <cell r="D139" t="str">
            <v>FITA ADESIVA PARA DEMARCAÇÃO DE PISO AMARELA OU AZUL 50MMX30M</v>
          </cell>
          <cell r="E139" t="str">
            <v>UN</v>
          </cell>
          <cell r="F139">
            <v>3</v>
          </cell>
          <cell r="H139">
            <v>11.4</v>
          </cell>
        </row>
        <row r="140">
          <cell r="A140">
            <v>1136</v>
          </cell>
          <cell r="B140" t="str">
            <v>MERCADO221</v>
          </cell>
          <cell r="C140" t="str">
            <v>1-CIVIL</v>
          </cell>
          <cell r="D140" t="str">
            <v>FITA ADESIVA PARA DEMARCAÇÃO DE PISO ZEBRADA PRETA/AMARELA 48MMX14M</v>
          </cell>
          <cell r="E140" t="str">
            <v>UN</v>
          </cell>
          <cell r="F140">
            <v>3</v>
          </cell>
          <cell r="H140">
            <v>36.56</v>
          </cell>
        </row>
        <row r="141">
          <cell r="A141">
            <v>1137</v>
          </cell>
          <cell r="B141" t="str">
            <v>SINAPI3148</v>
          </cell>
          <cell r="C141" t="str">
            <v>1-CIVIL</v>
          </cell>
          <cell r="D141" t="str">
            <v>FITA VEDA ROSCA EM ROLOS DE 18 MM X 50 M (L X C)</v>
          </cell>
          <cell r="E141" t="str">
            <v>UN</v>
          </cell>
          <cell r="F141">
            <v>3</v>
          </cell>
          <cell r="H141">
            <v>14.12</v>
          </cell>
        </row>
        <row r="142">
          <cell r="A142">
            <v>1138</v>
          </cell>
          <cell r="B142" t="str">
            <v>MERCADO222</v>
          </cell>
          <cell r="C142" t="str">
            <v>1-CIVIL</v>
          </cell>
          <cell r="D142" t="str">
            <v>FITA VEDA TRINCA 50MMX10M</v>
          </cell>
          <cell r="E142" t="str">
            <v>UN</v>
          </cell>
          <cell r="F142">
            <v>3</v>
          </cell>
          <cell r="H142">
            <v>28</v>
          </cell>
        </row>
        <row r="143">
          <cell r="A143">
            <v>1139</v>
          </cell>
          <cell r="B143" t="str">
            <v>MERCADO699</v>
          </cell>
          <cell r="C143" t="str">
            <v>1-CIVIL</v>
          </cell>
          <cell r="D143" t="str">
            <v>FIXAÇÃO DE PLANO TÁTIL E CONSOLES NO AUTOATENDIMENTO</v>
          </cell>
          <cell r="E143" t="str">
            <v>UN</v>
          </cell>
          <cell r="F143">
            <v>3</v>
          </cell>
          <cell r="H143">
            <v>19.37</v>
          </cell>
        </row>
        <row r="144">
          <cell r="A144">
            <v>1140</v>
          </cell>
          <cell r="B144" t="str">
            <v>MERCADO728</v>
          </cell>
          <cell r="C144" t="str">
            <v>1-CIVIL</v>
          </cell>
          <cell r="D144" t="str">
            <v>FORRO ACÚSTICO DE FIBRA MINERAL, REMOVÍVEL (ABSORÇÃO SONORA: 0,65 NRC / ATENUAÇÃO SONORA: 34 DB / COMPRIMENTO: 1250 MM / COR: BRANCO / ESPESSURA: 15 MM / LARGURA: 625 MM)</v>
          </cell>
          <cell r="E144" t="str">
            <v>M2</v>
          </cell>
          <cell r="F144">
            <v>21</v>
          </cell>
          <cell r="H144">
            <v>68.38</v>
          </cell>
        </row>
        <row r="145">
          <cell r="A145">
            <v>1141</v>
          </cell>
          <cell r="B145" t="str">
            <v>MERCADO512</v>
          </cell>
          <cell r="C145" t="str">
            <v>1-CIVIL</v>
          </cell>
          <cell r="D145" t="str">
            <v>FORRO ISOPOR</v>
          </cell>
          <cell r="E145" t="str">
            <v>M2</v>
          </cell>
          <cell r="F145">
            <v>3</v>
          </cell>
          <cell r="H145">
            <v>39.51</v>
          </cell>
        </row>
        <row r="146">
          <cell r="A146">
            <v>1142</v>
          </cell>
          <cell r="B146" t="str">
            <v>MERCADO516</v>
          </cell>
          <cell r="C146" t="str">
            <v>1-CIVIL</v>
          </cell>
          <cell r="D146" t="str">
            <v>FORRO METÁLICO</v>
          </cell>
          <cell r="E146" t="str">
            <v>M2</v>
          </cell>
          <cell r="F146">
            <v>3</v>
          </cell>
          <cell r="H146">
            <v>112.88</v>
          </cell>
        </row>
        <row r="147">
          <cell r="A147">
            <v>1143</v>
          </cell>
          <cell r="B147" t="str">
            <v>SINAPI11587</v>
          </cell>
          <cell r="C147" t="str">
            <v>1-CIVIL</v>
          </cell>
          <cell r="D147" t="str">
            <v>FORRO DE PVC LISO, BRANCO, REGUA DE 10 CM, ESPESSURA DE 8 MM A 10 MM (COM COLOCACAO / SEM ESTRUTURA METALICA)</v>
          </cell>
          <cell r="E147" t="str">
            <v>M2</v>
          </cell>
          <cell r="F147">
            <v>21</v>
          </cell>
          <cell r="H147">
            <v>95.69</v>
          </cell>
        </row>
        <row r="148">
          <cell r="A148">
            <v>1144</v>
          </cell>
          <cell r="B148" t="str">
            <v>SINAPI7307</v>
          </cell>
          <cell r="C148" t="str">
            <v>1-CIVIL</v>
          </cell>
          <cell r="D148" t="str">
            <v>FUNDO ANTICORROSIVO PARA METAIS FERROSOS (ZARCAO)</v>
          </cell>
          <cell r="E148" t="str">
            <v>L</v>
          </cell>
          <cell r="F148">
            <v>3</v>
          </cell>
          <cell r="H148">
            <v>40.72</v>
          </cell>
        </row>
        <row r="149">
          <cell r="A149">
            <v>1145</v>
          </cell>
          <cell r="B149" t="str">
            <v>SINAPI38122</v>
          </cell>
          <cell r="C149" t="str">
            <v>1-CIVIL</v>
          </cell>
          <cell r="D149" t="str">
            <v>FUNDO PREPARADOR ACRILICO BASE AGUA</v>
          </cell>
          <cell r="E149" t="str">
            <v>L</v>
          </cell>
          <cell r="F149">
            <v>3</v>
          </cell>
          <cell r="H149">
            <v>18.600000000000001</v>
          </cell>
        </row>
        <row r="150">
          <cell r="A150">
            <v>1146</v>
          </cell>
          <cell r="B150" t="str">
            <v>SINAPI43653</v>
          </cell>
          <cell r="C150" t="str">
            <v>1-CIVIL</v>
          </cell>
          <cell r="D150" t="str">
            <v>FUNDO SINTETICO NIVELADOR BRANCO FOSCO PARA MADEIRA</v>
          </cell>
          <cell r="E150" t="str">
            <v>L</v>
          </cell>
          <cell r="F150">
            <v>3</v>
          </cell>
          <cell r="H150">
            <v>38.17</v>
          </cell>
        </row>
        <row r="151">
          <cell r="A151">
            <v>1147</v>
          </cell>
          <cell r="B151" t="str">
            <v>MERCADO224</v>
          </cell>
          <cell r="C151" t="str">
            <v>1-CIVIL</v>
          </cell>
          <cell r="D151" t="str">
            <v>GANCHO DE PAREDE C/ ROSCA C/ BUCHA</v>
          </cell>
          <cell r="E151" t="str">
            <v>UN</v>
          </cell>
          <cell r="F151">
            <v>3</v>
          </cell>
          <cell r="H151">
            <v>48</v>
          </cell>
        </row>
        <row r="152">
          <cell r="A152">
            <v>1148</v>
          </cell>
          <cell r="B152" t="str">
            <v>MERCADO847</v>
          </cell>
          <cell r="C152" t="str">
            <v>1-CIVIL</v>
          </cell>
          <cell r="D152" t="str">
            <v>GRAMPO OU CLIPS PARA CABO DE AÇO 1/4"</v>
          </cell>
          <cell r="E152" t="str">
            <v>UN</v>
          </cell>
          <cell r="F152">
            <v>3</v>
          </cell>
          <cell r="H152">
            <v>6.49</v>
          </cell>
        </row>
        <row r="153">
          <cell r="A153">
            <v>1149</v>
          </cell>
          <cell r="B153" t="str">
            <v>MERCADO848</v>
          </cell>
          <cell r="C153" t="str">
            <v>1-CIVIL</v>
          </cell>
          <cell r="D153" t="str">
            <v>GRAMPO OU CLIPS PARA CABO DE AÇO 5/6"</v>
          </cell>
          <cell r="E153" t="str">
            <v>UN</v>
          </cell>
          <cell r="F153">
            <v>3</v>
          </cell>
          <cell r="H153">
            <v>9.98</v>
          </cell>
        </row>
        <row r="154">
          <cell r="A154">
            <v>1150</v>
          </cell>
          <cell r="B154" t="str">
            <v>MERCADO849</v>
          </cell>
          <cell r="C154" t="str">
            <v>1-CIVIL</v>
          </cell>
          <cell r="D154" t="str">
            <v>GRANITO APICOADO CINZA ANDORINHA , PLACAS DE 550X550MM</v>
          </cell>
          <cell r="E154" t="str">
            <v>M2</v>
          </cell>
          <cell r="F154">
            <v>3</v>
          </cell>
          <cell r="H154">
            <v>165</v>
          </cell>
        </row>
        <row r="155">
          <cell r="A155">
            <v>1151</v>
          </cell>
          <cell r="B155" t="str">
            <v>SINAPI10841</v>
          </cell>
          <cell r="C155" t="str">
            <v>1-CIVIL</v>
          </cell>
          <cell r="D155" t="str">
            <v>PISO EM GRANITO, POLIDO, TIPO ANDORINHA/ QUARTZ/ CASTELO/ CORUMBA OU OUTROS EQUIVALENTES DA REGIAO, FORMATO MENOR OU IGUAL A 3025 CM2, E=  *2* CM</v>
          </cell>
          <cell r="E155" t="str">
            <v>M2</v>
          </cell>
          <cell r="F155">
            <v>3</v>
          </cell>
          <cell r="H155">
            <v>203.77</v>
          </cell>
        </row>
        <row r="156">
          <cell r="A156">
            <v>1152</v>
          </cell>
          <cell r="B156" t="str">
            <v>SINAPI11795</v>
          </cell>
          <cell r="C156" t="str">
            <v>1-CIVIL</v>
          </cell>
          <cell r="D156" t="str">
            <v>GRANITO PARA BANCADA, POLIDO, TIPO ANDORINHA/ QUARTZ/ CASTELO/ CORUMBA OU OUTROS EQUIVALENTES DA REGIAO, E=  *2,5* CM</v>
          </cell>
          <cell r="E156" t="str">
            <v>M2</v>
          </cell>
          <cell r="F156">
            <v>3</v>
          </cell>
          <cell r="H156">
            <v>407.54</v>
          </cell>
        </row>
        <row r="157">
          <cell r="A157">
            <v>1153</v>
          </cell>
          <cell r="B157" t="str">
            <v>MERCADO850</v>
          </cell>
          <cell r="C157" t="str">
            <v>1-CIVIL</v>
          </cell>
          <cell r="D157" t="str">
            <v>GRANITO POLIDO E LUSTRADO CINZA ANDORINHA , PLACAS DE 550X550MM</v>
          </cell>
          <cell r="E157" t="str">
            <v>M2</v>
          </cell>
          <cell r="F157">
            <v>3</v>
          </cell>
          <cell r="H157">
            <v>159</v>
          </cell>
        </row>
        <row r="158">
          <cell r="A158">
            <v>1154</v>
          </cell>
          <cell r="B158" t="str">
            <v>MERCADO352</v>
          </cell>
          <cell r="C158" t="str">
            <v>1-CIVIL</v>
          </cell>
          <cell r="D158" t="str">
            <v>GUARNIÇÃO DE BORRACHA PARA PORTAS</v>
          </cell>
          <cell r="E158" t="str">
            <v>M</v>
          </cell>
          <cell r="F158">
            <v>3</v>
          </cell>
          <cell r="H158">
            <v>3.02</v>
          </cell>
        </row>
        <row r="159">
          <cell r="A159">
            <v>1155</v>
          </cell>
          <cell r="B159" t="str">
            <v>MERCADO523</v>
          </cell>
          <cell r="C159" t="str">
            <v>1-CIVIL</v>
          </cell>
          <cell r="D159" t="str">
            <v>GUARNIÇÃO DE MADEIRA</v>
          </cell>
          <cell r="E159" t="str">
            <v>M</v>
          </cell>
          <cell r="F159">
            <v>3</v>
          </cell>
          <cell r="H159">
            <v>5.35</v>
          </cell>
        </row>
        <row r="160">
          <cell r="A160">
            <v>1156</v>
          </cell>
          <cell r="B160" t="str">
            <v>SINAPI626</v>
          </cell>
          <cell r="C160" t="str">
            <v>1-CIVIL</v>
          </cell>
          <cell r="D160" t="str">
            <v>MANTA LIQUIDA DE BASE ASFALTICA MODIFICADA COM A ADICAO DE ELASTOMEROS DILUIDOS EM SOLVENTE ORGANICO, APLICACAO A FRIO (MEMBRANA IMPERMEABILIZANTE ASFASTICA)</v>
          </cell>
          <cell r="E160" t="str">
            <v>KG</v>
          </cell>
          <cell r="F160">
            <v>5</v>
          </cell>
          <cell r="H160">
            <v>19.72</v>
          </cell>
        </row>
        <row r="161">
          <cell r="A161">
            <v>1157</v>
          </cell>
          <cell r="B161" t="str">
            <v>MERCADO851</v>
          </cell>
          <cell r="C161" t="str">
            <v>1-CIVIL</v>
          </cell>
          <cell r="D161" t="str">
            <v>ISOLAMENTO ACÚSTICO PARA CASA DE MÁQUINAS</v>
          </cell>
          <cell r="E161" t="str">
            <v>M2</v>
          </cell>
          <cell r="F161">
            <v>3</v>
          </cell>
          <cell r="H161">
            <v>98.56</v>
          </cell>
        </row>
        <row r="162">
          <cell r="A162">
            <v>1158</v>
          </cell>
          <cell r="B162" t="str">
            <v>MERCADO852</v>
          </cell>
          <cell r="C162" t="str">
            <v>1-CIVIL</v>
          </cell>
          <cell r="D162" t="str">
            <v>J1- JANELA DE ALUMÍNIO, COM 02 FOLHAS DE CORRER ( 2,10X2,10 M ), VIDRO TEMPERADO 8MM</v>
          </cell>
          <cell r="E162" t="str">
            <v>UN</v>
          </cell>
          <cell r="F162">
            <v>2</v>
          </cell>
          <cell r="H162">
            <v>2008.98</v>
          </cell>
        </row>
        <row r="163">
          <cell r="A163">
            <v>1159</v>
          </cell>
          <cell r="B163" t="str">
            <v>MERCADO853</v>
          </cell>
          <cell r="C163" t="str">
            <v>1-CIVIL</v>
          </cell>
          <cell r="D163" t="str">
            <v>J2- JANELA DE ALUMÍNIO, COM 02 FOLHAS DE CORRER  (1,20X0,80 M),  VIDRO TEMPERADO 8MM</v>
          </cell>
          <cell r="E163" t="str">
            <v>UN</v>
          </cell>
          <cell r="F163">
            <v>1</v>
          </cell>
          <cell r="H163">
            <v>437.33</v>
          </cell>
        </row>
        <row r="164">
          <cell r="A164">
            <v>1160</v>
          </cell>
          <cell r="B164" t="str">
            <v>MERCADO854</v>
          </cell>
          <cell r="C164" t="str">
            <v>1-CIVIL</v>
          </cell>
          <cell r="D164" t="str">
            <v>J3- JANELA DE ALUMÍNIO, COM 02 FOLHAS DE CORRER  ( 1,40X0,80 M ),  VIDRO TEMPERADO 8MM</v>
          </cell>
          <cell r="E164" t="str">
            <v>UN</v>
          </cell>
          <cell r="F164">
            <v>1</v>
          </cell>
          <cell r="H164">
            <v>510.22</v>
          </cell>
        </row>
        <row r="165">
          <cell r="A165">
            <v>1161</v>
          </cell>
          <cell r="B165" t="str">
            <v>MERCADO855</v>
          </cell>
          <cell r="C165" t="str">
            <v>1-CIVIL</v>
          </cell>
          <cell r="D165" t="str">
            <v>J4 - JANELA FERRO GALVANIZADO, COM 02 FOLHAS DE CORRER  (2,0X 0,90 M )</v>
          </cell>
          <cell r="E165" t="str">
            <v>UN</v>
          </cell>
          <cell r="F165">
            <v>1</v>
          </cell>
          <cell r="H165">
            <v>819.99</v>
          </cell>
        </row>
        <row r="166">
          <cell r="A166">
            <v>1162</v>
          </cell>
          <cell r="B166" t="str">
            <v>SINAPI3472</v>
          </cell>
          <cell r="C166" t="str">
            <v>1-CIVIL</v>
          </cell>
          <cell r="D166" t="str">
            <v>COTOVELO 90 GRAUS DE FERRO GALVANIZADO, COM ROSCA BSP, DE 1"</v>
          </cell>
          <cell r="E166" t="str">
            <v>UN</v>
          </cell>
          <cell r="F166">
            <v>3</v>
          </cell>
          <cell r="H166">
            <v>15.57</v>
          </cell>
        </row>
        <row r="167">
          <cell r="A167">
            <v>1163</v>
          </cell>
          <cell r="B167" t="str">
            <v>SINAPI3731</v>
          </cell>
          <cell r="C167" t="str">
            <v>1-CIVIL</v>
          </cell>
          <cell r="D167" t="str">
            <v>LADRILHO HIDRAULICO, *20 X 20* CM, E= 2 CM, DADOS, COR NATURAL</v>
          </cell>
          <cell r="E167" t="str">
            <v>M2</v>
          </cell>
          <cell r="F167">
            <v>11</v>
          </cell>
          <cell r="H167">
            <v>48.5</v>
          </cell>
        </row>
        <row r="168">
          <cell r="A168">
            <v>1164</v>
          </cell>
          <cell r="B168" t="str">
            <v>MERCADO856</v>
          </cell>
          <cell r="C168" t="str">
            <v>1-CIVIL</v>
          </cell>
          <cell r="D168" t="str">
            <v>LADRILHO HIDRÁULICO, 40X40X3,5CM LINHA TERRAZZO, REF. TECNOGRAN, CÓD.:. ROMA OU EQUIVALENTE, NA COR CINZA (DENTRO DO ALINHAMENTO PREDIAL)</v>
          </cell>
          <cell r="E168" t="str">
            <v>M2</v>
          </cell>
          <cell r="F168">
            <v>21</v>
          </cell>
          <cell r="H168">
            <v>47.19</v>
          </cell>
        </row>
        <row r="169">
          <cell r="A169">
            <v>1165</v>
          </cell>
          <cell r="B169" t="str">
            <v>SINAPI3745</v>
          </cell>
          <cell r="C169" t="str">
            <v>1-CIVIL</v>
          </cell>
          <cell r="D169" t="str">
            <v>LAJE PRE-MOLDADA CONVENCIONAL (LAJOTAS + VIGOTAS) PARA FORRO, UNIDIRECIONAL, SOBRECARGA 100 KG/M2, VAO ATE 5,00 M (SEM COLOCACAO)</v>
          </cell>
          <cell r="E169" t="str">
            <v>M2</v>
          </cell>
          <cell r="F169">
            <v>11</v>
          </cell>
          <cell r="H169">
            <v>83.96</v>
          </cell>
        </row>
        <row r="170">
          <cell r="A170">
            <v>1166</v>
          </cell>
          <cell r="B170" t="str">
            <v>SINAPI3738</v>
          </cell>
          <cell r="C170" t="str">
            <v>1-CIVIL</v>
          </cell>
          <cell r="D170" t="str">
            <v>LAJE PRE-MOLDADA CONVENCIONAL (LAJOTAS + VIGOTAS) PARA PISO, UNIDIRECIONAL, SOBRECARGA DE 350 KG/M2, VAO ATE 5,00 M (SEM COLOCACAO)</v>
          </cell>
          <cell r="E170" t="str">
            <v>M2</v>
          </cell>
          <cell r="F170">
            <v>11</v>
          </cell>
          <cell r="H170">
            <v>108.57</v>
          </cell>
        </row>
        <row r="171">
          <cell r="A171">
            <v>1167</v>
          </cell>
          <cell r="B171" t="str">
            <v>SINAPI3742</v>
          </cell>
          <cell r="C171" t="str">
            <v>1-CIVIL</v>
          </cell>
          <cell r="D171" t="str">
            <v>LAJE PRE-MOLDADA TRELICADA (LAJOTAS + VIGOTAS) PARA FORRO, UNIDIRECIONAL, SOBRECARGA DE 100 KG/M2, VAO ATE 6,00 M (SEM COLOCACAO)</v>
          </cell>
          <cell r="E171" t="str">
            <v>M2</v>
          </cell>
          <cell r="F171">
            <v>11</v>
          </cell>
          <cell r="H171">
            <v>112.62</v>
          </cell>
        </row>
        <row r="172">
          <cell r="A172">
            <v>1168</v>
          </cell>
          <cell r="B172" t="str">
            <v>SINAPI3746</v>
          </cell>
          <cell r="C172" t="str">
            <v>1-CIVIL</v>
          </cell>
          <cell r="D172" t="str">
            <v>LAJE PRE-MOLDADA TRELICADA (LAJOTAS + VIGOTAS) PARA PISO, UNIDIRECIONAL, SOBRECARGA DE 200 KG/M2, VAO ATE 6,00 M (SEM COLOCACAO)</v>
          </cell>
          <cell r="E172" t="str">
            <v>M2</v>
          </cell>
          <cell r="F172">
            <v>11</v>
          </cell>
          <cell r="H172">
            <v>131.5</v>
          </cell>
        </row>
        <row r="173">
          <cell r="A173">
            <v>1169</v>
          </cell>
          <cell r="B173" t="str">
            <v>SINAPI10853</v>
          </cell>
          <cell r="C173" t="str">
            <v>1-CIVIL</v>
          </cell>
          <cell r="D173" t="str">
            <v>LETRA ACO INOX (AISI 304), CHAPA NUM. 22, RECORTADO, H= 20 CM (SEM RELEVO)</v>
          </cell>
          <cell r="E173" t="str">
            <v>UN</v>
          </cell>
          <cell r="F173">
            <v>11</v>
          </cell>
          <cell r="H173">
            <v>98.16</v>
          </cell>
        </row>
        <row r="174">
          <cell r="A174">
            <v>1170</v>
          </cell>
          <cell r="B174" t="str">
            <v>MERCADO857</v>
          </cell>
          <cell r="C174" t="str">
            <v>1-CIVIL</v>
          </cell>
          <cell r="D174" t="str">
            <v>LIMPEZA - RETIRADA DE ENTULHO COM CAÇAMBA</v>
          </cell>
          <cell r="E174" t="str">
            <v>M3</v>
          </cell>
          <cell r="F174">
            <v>5</v>
          </cell>
          <cell r="H174">
            <v>44.49</v>
          </cell>
        </row>
        <row r="175">
          <cell r="A175">
            <v>1171</v>
          </cell>
          <cell r="B175" t="str">
            <v>MERCADO858</v>
          </cell>
          <cell r="C175" t="str">
            <v>1-CIVIL</v>
          </cell>
          <cell r="D175" t="str">
            <v xml:space="preserve">LIMPEZA E POLIMENTO DO PISO - CERÂMICO </v>
          </cell>
          <cell r="E175" t="str">
            <v>M2</v>
          </cell>
          <cell r="F175">
            <v>21</v>
          </cell>
          <cell r="H175">
            <v>14.24</v>
          </cell>
        </row>
        <row r="176">
          <cell r="A176">
            <v>1172</v>
          </cell>
          <cell r="B176" t="str">
            <v>SINAPI3768</v>
          </cell>
          <cell r="C176" t="str">
            <v>1-CIVIL</v>
          </cell>
          <cell r="D176" t="str">
            <v>LIXA EM FOLHA PARA FERRO, NUMERO 150</v>
          </cell>
          <cell r="E176" t="str">
            <v>UN</v>
          </cell>
          <cell r="F176">
            <v>3</v>
          </cell>
          <cell r="H176">
            <v>3.92</v>
          </cell>
        </row>
        <row r="177">
          <cell r="A177">
            <v>1173</v>
          </cell>
          <cell r="B177" t="str">
            <v>SINAPI3767</v>
          </cell>
          <cell r="C177" t="str">
            <v>1-CIVIL</v>
          </cell>
          <cell r="D177" t="str">
            <v>LIXA EM FOLHA PARA PAREDE OU MADEIRA, NUMERO 120, COR VERMELHA</v>
          </cell>
          <cell r="E177" t="str">
            <v>UN</v>
          </cell>
          <cell r="F177">
            <v>147</v>
          </cell>
          <cell r="H177">
            <v>1.31</v>
          </cell>
        </row>
        <row r="178">
          <cell r="A178">
            <v>1174</v>
          </cell>
          <cell r="B178" t="str">
            <v>MERCADO859</v>
          </cell>
          <cell r="C178" t="str">
            <v>1-CIVIL</v>
          </cell>
          <cell r="D178" t="str">
            <v>LOCAÇÃO MENSAL DE ESCORA METÁLICA  (ALTURA - INTERVALO: 2,00 A 3,20M)</v>
          </cell>
          <cell r="E178" t="str">
            <v>UN</v>
          </cell>
          <cell r="F178">
            <v>43</v>
          </cell>
          <cell r="H178">
            <v>6.2</v>
          </cell>
        </row>
        <row r="179">
          <cell r="A179">
            <v>1175</v>
          </cell>
          <cell r="B179" t="str">
            <v>SINAPI3777</v>
          </cell>
          <cell r="C179" t="str">
            <v>1-CIVIL</v>
          </cell>
          <cell r="D179" t="str">
            <v>LONA PLASTICA PESADA PRETA, E = 150 MICRA</v>
          </cell>
          <cell r="E179" t="str">
            <v>M2</v>
          </cell>
          <cell r="F179">
            <v>3</v>
          </cell>
          <cell r="H179">
            <v>1.56</v>
          </cell>
        </row>
        <row r="180">
          <cell r="A180">
            <v>1176</v>
          </cell>
          <cell r="B180" t="str">
            <v>MERCADO860</v>
          </cell>
          <cell r="C180" t="str">
            <v>1-CIVIL</v>
          </cell>
          <cell r="D180" t="str">
            <v>LONA PRETA PARA ISOLAMENTO DA FERRAGEM</v>
          </cell>
          <cell r="E180" t="str">
            <v>M2</v>
          </cell>
          <cell r="F180">
            <v>15</v>
          </cell>
          <cell r="H180">
            <v>3.44</v>
          </cell>
        </row>
        <row r="181">
          <cell r="A181">
            <v>1177</v>
          </cell>
          <cell r="B181" t="str">
            <v>SINAPI11519</v>
          </cell>
          <cell r="C181" t="str">
            <v>1-CIVIL</v>
          </cell>
          <cell r="D181" t="str">
            <v>MACANETA ALAVANCA RETA OCA, EM ZAMAC COM ACABAMENTO CROMADO, COMPRIMENTO APROX DE 15 CM</v>
          </cell>
          <cell r="E181" t="str">
            <v>PAR</v>
          </cell>
          <cell r="F181">
            <v>3</v>
          </cell>
          <cell r="H181">
            <v>48.42</v>
          </cell>
        </row>
        <row r="182">
          <cell r="A182">
            <v>1178</v>
          </cell>
          <cell r="B182" t="str">
            <v>SINAPI4430</v>
          </cell>
          <cell r="C182" t="str">
            <v>1-CIVIL</v>
          </cell>
          <cell r="D182" t="str">
            <v>CAIBRO NAO APARELHADO *5 X 6* CM, EM MACARANDUBA, ANGELIM OU EQUIVALENTE DA REGIAO -  BRUTA</v>
          </cell>
          <cell r="E182" t="str">
            <v>M</v>
          </cell>
          <cell r="F182">
            <v>3</v>
          </cell>
          <cell r="H182">
            <v>20.9</v>
          </cell>
        </row>
        <row r="183">
          <cell r="A183">
            <v>1179</v>
          </cell>
          <cell r="B183" t="str">
            <v>MERCADO723</v>
          </cell>
          <cell r="C183" t="str">
            <v>1-CIVIL</v>
          </cell>
          <cell r="D183" t="str">
            <v>MANTA ASFALTICA COM ARMADURA FILME POLIETILENO (3,00 MM)</v>
          </cell>
          <cell r="E183" t="str">
            <v>M2</v>
          </cell>
          <cell r="F183">
            <v>5</v>
          </cell>
          <cell r="H183">
            <v>28.75</v>
          </cell>
        </row>
        <row r="184">
          <cell r="A184">
            <v>1180</v>
          </cell>
          <cell r="B184" t="str">
            <v>MERCADO861</v>
          </cell>
          <cell r="C184" t="str">
            <v>1-CIVIL</v>
          </cell>
          <cell r="D184" t="str">
            <v>MANTA FLEXÍVEL, NÃO TECIDO,  COMPOSTA COM 100% DE POLIETILENO DE ALTA DENSIDADE, HIDROFUGANTE, COR: BRANCO, CÓD.: DUPONT™ TYVEK® HOMEWRAP®,  REF.: TYVEC OU EQUIVALENTE</v>
          </cell>
          <cell r="E184" t="str">
            <v>M2</v>
          </cell>
          <cell r="F184">
            <v>106</v>
          </cell>
          <cell r="H184">
            <v>65</v>
          </cell>
        </row>
        <row r="185">
          <cell r="A185">
            <v>1181</v>
          </cell>
          <cell r="B185" t="str">
            <v>MERCADO357</v>
          </cell>
          <cell r="C185" t="str">
            <v>1-CIVIL</v>
          </cell>
          <cell r="D185" t="str">
            <v>MANTA TÉRMICA DE SUBCOBERTURA DUPLA FACE</v>
          </cell>
          <cell r="E185" t="str">
            <v>M2</v>
          </cell>
          <cell r="F185">
            <v>9</v>
          </cell>
          <cell r="H185">
            <v>7.5</v>
          </cell>
        </row>
        <row r="186">
          <cell r="A186">
            <v>1182</v>
          </cell>
          <cell r="B186" t="str">
            <v>SINAPI43651</v>
          </cell>
          <cell r="C186" t="str">
            <v>1-CIVIL</v>
          </cell>
          <cell r="D186" t="str">
            <v>MASSA ACRILICA PARA SUPERFICIES INTERNAS E EXTERNAS</v>
          </cell>
          <cell r="E186" t="str">
            <v>KG</v>
          </cell>
          <cell r="F186">
            <v>11</v>
          </cell>
          <cell r="H186">
            <v>6.98</v>
          </cell>
        </row>
        <row r="187">
          <cell r="A187">
            <v>1183</v>
          </cell>
          <cell r="B187" t="str">
            <v>SINAPI151</v>
          </cell>
          <cell r="C187" t="str">
            <v>1-CIVIL</v>
          </cell>
          <cell r="D187" t="str">
            <v>IMPERMEABILIZANTE INCOLOR,  BASE SILICONE, PARA TRATAMENTO DE FACHADAS, TELHAS, PEDRAS E OUTRAS SUPERFICIES</v>
          </cell>
          <cell r="E187" t="str">
            <v>L</v>
          </cell>
          <cell r="F187">
            <v>11</v>
          </cell>
          <cell r="H187">
            <v>23.9</v>
          </cell>
        </row>
        <row r="188">
          <cell r="A188">
            <v>1184</v>
          </cell>
          <cell r="B188" t="str">
            <v>SINAPI38877</v>
          </cell>
          <cell r="C188" t="str">
            <v>1-CIVIL</v>
          </cell>
          <cell r="D188" t="str">
            <v>MASSA PREMIUM PARA TEXTURA LISA DE BASE ACRILICA, USO INTERNO E EXTERNO</v>
          </cell>
          <cell r="E188" t="str">
            <v>KG</v>
          </cell>
          <cell r="F188">
            <v>11</v>
          </cell>
          <cell r="H188">
            <v>5.47</v>
          </cell>
        </row>
        <row r="189">
          <cell r="A189">
            <v>1185</v>
          </cell>
          <cell r="B189" t="str">
            <v>MERCADO862</v>
          </cell>
          <cell r="C189" t="str">
            <v>1-CIVIL</v>
          </cell>
          <cell r="D189" t="str">
            <v>MASSA PARA CALAFETAÇÃO</v>
          </cell>
          <cell r="E189" t="str">
            <v>KG</v>
          </cell>
          <cell r="F189">
            <v>11</v>
          </cell>
          <cell r="H189">
            <v>25.98</v>
          </cell>
        </row>
        <row r="190">
          <cell r="A190">
            <v>1186</v>
          </cell>
          <cell r="B190" t="str">
            <v>SINAPI371</v>
          </cell>
          <cell r="C190" t="str">
            <v>1-CIVIL</v>
          </cell>
          <cell r="D190" t="str">
            <v>ARGAMASSA INDUSTRIALIZADA MULTIUSO, PARA REVESTIMENTO INTERNO E EXTERNO E ASSENTAMENTO DE BLOCOS DIVERSOS</v>
          </cell>
          <cell r="E190" t="str">
            <v>KG</v>
          </cell>
          <cell r="F190">
            <v>11</v>
          </cell>
          <cell r="H190">
            <v>0.77</v>
          </cell>
        </row>
        <row r="191">
          <cell r="A191">
            <v>1187</v>
          </cell>
          <cell r="B191" t="str">
            <v>SINAPI4062</v>
          </cell>
          <cell r="C191" t="str">
            <v>1-CIVIL</v>
          </cell>
          <cell r="D191" t="str">
            <v>MEIO-FIO OU GUIA DE CONCRETO, PRE-MOLDADO, COMP 1 M, *30 X 15* CM (H X L)</v>
          </cell>
          <cell r="E191" t="str">
            <v>UN</v>
          </cell>
          <cell r="F191">
            <v>3</v>
          </cell>
          <cell r="H191">
            <v>49.42</v>
          </cell>
        </row>
        <row r="192">
          <cell r="A192">
            <v>1188</v>
          </cell>
          <cell r="B192" t="str">
            <v>MERCADO863</v>
          </cell>
          <cell r="C192" t="str">
            <v>1-CIVIL</v>
          </cell>
          <cell r="D192" t="str">
            <v>MEIO-FIO DE CONCRETO PRE-MOLDADO 12 X 30 CM, SOBRE BASE DE CONCRETO SIMPLES E REJUNTADO COM ARGAMASSA TRACO 1:3 (CIMENTO E AREIA)</v>
          </cell>
          <cell r="E192" t="str">
            <v>M</v>
          </cell>
          <cell r="F192">
            <v>3</v>
          </cell>
          <cell r="H192">
            <v>23.28</v>
          </cell>
        </row>
        <row r="193">
          <cell r="A193">
            <v>1189</v>
          </cell>
          <cell r="B193" t="str">
            <v>MERCADO864</v>
          </cell>
          <cell r="C193" t="str">
            <v>1-CIVIL</v>
          </cell>
          <cell r="D193" t="str">
            <v>MEIO-FIO TIPO CORDÂO  0,20 X 0,70 X 1,00</v>
          </cell>
          <cell r="E193" t="str">
            <v>M</v>
          </cell>
          <cell r="F193">
            <v>3</v>
          </cell>
          <cell r="H193">
            <v>21.73</v>
          </cell>
        </row>
        <row r="194">
          <cell r="A194">
            <v>1190</v>
          </cell>
          <cell r="B194" t="str">
            <v>MERCADO547</v>
          </cell>
          <cell r="C194" t="str">
            <v>1-CIVIL</v>
          </cell>
          <cell r="D194" t="str">
            <v>MOBILIZAÇÃO E DESMOBILIZAÇÃO DE PESSOAL, MATERIAIS E EQUIPAMENTOS, ESTADIAS E FRETES.</v>
          </cell>
          <cell r="E194" t="str">
            <v>VB</v>
          </cell>
          <cell r="F194">
            <v>3</v>
          </cell>
          <cell r="H194">
            <v>1978.71</v>
          </cell>
        </row>
        <row r="195">
          <cell r="A195">
            <v>1191</v>
          </cell>
          <cell r="B195" t="str">
            <v>SINAPI11560</v>
          </cell>
          <cell r="C195" t="str">
            <v>1-CIVIL</v>
          </cell>
          <cell r="D195" t="str">
            <v>MOLA HIDRAULICA AEREA, PARA PORTAS DE ATE 950 MM E PESO DE ATE 65 KG, COM CORPO EM ALUMINIO E BRACO EM ACO, SEM BRACO DE PARADA</v>
          </cell>
          <cell r="E195" t="str">
            <v>UN</v>
          </cell>
          <cell r="F195">
            <v>9</v>
          </cell>
          <cell r="H195">
            <v>183.22</v>
          </cell>
        </row>
        <row r="196">
          <cell r="A196">
            <v>1192</v>
          </cell>
          <cell r="B196" t="str">
            <v>SINAPI11499</v>
          </cell>
          <cell r="C196" t="str">
            <v>1-CIVIL</v>
          </cell>
          <cell r="D196" t="str">
            <v>MOLA HIDRAULICA DE PISO, PARA PORTAS DE ATE 1100 MM E PESO DE ATE 120 KG, COM CORPO EM ACO INOX</v>
          </cell>
          <cell r="E196" t="str">
            <v>UN</v>
          </cell>
          <cell r="F196">
            <v>3</v>
          </cell>
          <cell r="H196">
            <v>803.64</v>
          </cell>
        </row>
        <row r="197">
          <cell r="A197">
            <v>1193</v>
          </cell>
          <cell r="B197" t="str">
            <v>MERCADO865</v>
          </cell>
          <cell r="C197" t="str">
            <v>1-CIVIL</v>
          </cell>
          <cell r="D197" t="str">
            <v>MOTOR INDUSTRIAL GARAGEM PARA CAPACIDADE DE 400 KG E CENTRAL DE COMANDO.</v>
          </cell>
          <cell r="E197" t="str">
            <v>CJ</v>
          </cell>
          <cell r="F197">
            <v>1</v>
          </cell>
          <cell r="H197">
            <v>2263.5300000000002</v>
          </cell>
        </row>
        <row r="198">
          <cell r="A198">
            <v>1194</v>
          </cell>
          <cell r="B198" t="str">
            <v>MERCADO866</v>
          </cell>
          <cell r="C198" t="str">
            <v>1-CIVIL</v>
          </cell>
          <cell r="D198" t="str">
            <v>MOTOR INDUSTRIAL GARAGEM PARA CAPACIDADE DE 600 KG E CENTRAL DE COMANDO.</v>
          </cell>
          <cell r="E198" t="str">
            <v>CJ</v>
          </cell>
          <cell r="F198">
            <v>1</v>
          </cell>
          <cell r="H198">
            <v>2481.41</v>
          </cell>
        </row>
        <row r="199">
          <cell r="A199">
            <v>1195</v>
          </cell>
          <cell r="B199" t="str">
            <v>MERCADO867</v>
          </cell>
          <cell r="C199" t="str">
            <v>1-CIVIL</v>
          </cell>
          <cell r="D199" t="str">
            <v>MOTOR INDUSTRIAL GARAGEM PARA CAPACIDADE DE 800 KG E CENTRAL DE COMANDO.</v>
          </cell>
          <cell r="E199" t="str">
            <v>CJ</v>
          </cell>
          <cell r="F199">
            <v>1</v>
          </cell>
          <cell r="H199">
            <v>2723.5</v>
          </cell>
        </row>
        <row r="200">
          <cell r="A200">
            <v>1196</v>
          </cell>
          <cell r="B200" t="str">
            <v>MERCADO561</v>
          </cell>
          <cell r="C200" t="str">
            <v>1-CIVIL</v>
          </cell>
          <cell r="D200" t="str">
            <v>MÃO DE OBRA: PAINEL DE FECHAMENTO FIXO EM PERFIS DE ALUMÍNIO 50 X 100 MM E VIDROS</v>
          </cell>
          <cell r="E200" t="str">
            <v>M2</v>
          </cell>
          <cell r="F200">
            <v>3</v>
          </cell>
          <cell r="H200">
            <v>70.209999999999994</v>
          </cell>
        </row>
        <row r="201">
          <cell r="A201">
            <v>1197</v>
          </cell>
          <cell r="B201" t="str">
            <v>MERCADO722</v>
          </cell>
          <cell r="C201" t="str">
            <v>1-CIVIL</v>
          </cell>
          <cell r="D201" t="str">
            <v>PAPEL KRAFT BETUMADO DUPLO PARA PROTEÇÃO MECÂNICA DE SUPERFÍCIES</v>
          </cell>
          <cell r="E201" t="str">
            <v>M2</v>
          </cell>
          <cell r="F201">
            <v>3</v>
          </cell>
          <cell r="H201">
            <v>1.71</v>
          </cell>
        </row>
        <row r="202">
          <cell r="A202">
            <v>1198</v>
          </cell>
          <cell r="B202" t="str">
            <v>SINAPI11963</v>
          </cell>
          <cell r="C202" t="str">
            <v>1-CIVIL</v>
          </cell>
          <cell r="D202" t="str">
            <v>PARAFUSO DE ACO TIPO CHUMBADOR PARABOLT, DIAMETRO 1/2", COMPRIMENTO 75 MM</v>
          </cell>
          <cell r="E202" t="str">
            <v>UN</v>
          </cell>
          <cell r="F202">
            <v>106</v>
          </cell>
          <cell r="H202">
            <v>14.65</v>
          </cell>
        </row>
        <row r="203">
          <cell r="A203">
            <v>1199</v>
          </cell>
          <cell r="B203" t="str">
            <v>MERCADO260</v>
          </cell>
          <cell r="C203" t="str">
            <v>1-CIVIL</v>
          </cell>
          <cell r="D203" t="str">
            <v>PARAFUSO COM BUCHA PARA OCO</v>
          </cell>
          <cell r="E203" t="str">
            <v>UN</v>
          </cell>
          <cell r="F203">
            <v>3</v>
          </cell>
          <cell r="H203">
            <v>0.67333333333333334</v>
          </cell>
        </row>
        <row r="204">
          <cell r="A204">
            <v>1200</v>
          </cell>
          <cell r="B204" t="str">
            <v>SINAPI4299</v>
          </cell>
          <cell r="C204" t="str">
            <v>1-CIVIL</v>
          </cell>
          <cell r="D204" t="str">
            <v>PARAFUSO ZINCADO ROSCA SOBERBA, CABECA SEXTAVADA, 5/16 " X 110 MM, PARA FIXACAO DE TELHA EM MADEIRA</v>
          </cell>
          <cell r="E204" t="str">
            <v>UN</v>
          </cell>
          <cell r="F204">
            <v>3</v>
          </cell>
          <cell r="H204">
            <v>1.73</v>
          </cell>
        </row>
        <row r="205">
          <cell r="A205">
            <v>1201</v>
          </cell>
          <cell r="B205" t="str">
            <v>MERCADO868</v>
          </cell>
          <cell r="C205" t="str">
            <v>1-CIVIL</v>
          </cell>
          <cell r="D205" t="str">
            <v>PARAFUSOS Ø 4,8MM – G350</v>
          </cell>
          <cell r="E205" t="str">
            <v>UN</v>
          </cell>
          <cell r="F205">
            <v>840</v>
          </cell>
          <cell r="H205">
            <v>0.13</v>
          </cell>
        </row>
        <row r="206">
          <cell r="A206">
            <v>1202</v>
          </cell>
          <cell r="B206" t="str">
            <v>MERCADO869</v>
          </cell>
          <cell r="C206" t="str">
            <v>1-CIVIL</v>
          </cell>
          <cell r="D206" t="str">
            <v>PÁRA-RODAS EM TUBO METÁLICO 2" COM PINTURA COR AMARELA</v>
          </cell>
          <cell r="E206" t="str">
            <v>UN</v>
          </cell>
          <cell r="F206">
            <v>1</v>
          </cell>
          <cell r="H206">
            <v>90</v>
          </cell>
        </row>
        <row r="207">
          <cell r="A207">
            <v>1203</v>
          </cell>
          <cell r="B207" t="str">
            <v>MERCADO721</v>
          </cell>
          <cell r="C207" t="str">
            <v>1-CIVIL</v>
          </cell>
          <cell r="D207" t="str">
            <v>PAREDE DE GESSO ACARTONADO SIMPLES (ALTURA: 3,15 M / ESPESSURA: 100,00 MM)</v>
          </cell>
          <cell r="E207" t="str">
            <v>M2</v>
          </cell>
          <cell r="F207">
            <v>3</v>
          </cell>
          <cell r="H207">
            <v>63.9</v>
          </cell>
        </row>
        <row r="208">
          <cell r="A208">
            <v>1204</v>
          </cell>
          <cell r="B208" t="str">
            <v>MERCADO870</v>
          </cell>
          <cell r="C208" t="str">
            <v>1-CIVIL</v>
          </cell>
          <cell r="D208" t="str">
    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    </cell>
          <cell r="E208" t="str">
            <v>M2</v>
          </cell>
          <cell r="F208">
            <v>5</v>
          </cell>
          <cell r="H208">
            <v>150</v>
          </cell>
        </row>
        <row r="209">
          <cell r="A209">
            <v>1205</v>
          </cell>
          <cell r="B209" t="str">
            <v>MERCADO871</v>
          </cell>
          <cell r="C209" t="str">
            <v>1-CIVIL</v>
          </cell>
          <cell r="D209" t="str">
    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    </cell>
          <cell r="E209" t="str">
            <v>M2</v>
          </cell>
          <cell r="F209">
            <v>43</v>
          </cell>
          <cell r="H209">
            <v>150</v>
          </cell>
        </row>
        <row r="210">
          <cell r="A210">
            <v>1206</v>
          </cell>
          <cell r="B210" t="str">
            <v>MERCADO872</v>
          </cell>
          <cell r="C210" t="str">
            <v>1-CIVIL</v>
          </cell>
          <cell r="D210" t="str">
            <v>PASTILHA 5X5CM, INCLUSO REJUNTAMENTO EPOXI-REF. ATLAS OU EQUIVALENTE</v>
          </cell>
          <cell r="E210" t="str">
            <v>M2</v>
          </cell>
          <cell r="F210">
            <v>11</v>
          </cell>
          <cell r="H210">
            <v>312.64</v>
          </cell>
        </row>
        <row r="211">
          <cell r="A211">
            <v>1207</v>
          </cell>
          <cell r="B211" t="str">
            <v>SINAPI4396</v>
          </cell>
          <cell r="C211" t="str">
            <v>1-CIVIL</v>
          </cell>
          <cell r="D211" t="str">
            <v>PASTILHA CERAMICA/PORCELANA, REVEST INT/EXT E  PISCINA, CORES BRANCA OU FRIAS, SOLIDAS, SEM MESCLAGEM/MISTURA, ACABAMENTO LISO *2,5 X 2,5* CM</v>
          </cell>
          <cell r="E211" t="str">
            <v>M2</v>
          </cell>
          <cell r="F211">
            <v>7</v>
          </cell>
          <cell r="H211">
            <v>200.3</v>
          </cell>
        </row>
        <row r="212">
          <cell r="A212">
            <v>1208</v>
          </cell>
          <cell r="B212" t="str">
            <v>SINAPI2745</v>
          </cell>
          <cell r="C212" t="str">
            <v>1-CIVIL</v>
          </cell>
          <cell r="D212" t="str">
            <v>PONTALETE ROLIÇO SEM TRATAMENTO, D = 8 A 11 CM, H = 3 M, EM EUCALIPTO OU EQUIVALENTE DA REGIAO - BRUTA (PARA ESCORAMENTO)</v>
          </cell>
          <cell r="E212" t="str">
            <v>M</v>
          </cell>
          <cell r="F212">
            <v>106</v>
          </cell>
          <cell r="H212">
            <v>2.66</v>
          </cell>
        </row>
        <row r="213">
          <cell r="A213">
            <v>1209</v>
          </cell>
          <cell r="B213" t="str">
            <v>SINAPI4721</v>
          </cell>
          <cell r="C213" t="str">
            <v>1-CIVIL</v>
          </cell>
          <cell r="D213" t="str">
            <v>PEDRA BRITADA N. 1 (9,5 a 19 MM) POSTO PEDREIRA/FORNECEDOR, SEM FRETE</v>
          </cell>
          <cell r="E213" t="str">
            <v>M3</v>
          </cell>
          <cell r="F213">
            <v>3</v>
          </cell>
          <cell r="H213">
            <v>111.44</v>
          </cell>
        </row>
        <row r="214">
          <cell r="A214">
            <v>1210</v>
          </cell>
          <cell r="B214" t="str">
            <v>SINAPI4718</v>
          </cell>
          <cell r="C214" t="str">
            <v>1-CIVIL</v>
          </cell>
          <cell r="D214" t="str">
            <v>PEDRA BRITADA N. 2 (19 A 38 MM) POSTO PEDREIRA/FORNECEDOR, SEM FRETE</v>
          </cell>
          <cell r="E214" t="str">
            <v>M3</v>
          </cell>
          <cell r="F214">
            <v>3</v>
          </cell>
          <cell r="H214">
            <v>112.03</v>
          </cell>
        </row>
        <row r="215">
          <cell r="A215">
            <v>1211</v>
          </cell>
          <cell r="B215" t="str">
            <v>SINAPI4722</v>
          </cell>
          <cell r="C215" t="str">
            <v>1-CIVIL</v>
          </cell>
          <cell r="D215" t="str">
            <v>PEDRA BRITADA N. 3 (38 A 50 MM) POSTO PEDREIRA/FORNECEDOR, SEM FRETE</v>
          </cell>
          <cell r="E215" t="str">
            <v>M3</v>
          </cell>
          <cell r="F215">
            <v>3</v>
          </cell>
          <cell r="H215">
            <v>105.27</v>
          </cell>
        </row>
        <row r="216">
          <cell r="A216">
            <v>1212</v>
          </cell>
          <cell r="B216" t="str">
            <v>SINAPI4708</v>
          </cell>
          <cell r="C216" t="str">
            <v>1-CIVIL</v>
          </cell>
          <cell r="D216" t="str">
            <v>PEDRA PORTUGUESA  OU PETIT PAVE, BRANCA OU PRETA</v>
          </cell>
          <cell r="E216" t="str">
            <v>M2</v>
          </cell>
          <cell r="F216">
            <v>21</v>
          </cell>
          <cell r="H216">
            <v>94.09</v>
          </cell>
        </row>
        <row r="217">
          <cell r="A217">
            <v>1213</v>
          </cell>
          <cell r="B217" t="str">
            <v>MERCADO873</v>
          </cell>
          <cell r="C217" t="str">
            <v>1-CIVIL</v>
          </cell>
          <cell r="D217" t="str">
            <v>PEDRA PORTUGUESA PRETA</v>
          </cell>
          <cell r="E217" t="str">
            <v>M2</v>
          </cell>
          <cell r="F217">
            <v>21</v>
          </cell>
          <cell r="H217">
            <v>44.67</v>
          </cell>
        </row>
        <row r="218">
          <cell r="A218">
            <v>1214</v>
          </cell>
          <cell r="B218" t="str">
            <v>MERCADO874</v>
          </cell>
          <cell r="C218" t="str">
            <v>1-CIVIL</v>
          </cell>
          <cell r="D218" t="str">
            <v>PEITORIL DE GRANITO, L=15CM</v>
          </cell>
          <cell r="E218" t="str">
            <v>M</v>
          </cell>
          <cell r="F218">
            <v>7</v>
          </cell>
          <cell r="H218">
            <v>29.56</v>
          </cell>
        </row>
        <row r="219">
          <cell r="A219">
            <v>1215</v>
          </cell>
          <cell r="B219" t="str">
            <v>MERCADO261</v>
          </cell>
          <cell r="C219" t="str">
            <v>1-CIVIL</v>
          </cell>
          <cell r="D219" t="str">
            <v>PELICULA DE PROTEÇÃO CONTRA RAIOS SOLARES TIPO INSULFILM</v>
          </cell>
          <cell r="E219" t="str">
            <v>M2</v>
          </cell>
          <cell r="F219">
            <v>7</v>
          </cell>
          <cell r="H219">
            <v>32.85</v>
          </cell>
        </row>
        <row r="220">
          <cell r="A220">
            <v>1216</v>
          </cell>
          <cell r="B220" t="str">
            <v>MERCADO875</v>
          </cell>
          <cell r="C220" t="str">
            <v>1-CIVIL</v>
          </cell>
          <cell r="D220" t="str">
            <v>PELÍCULA DE PROTEÇÃO ANTIQUEBRA</v>
          </cell>
          <cell r="E220" t="str">
            <v>M2</v>
          </cell>
          <cell r="F220">
            <v>3</v>
          </cell>
          <cell r="H220">
            <v>65.900000000000006</v>
          </cell>
        </row>
        <row r="221">
          <cell r="A221">
            <v>1217</v>
          </cell>
          <cell r="B221" t="str">
            <v>MERCADO262</v>
          </cell>
          <cell r="C221" t="str">
            <v>1-CIVIL</v>
          </cell>
          <cell r="D221" t="str">
            <v>PELICULA JATEADA</v>
          </cell>
          <cell r="E221" t="str">
            <v>M2</v>
          </cell>
          <cell r="F221">
            <v>3</v>
          </cell>
          <cell r="H221">
            <v>190</v>
          </cell>
        </row>
        <row r="222">
          <cell r="A222">
            <v>1218</v>
          </cell>
          <cell r="B222" t="str">
            <v>MERCADO345</v>
          </cell>
          <cell r="C222" t="str">
            <v>1-CIVIL</v>
          </cell>
          <cell r="D222" t="str">
            <v>PELÍCULA VINÍLICA MICRO PERFURADA</v>
          </cell>
          <cell r="E222" t="str">
            <v>M2</v>
          </cell>
          <cell r="F222">
            <v>5</v>
          </cell>
          <cell r="H222">
            <v>90.84</v>
          </cell>
        </row>
        <row r="223">
          <cell r="A223">
            <v>1219</v>
          </cell>
          <cell r="B223" t="str">
            <v>MERCADO876</v>
          </cell>
          <cell r="C223" t="str">
            <v>1-CIVIL</v>
          </cell>
          <cell r="D223" t="str">
            <v>PELÍCULAS REFLEXIVAS PARA PAINEL DE FECHAMENTO FIXO (BATERIA DE CAIXAS)</v>
          </cell>
          <cell r="E223" t="str">
            <v>M2</v>
          </cell>
          <cell r="F223">
            <v>3</v>
          </cell>
          <cell r="H223">
            <v>65.900000000000006</v>
          </cell>
        </row>
        <row r="224">
          <cell r="A224">
            <v>1220</v>
          </cell>
          <cell r="B224" t="str">
            <v>MERCADO877</v>
          </cell>
          <cell r="C224" t="str">
            <v>1-CIVIL</v>
          </cell>
          <cell r="D224" t="str">
            <v>PERFIL CANTONEIRA ALUMINIO, PARA QUINA DE PILARES E PAREDES</v>
          </cell>
          <cell r="E224" t="str">
            <v>M</v>
          </cell>
          <cell r="F224">
            <v>9</v>
          </cell>
          <cell r="H224">
            <v>4.5199999999999996</v>
          </cell>
        </row>
        <row r="225">
          <cell r="A225">
            <v>1221</v>
          </cell>
          <cell r="B225" t="str">
            <v>MERCADO878</v>
          </cell>
          <cell r="C225" t="str">
            <v>1-CIVIL</v>
          </cell>
          <cell r="D225" t="str">
            <v>PERFIL CORRUGADO DE FERRO GR-01 - # 18</v>
          </cell>
          <cell r="E225" t="str">
            <v>M</v>
          </cell>
          <cell r="F225">
            <v>3</v>
          </cell>
          <cell r="H225">
            <v>111.59</v>
          </cell>
        </row>
        <row r="226">
          <cell r="A226">
            <v>1222</v>
          </cell>
          <cell r="B226" t="str">
            <v>MERCADO879</v>
          </cell>
          <cell r="C226" t="str">
            <v>1-CIVIL</v>
          </cell>
          <cell r="D226" t="str">
            <v>PERFIL CORRUGADO DE FERRO GR-02 - # 18</v>
          </cell>
          <cell r="E226" t="str">
            <v>M</v>
          </cell>
          <cell r="F226">
            <v>3</v>
          </cell>
          <cell r="H226">
            <v>111.59</v>
          </cell>
        </row>
        <row r="227">
          <cell r="A227">
            <v>1223</v>
          </cell>
          <cell r="B227" t="str">
            <v>MERCADO880</v>
          </cell>
          <cell r="C227" t="str">
            <v>1-CIVIL</v>
          </cell>
          <cell r="D227" t="str">
            <v>PERFIL CORRUGADO DE FERRO GR-03 - # 18</v>
          </cell>
          <cell r="E227" t="str">
            <v>M</v>
          </cell>
          <cell r="F227">
            <v>3</v>
          </cell>
          <cell r="H227">
            <v>111.59</v>
          </cell>
        </row>
        <row r="228">
          <cell r="A228">
            <v>1224</v>
          </cell>
          <cell r="B228" t="str">
            <v>MERCADO881</v>
          </cell>
          <cell r="C228" t="str">
            <v>1-CIVIL</v>
          </cell>
          <cell r="D228" t="str">
            <v>PERFIL CORRUGADO DE FERRO GR-04 - # 18</v>
          </cell>
          <cell r="E228" t="str">
            <v>M</v>
          </cell>
          <cell r="F228">
            <v>3</v>
          </cell>
          <cell r="H228">
            <v>111.59</v>
          </cell>
        </row>
        <row r="229">
          <cell r="A229">
            <v>1225</v>
          </cell>
          <cell r="B229" t="str">
            <v>MERCADO882</v>
          </cell>
          <cell r="C229" t="str">
            <v>1-CIVIL</v>
          </cell>
          <cell r="D229" t="str">
            <v>PERFIL CORRUGADO DE FERRO GR-05 - # 18</v>
          </cell>
          <cell r="E229" t="str">
            <v>M</v>
          </cell>
          <cell r="F229">
            <v>3</v>
          </cell>
          <cell r="H229">
            <v>111.59</v>
          </cell>
        </row>
        <row r="230">
          <cell r="A230">
            <v>1226</v>
          </cell>
          <cell r="B230" t="str">
            <v>MERCADO573</v>
          </cell>
          <cell r="C230" t="str">
            <v>1-CIVIL</v>
          </cell>
          <cell r="D230" t="str">
            <v>PERFIL EM ALUMINIO PARA PORTA DE EMERGÊNCIA</v>
          </cell>
          <cell r="E230" t="str">
            <v>M2</v>
          </cell>
          <cell r="F230">
            <v>3</v>
          </cell>
          <cell r="H230">
            <v>46</v>
          </cell>
        </row>
        <row r="231">
          <cell r="A231">
            <v>1227</v>
          </cell>
          <cell r="B231" t="str">
            <v>MERCADO883</v>
          </cell>
          <cell r="C231" t="str">
            <v>1-CIVIL</v>
          </cell>
          <cell r="D231" t="str">
            <v>PERFIL TUBULAR QUADRADO, 5 X 5 CM, EM ALUMÍNO COM PREPARAÇÃO DE SUPERFÍCIE À BASE DE CROMO AMARELO PARA APLICAÇÃO DE PINTURA ELETROSTÁTICA NA COR AZUL (RAL 5002) REF.: ALBRA OU EQUIVALENTE – (BRISES)</v>
          </cell>
          <cell r="E231" t="str">
            <v>M</v>
          </cell>
          <cell r="F231">
            <v>53</v>
          </cell>
          <cell r="H231">
            <v>143.38999999999999</v>
          </cell>
        </row>
        <row r="232">
          <cell r="A232">
            <v>1228</v>
          </cell>
          <cell r="B232" t="str">
            <v>MERCADO884</v>
          </cell>
          <cell r="C232" t="str">
            <v>1-CIVIL</v>
          </cell>
          <cell r="D232" t="str">
            <v>PERFÍS EM AÇO ZINCADO DE ALTA RESISTÊNCIA FORMADOS A FRIO (GUIAS, MONTANTES)</v>
          </cell>
          <cell r="E232" t="str">
            <v>KG</v>
          </cell>
          <cell r="F232">
            <v>630</v>
          </cell>
          <cell r="H232">
            <v>14.53</v>
          </cell>
        </row>
        <row r="233">
          <cell r="A233">
            <v>1229</v>
          </cell>
          <cell r="B233" t="str">
            <v>MERCADO885</v>
          </cell>
          <cell r="C233" t="str">
            <v>1-CIVIL</v>
          </cell>
          <cell r="D233" t="str">
            <v>PERFÍS EM AÇO ZINCADO DE ALTA RESISTÊNCIA FORMADOS A FRIO (GUIAS, MONTANTES, FITA)</v>
          </cell>
          <cell r="E233" t="str">
            <v>KG</v>
          </cell>
          <cell r="F233">
            <v>630</v>
          </cell>
          <cell r="H233">
            <v>14.53</v>
          </cell>
        </row>
        <row r="234">
          <cell r="A234">
            <v>1230</v>
          </cell>
          <cell r="B234" t="str">
            <v>MERCADO886</v>
          </cell>
          <cell r="C234" t="str">
            <v>1-CIVIL</v>
          </cell>
          <cell r="D234" t="str">
            <v>PISO PORCELANATO POLIDO EXTRA 60X60 - ALTO PADRÃO</v>
          </cell>
          <cell r="E234" t="str">
            <v>M2</v>
          </cell>
          <cell r="F234">
            <v>7</v>
          </cell>
          <cell r="H234">
            <v>190.84</v>
          </cell>
        </row>
        <row r="235">
          <cell r="A235">
            <v>1231</v>
          </cell>
          <cell r="B235" t="str">
            <v>MERCADO887</v>
          </cell>
          <cell r="C235" t="str">
            <v>1-CIVIL</v>
          </cell>
          <cell r="D235" t="str">
            <v>PISO PORCELANATO POLIDO EXTRA 60X60 - PADRÃO COMUM</v>
          </cell>
          <cell r="E235" t="str">
            <v>M2</v>
          </cell>
          <cell r="F235">
            <v>7</v>
          </cell>
          <cell r="H235">
            <v>63.71</v>
          </cell>
        </row>
        <row r="236">
          <cell r="A236">
            <v>1232</v>
          </cell>
          <cell r="B236" t="str">
            <v>MERCADO888</v>
          </cell>
          <cell r="C236" t="str">
            <v>1-CIVIL</v>
          </cell>
          <cell r="D236" t="str">
            <v>PISO TÁTIL ALERTA E DIRECIONAL EM POLIESTER</v>
          </cell>
          <cell r="E236" t="str">
            <v>M2</v>
          </cell>
          <cell r="F236">
            <v>53</v>
          </cell>
          <cell r="H236">
            <v>114.24</v>
          </cell>
        </row>
        <row r="237">
          <cell r="A237">
            <v>1233</v>
          </cell>
          <cell r="B237" t="str">
            <v>MERCADO889</v>
          </cell>
          <cell r="C237" t="str">
            <v>1-CIVIL</v>
          </cell>
          <cell r="D237" t="str">
            <v>PLACA DE SINALIZAÇÃO DE EMERGENCIA NBR 13434-2  252X126MM - SIMPLES</v>
          </cell>
          <cell r="E237" t="str">
            <v>UN</v>
          </cell>
          <cell r="F237">
            <v>3</v>
          </cell>
          <cell r="H237">
            <v>23.13</v>
          </cell>
        </row>
        <row r="238">
          <cell r="A238">
            <v>1234</v>
          </cell>
          <cell r="B238" t="str">
            <v>MERCADO788</v>
          </cell>
          <cell r="C238" t="str">
            <v>1-CIVIL</v>
          </cell>
          <cell r="D238" t="str">
            <v>PLACA DE GESSO ACARTONADO RESISTENTE A UMIDADE 12,5MM</v>
          </cell>
          <cell r="E238" t="str">
            <v>M2</v>
          </cell>
          <cell r="F238">
            <v>10</v>
          </cell>
          <cell r="H238">
            <v>13.65</v>
          </cell>
        </row>
        <row r="239">
          <cell r="A239">
            <v>1235</v>
          </cell>
          <cell r="B239" t="str">
            <v>MERCADO890</v>
          </cell>
          <cell r="C239" t="str">
            <v>1-CIVIL</v>
          </cell>
          <cell r="D239" t="str">
            <v>PLACA PARA SISTEMA DE SINALIZAÇÃO FOTOLUMINESCENTE NAS ROTAS DE FUGA</v>
          </cell>
          <cell r="E239" t="str">
            <v>UN</v>
          </cell>
          <cell r="F239">
            <v>21</v>
          </cell>
          <cell r="H239">
            <v>23.13</v>
          </cell>
        </row>
        <row r="240">
          <cell r="A240">
            <v>1236</v>
          </cell>
          <cell r="B240" t="str">
            <v>MERCADO891</v>
          </cell>
          <cell r="C240" t="str">
            <v>1-CIVIL</v>
          </cell>
          <cell r="D240" t="str">
            <v>PLATAFORMA METÁLICA PARA AS CONDENSADORAS, EM CHAPA XADREZ , INCLUSIVE PILARES METÁLICOS EM PERFIL I DE  SUSTENTAÇÃO, ACESSO POR ESCADA MARINHEIRO E PROTEÇÃO POR GUARDA CORPO EM TUBO DE AÇO CARBONO D=1 1/2"</v>
          </cell>
          <cell r="E240" t="str">
            <v>M2</v>
          </cell>
          <cell r="F240">
            <v>5</v>
          </cell>
          <cell r="H240">
            <v>919.73</v>
          </cell>
        </row>
        <row r="241">
          <cell r="A241">
            <v>1237</v>
          </cell>
          <cell r="B241" t="str">
            <v>MERCADO892</v>
          </cell>
          <cell r="C241" t="str">
            <v>1-CIVIL</v>
          </cell>
          <cell r="D241" t="str">
            <v xml:space="preserve">PLATAFORMA METÁLICA PARA CONDENSADORAS E PARA RESERVATÓRIO D'ÁGUA, EM AÇO USI-SAC 300 , PERFIL "U" ENRIJECIDO COM RESISTÊNCIA À CORROSÃO  </v>
          </cell>
          <cell r="E241" t="str">
            <v>KG</v>
          </cell>
          <cell r="F241">
            <v>315</v>
          </cell>
          <cell r="H241">
            <v>9.1999999999999993</v>
          </cell>
        </row>
        <row r="242">
          <cell r="A242">
            <v>1238</v>
          </cell>
          <cell r="B242" t="str">
            <v>SINAPI11154</v>
          </cell>
          <cell r="C242" t="str">
            <v>1-CIVIL</v>
          </cell>
          <cell r="D242" t="str">
            <v>PORTA CORTA-FOGO PARA SAIDA DE EMERGENCIA, COM FECHADURA, VAO LUZ DE 90 X 210 CM, CLASSE P-90 (NBR 11742)</v>
          </cell>
          <cell r="E242" t="str">
            <v>UN</v>
          </cell>
          <cell r="F242">
            <v>1</v>
          </cell>
          <cell r="H242">
            <v>1296.99</v>
          </cell>
        </row>
        <row r="243">
          <cell r="A243">
            <v>1239</v>
          </cell>
          <cell r="B243" t="str">
            <v>SINAPI11365</v>
          </cell>
          <cell r="C243" t="str">
            <v>1-CIVIL</v>
          </cell>
          <cell r="D243" t="str">
            <v>PORTA DE MADEIRA, FOLHA LEVE (NBR 15930) DE 700 X 2100 MM, DE 35 MM A 40 MM DE ESPESSURA, NUCLEO COLMEIA, CAPA LISA EM HDF, ACABAMENTO EM PRIMER PARA PINTURA</v>
          </cell>
          <cell r="E243" t="str">
            <v>UN</v>
          </cell>
          <cell r="F243">
            <v>3</v>
          </cell>
          <cell r="H243">
            <v>186.33</v>
          </cell>
        </row>
        <row r="244">
          <cell r="A244">
            <v>1240</v>
          </cell>
          <cell r="B244" t="str">
            <v>MERCADO1270</v>
          </cell>
          <cell r="C244" t="str">
            <v>1-CIVIL</v>
          </cell>
          <cell r="D244" t="str">
            <v>PORTA DE MADEIRA  - NOVA COMPLETA - 0,60 / 0,70 / 0,80 / 0,90 M</v>
          </cell>
          <cell r="E244" t="str">
            <v>UN</v>
          </cell>
          <cell r="F244">
            <v>3</v>
          </cell>
          <cell r="H244">
            <v>560.25</v>
          </cell>
        </row>
        <row r="245">
          <cell r="A245">
            <v>1241</v>
          </cell>
          <cell r="B245" t="str">
            <v>SINAPI5073</v>
          </cell>
          <cell r="C245" t="str">
            <v>1-CIVIL</v>
          </cell>
          <cell r="D245" t="str">
            <v>PREGO DE ACO POLIDO COM CABECA 17 X 24 (2 1/4 X 11)</v>
          </cell>
          <cell r="E245" t="str">
            <v>KG</v>
          </cell>
          <cell r="F245">
            <v>1</v>
          </cell>
          <cell r="H245">
            <v>25.92</v>
          </cell>
        </row>
        <row r="246">
          <cell r="A246">
            <v>1242</v>
          </cell>
          <cell r="B246" t="str">
            <v>MERCADO893</v>
          </cell>
          <cell r="C246" t="str">
            <v>1-CIVIL</v>
          </cell>
          <cell r="D246" t="str">
    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E246" t="str">
            <v>UN</v>
          </cell>
          <cell r="F246">
            <v>1</v>
          </cell>
          <cell r="H246">
            <v>1619.92</v>
          </cell>
        </row>
        <row r="247">
          <cell r="A247">
            <v>1243</v>
          </cell>
          <cell r="B247" t="str">
            <v>MERCADO894</v>
          </cell>
          <cell r="C247" t="str">
            <v>1-CIVIL</v>
          </cell>
          <cell r="D247" t="str">
    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E247" t="str">
            <v>UN</v>
          </cell>
          <cell r="F247">
            <v>1</v>
          </cell>
          <cell r="H247">
            <v>1451.92</v>
          </cell>
        </row>
        <row r="248">
          <cell r="A248">
            <v>1244</v>
          </cell>
          <cell r="B248" t="str">
            <v>MERCADO895</v>
          </cell>
          <cell r="C248" t="str">
            <v>1-CIVIL</v>
          </cell>
          <cell r="D248" t="str">
    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    </cell>
          <cell r="E248" t="str">
            <v>UN</v>
          </cell>
          <cell r="F248">
            <v>1</v>
          </cell>
          <cell r="H248">
            <v>1913.92</v>
          </cell>
        </row>
        <row r="249">
          <cell r="A249">
            <v>1245</v>
          </cell>
          <cell r="B249" t="str">
            <v>SINAPI5104</v>
          </cell>
          <cell r="C249" t="str">
            <v>1-CIVIL</v>
          </cell>
          <cell r="D249" t="str">
            <v>REBITE DE ALUMINIO VAZADO DE REPUXO, 3,2 X 8 MM (1KG = 1025 UNIDADES)</v>
          </cell>
          <cell r="E249" t="str">
            <v>KG</v>
          </cell>
          <cell r="F249">
            <v>3</v>
          </cell>
          <cell r="H249">
            <v>107.52</v>
          </cell>
        </row>
        <row r="250">
          <cell r="A250">
            <v>1246</v>
          </cell>
          <cell r="B250" t="str">
            <v>MERCADO652</v>
          </cell>
          <cell r="C250" t="str">
            <v>1-CIVIL</v>
          </cell>
          <cell r="D250" t="str">
            <v>REBITE DE FERRO ZINCADO</v>
          </cell>
          <cell r="E250" t="str">
            <v>KG</v>
          </cell>
          <cell r="F250">
            <v>3</v>
          </cell>
          <cell r="H250">
            <v>38.4</v>
          </cell>
        </row>
        <row r="251">
          <cell r="A251">
            <v>1247</v>
          </cell>
          <cell r="B251" t="str">
            <v>MERCADO653</v>
          </cell>
          <cell r="C251" t="str">
            <v>1-CIVIL</v>
          </cell>
          <cell r="D251" t="str">
            <v>REBOCO</v>
          </cell>
          <cell r="E251" t="str">
            <v>M2</v>
          </cell>
          <cell r="F251">
            <v>7</v>
          </cell>
          <cell r="H251">
            <v>21.94</v>
          </cell>
        </row>
        <row r="252">
          <cell r="A252">
            <v>1248</v>
          </cell>
          <cell r="B252" t="str">
            <v>MERCADO896</v>
          </cell>
          <cell r="C252" t="str">
            <v>1-CIVIL</v>
          </cell>
          <cell r="D252" t="str">
            <v>REGULADOR 1/4" PARA PORTÃO ELETRÔNICO</v>
          </cell>
          <cell r="E252" t="str">
            <v>UN</v>
          </cell>
          <cell r="F252">
            <v>3</v>
          </cell>
          <cell r="H252">
            <v>16.95</v>
          </cell>
        </row>
        <row r="253">
          <cell r="A253">
            <v>1249</v>
          </cell>
          <cell r="B253" t="str">
            <v>MERCADO897</v>
          </cell>
          <cell r="C253" t="str">
            <v>1-CIVIL</v>
          </cell>
          <cell r="D253" t="str">
            <v>REGULADOR 5/16" PARA PORTÃO ELETRÔNICO</v>
          </cell>
          <cell r="E253" t="str">
            <v>UN</v>
          </cell>
          <cell r="F253">
            <v>3</v>
          </cell>
          <cell r="H253">
            <v>20.58</v>
          </cell>
        </row>
        <row r="254">
          <cell r="A254">
            <v>1250</v>
          </cell>
          <cell r="B254" t="str">
            <v>MERCADO285</v>
          </cell>
          <cell r="C254" t="str">
            <v>1-CIVIL</v>
          </cell>
          <cell r="D254" t="str">
            <v>REMOÇÃO DE ENTULHO COM CAÇAMBA</v>
          </cell>
          <cell r="E254" t="str">
            <v>M3</v>
          </cell>
          <cell r="F254">
            <v>9</v>
          </cell>
          <cell r="H254">
            <v>128.5</v>
          </cell>
        </row>
        <row r="255">
          <cell r="A255">
            <v>1251</v>
          </cell>
          <cell r="B255" t="str">
            <v>SINAPI7353</v>
          </cell>
          <cell r="C255" t="str">
            <v>1-CIVIL</v>
          </cell>
          <cell r="D255" t="str">
            <v>RESINA ACRILICA PREMIUM BASE AGUA - COR BRANCA</v>
          </cell>
          <cell r="E255" t="str">
            <v>L</v>
          </cell>
          <cell r="F255">
            <v>3</v>
          </cell>
          <cell r="H255">
            <v>25.43</v>
          </cell>
        </row>
        <row r="256">
          <cell r="A256">
            <v>1252</v>
          </cell>
          <cell r="B256" t="str">
            <v>MERCADO355</v>
          </cell>
          <cell r="C256" t="str">
            <v>1-CIVIL</v>
          </cell>
          <cell r="D256" t="str">
            <v>REVESTIMENTO ACÚSTICO TIPO SONEX SKIN</v>
          </cell>
          <cell r="E256" t="str">
            <v>M2</v>
          </cell>
          <cell r="F256">
            <v>11</v>
          </cell>
          <cell r="H256">
            <v>160</v>
          </cell>
        </row>
        <row r="257">
          <cell r="A257">
            <v>1253</v>
          </cell>
          <cell r="B257" t="str">
            <v>SINAPI536</v>
          </cell>
          <cell r="C257" t="str">
            <v>1-CIVIL</v>
          </cell>
          <cell r="D257" t="str">
            <v>REVESTIMENTO EM CERAMICA ESMALTADA EXTRA, PEI MENOR OU IGUAL A 3, FORMATO MENOR OU IGUAL A 2025 CM2</v>
          </cell>
          <cell r="E257" t="str">
            <v>M2</v>
          </cell>
          <cell r="F257">
            <v>7</v>
          </cell>
          <cell r="H257">
            <v>32.6</v>
          </cell>
        </row>
        <row r="258">
          <cell r="A258">
            <v>1254</v>
          </cell>
          <cell r="B258" t="str">
            <v>MERCADO664</v>
          </cell>
          <cell r="C258" t="str">
            <v>1-CIVIL</v>
          </cell>
          <cell r="D258" t="str">
            <v>REVESTIMENTO DE DEGRAU E ESPELHO EM GRANITO</v>
          </cell>
          <cell r="E258" t="str">
            <v>M2</v>
          </cell>
          <cell r="F258">
            <v>3</v>
          </cell>
          <cell r="H258">
            <v>284.23</v>
          </cell>
        </row>
        <row r="259">
          <cell r="A259">
            <v>1255</v>
          </cell>
          <cell r="B259" t="str">
            <v>MERCADO898</v>
          </cell>
          <cell r="C259" t="str">
            <v>1-CIVIL</v>
          </cell>
          <cell r="D259" t="str">
            <v xml:space="preserve">REVITALIZAÇÃO COM POLIMENTO EM DESBASTE DE PISO EM GRANITO COM APLICAÇÃO DE IMPERMEABILIZANTE HDRO/ÓLEO REPELENTE </v>
          </cell>
          <cell r="E259" t="str">
            <v>M2</v>
          </cell>
          <cell r="F259">
            <v>3</v>
          </cell>
          <cell r="H259">
            <v>15.99</v>
          </cell>
        </row>
        <row r="260">
          <cell r="A260">
            <v>1256</v>
          </cell>
          <cell r="B260" t="str">
            <v>MERCADO666</v>
          </cell>
          <cell r="C260" t="str">
            <v>1-CIVIL</v>
          </cell>
          <cell r="D260" t="str">
            <v>RODAPÉ CERÂMICO</v>
          </cell>
          <cell r="E260" t="str">
            <v>M</v>
          </cell>
          <cell r="F260">
            <v>7</v>
          </cell>
          <cell r="H260">
            <v>18.53</v>
          </cell>
        </row>
        <row r="261">
          <cell r="A261">
            <v>1257</v>
          </cell>
          <cell r="B261" t="str">
            <v>SINAPI20231</v>
          </cell>
          <cell r="C261" t="str">
            <v>1-CIVIL</v>
          </cell>
          <cell r="D261" t="str">
            <v>RODAPE OU RODABANCADA EM GRANITO, POLIDO, TIPO ANDORINHA/ QUARTZ/ CASTELO/ CORUMBA OU OUTROS EQUIVALENTES DA REGIAO, H= 10 CM, E=  *2,0* CM</v>
          </cell>
          <cell r="E261" t="str">
            <v>M</v>
          </cell>
          <cell r="F261">
            <v>3</v>
          </cell>
          <cell r="H261">
            <v>40.18</v>
          </cell>
        </row>
        <row r="262">
          <cell r="A262">
            <v>1258</v>
          </cell>
          <cell r="B262" t="str">
            <v>SINAPI6186</v>
          </cell>
          <cell r="C262" t="str">
            <v>1-CIVIL</v>
          </cell>
          <cell r="D262" t="str">
            <v>RODAPE DE MADEIRA MACICA CUMARU/IPE CHAMPANHE OU EQUIVALENTE DA REGIAO, *1,5 X 7 CM</v>
          </cell>
          <cell r="E262" t="str">
            <v>M</v>
          </cell>
          <cell r="F262">
            <v>3</v>
          </cell>
          <cell r="H262">
            <v>16.11</v>
          </cell>
        </row>
        <row r="263">
          <cell r="A263">
            <v>1259</v>
          </cell>
          <cell r="B263" t="str">
            <v>MERCADO899</v>
          </cell>
          <cell r="C263" t="str">
            <v>1-CIVIL</v>
          </cell>
          <cell r="D263" t="str">
            <v>ROLDANA  DUPLA AEREA PARA PORTÃO ELETRONICO</v>
          </cell>
          <cell r="E263" t="str">
            <v>UN</v>
          </cell>
          <cell r="F263">
            <v>7</v>
          </cell>
          <cell r="H263">
            <v>22.42</v>
          </cell>
        </row>
        <row r="264">
          <cell r="A264">
            <v>1260</v>
          </cell>
          <cell r="B264" t="str">
            <v>MERCADO900</v>
          </cell>
          <cell r="C264" t="str">
            <v>1-CIVIL</v>
          </cell>
          <cell r="D264" t="str">
            <v>ROLDANA EM "U"PARA PORTÃO ELETRONICO</v>
          </cell>
          <cell r="E264" t="str">
            <v>UN</v>
          </cell>
          <cell r="F264">
            <v>7</v>
          </cell>
          <cell r="H264">
            <v>20.77</v>
          </cell>
        </row>
        <row r="265">
          <cell r="A265">
            <v>1261</v>
          </cell>
          <cell r="B265" t="str">
            <v>MERCADO901</v>
          </cell>
          <cell r="C265" t="str">
            <v>1-CIVIL</v>
          </cell>
          <cell r="D265" t="str">
            <v>ROLDANA EM "V" PARA PORTÃO ELETRONICO</v>
          </cell>
          <cell r="E265" t="str">
            <v>UN</v>
          </cell>
          <cell r="F265">
            <v>7</v>
          </cell>
          <cell r="H265">
            <v>20.77</v>
          </cell>
        </row>
        <row r="266">
          <cell r="A266">
            <v>1262</v>
          </cell>
          <cell r="B266" t="str">
            <v>MERCADO288</v>
          </cell>
          <cell r="C266" t="str">
            <v>1-CIVIL</v>
          </cell>
          <cell r="D266" t="str">
            <v>ROLO DE ESPUMA C/ CABO 15CM</v>
          </cell>
          <cell r="E266" t="str">
            <v>UN</v>
          </cell>
          <cell r="F266">
            <v>3</v>
          </cell>
          <cell r="H266">
            <v>9.9</v>
          </cell>
        </row>
        <row r="267">
          <cell r="A267">
            <v>1263</v>
          </cell>
          <cell r="B267" t="str">
            <v>MERCADO289</v>
          </cell>
          <cell r="C267" t="str">
            <v>1-CIVIL</v>
          </cell>
          <cell r="D267" t="str">
            <v>ROLO DE LÃ DE CARNEIRO C/ CABO 23CM</v>
          </cell>
          <cell r="E267" t="str">
            <v>UN</v>
          </cell>
          <cell r="F267">
            <v>3</v>
          </cell>
          <cell r="H267">
            <v>26.99</v>
          </cell>
        </row>
        <row r="268">
          <cell r="A268">
            <v>1264</v>
          </cell>
          <cell r="B268" t="str">
            <v>MERCADO290</v>
          </cell>
          <cell r="C268" t="str">
            <v>1-CIVIL</v>
          </cell>
          <cell r="D268" t="str">
            <v>ROLO DE TEXTURA C/ CABO 17CM</v>
          </cell>
          <cell r="E268" t="str">
            <v>UN</v>
          </cell>
          <cell r="F268">
            <v>3</v>
          </cell>
          <cell r="H268">
            <v>37.99</v>
          </cell>
        </row>
        <row r="269">
          <cell r="A269">
            <v>1265</v>
          </cell>
          <cell r="B269" t="str">
            <v>SINAPI1113</v>
          </cell>
          <cell r="C269" t="str">
            <v>1-CIVIL</v>
          </cell>
          <cell r="D269" t="str">
            <v>RUFO EXTERNO/INTERNO DE CHAPA DE ACO GALVANIZADA NUM 26, CORTE 33 CM</v>
          </cell>
          <cell r="E269" t="str">
            <v>M</v>
          </cell>
          <cell r="F269">
            <v>3</v>
          </cell>
          <cell r="H269">
            <v>33.130000000000003</v>
          </cell>
        </row>
        <row r="270">
          <cell r="A270">
            <v>1266</v>
          </cell>
          <cell r="B270" t="str">
            <v>SINAPI6076</v>
          </cell>
          <cell r="C270" t="str">
            <v>1-CIVIL</v>
          </cell>
          <cell r="D270" t="str">
            <v>SAIBRO PARA ARGAMASSA (COLETADO NO COMERCIO)</v>
          </cell>
          <cell r="E270" t="str">
            <v>M3</v>
          </cell>
          <cell r="F270">
            <v>3</v>
          </cell>
          <cell r="H270">
            <v>99.13</v>
          </cell>
        </row>
        <row r="271">
          <cell r="A271">
            <v>1267</v>
          </cell>
          <cell r="B271" t="str">
            <v>SINAPI6085</v>
          </cell>
          <cell r="C271" t="str">
            <v>1-CIVIL</v>
          </cell>
          <cell r="D271" t="str">
            <v>SELADOR ACRILICO OPACO PREMIUM INTERIOR/EXTERIOR</v>
          </cell>
          <cell r="E271" t="str">
            <v>L</v>
          </cell>
          <cell r="F271">
            <v>63</v>
          </cell>
          <cell r="H271">
            <v>10.39</v>
          </cell>
        </row>
        <row r="272">
          <cell r="A272">
            <v>1268</v>
          </cell>
          <cell r="B272" t="str">
            <v>MERCADO291</v>
          </cell>
          <cell r="C272" t="str">
            <v>1-CIVIL</v>
          </cell>
          <cell r="D272" t="str">
            <v>SELANTE DE SILICONE CARTUCHO</v>
          </cell>
          <cell r="E272" t="str">
            <v>UN</v>
          </cell>
          <cell r="F272">
            <v>3</v>
          </cell>
          <cell r="H272">
            <v>40</v>
          </cell>
        </row>
        <row r="273">
          <cell r="A273">
            <v>1269</v>
          </cell>
          <cell r="B273" t="str">
            <v>SINAPI142</v>
          </cell>
          <cell r="C273" t="str">
            <v>1-CIVIL</v>
          </cell>
          <cell r="D273" t="str">
            <v>SELANTE ELASTICO MONOCOMPONENTE A BASE DE POLIURETANO (PU) PARA JUNTAS DIVERSAS</v>
          </cell>
          <cell r="E273" t="str">
            <v>310ML</v>
          </cell>
          <cell r="F273">
            <v>3</v>
          </cell>
          <cell r="H273">
            <v>29.54</v>
          </cell>
        </row>
        <row r="274">
          <cell r="A274">
            <v>1270</v>
          </cell>
          <cell r="B274" t="str">
            <v>MERCADO292</v>
          </cell>
          <cell r="C274" t="str">
            <v>1-CIVIL</v>
          </cell>
          <cell r="D274" t="str">
            <v>SINALIZAÇÃO DE EMERGÊNCIA PADRÃO IT Nº 20 CB</v>
          </cell>
          <cell r="E274" t="str">
            <v>UN</v>
          </cell>
          <cell r="F274">
            <v>3</v>
          </cell>
          <cell r="H274">
            <v>28.37</v>
          </cell>
        </row>
        <row r="275">
          <cell r="A275">
            <v>1271</v>
          </cell>
          <cell r="B275" t="str">
            <v>SINAPI20232</v>
          </cell>
          <cell r="C275" t="str">
            <v>1-CIVIL</v>
          </cell>
          <cell r="D275" t="str">
            <v>SOLEIRA EM GRANITO, POLIDO, TIPO ANDORINHA/ QUARTZ/ CASTELO/ CORUMBA OU OUTROS EQUIVALENTES DA REGIAO, L= *15* CM, E=  *2,0* CM</v>
          </cell>
          <cell r="E275" t="str">
            <v>M</v>
          </cell>
          <cell r="F275">
            <v>3</v>
          </cell>
          <cell r="H275">
            <v>56.88</v>
          </cell>
        </row>
        <row r="276">
          <cell r="A276">
            <v>1272</v>
          </cell>
          <cell r="B276" t="str">
            <v>PINI07106.8.1.3</v>
          </cell>
          <cell r="C276" t="str">
            <v>1-CIVIL</v>
          </cell>
          <cell r="D276" t="str">
            <v>HIDROREPELENTE INCOLOR À BASE DE SILANO-SILOXANO (RESINA DE SILICONE) - DENVER TIJOLINHO</v>
          </cell>
          <cell r="E276" t="str">
            <v>L</v>
          </cell>
          <cell r="F276">
            <v>3</v>
          </cell>
          <cell r="H276">
            <v>23.55</v>
          </cell>
        </row>
        <row r="277">
          <cell r="A277">
            <v>1273</v>
          </cell>
          <cell r="B277" t="str">
            <v>SINAPI5318</v>
          </cell>
          <cell r="C277" t="str">
            <v>1-CIVIL</v>
          </cell>
          <cell r="D277" t="str">
            <v>DILUENTE AGUARRAS</v>
          </cell>
          <cell r="E277" t="str">
            <v>L</v>
          </cell>
          <cell r="F277">
            <v>3</v>
          </cell>
          <cell r="H277">
            <v>23.45</v>
          </cell>
        </row>
        <row r="278">
          <cell r="A278">
            <v>1274</v>
          </cell>
          <cell r="B278" t="str">
            <v>MERCADO902</v>
          </cell>
          <cell r="C278" t="str">
            <v>1-CIVIL</v>
          </cell>
          <cell r="D278" t="str">
            <v>SUBSTITUIÇÃO DE REJUNTE E RECUPERAÇÃO DE PASTILHAS QUEBRADAS.</v>
          </cell>
          <cell r="E278" t="str">
            <v>M2</v>
          </cell>
          <cell r="F278">
            <v>7</v>
          </cell>
          <cell r="H278">
            <v>174.9</v>
          </cell>
        </row>
        <row r="279">
          <cell r="A279">
            <v>1275</v>
          </cell>
          <cell r="B279" t="str">
            <v>MERCADO677</v>
          </cell>
          <cell r="C279" t="str">
            <v>1-CIVIL</v>
          </cell>
          <cell r="D279" t="str">
            <v>SUPORTE DE COFRE</v>
          </cell>
          <cell r="E279" t="str">
            <v>UN</v>
          </cell>
          <cell r="F279">
            <v>3</v>
          </cell>
          <cell r="H279">
            <v>350</v>
          </cell>
        </row>
        <row r="280">
          <cell r="A280">
            <v>1276</v>
          </cell>
          <cell r="B280" t="str">
            <v>MERCADO679</v>
          </cell>
          <cell r="C280" t="str">
            <v>1-CIVIL</v>
          </cell>
          <cell r="D280" t="str">
            <v>SUPORTE EM VERGALHÃO ROSCÁVEL - FORNECIMENTO E INSTALAÇÃO</v>
          </cell>
          <cell r="E280" t="str">
            <v>UN</v>
          </cell>
          <cell r="F280">
            <v>3</v>
          </cell>
          <cell r="H280">
            <v>30.26</v>
          </cell>
        </row>
        <row r="281">
          <cell r="A281">
            <v>1277</v>
          </cell>
          <cell r="B281" t="str">
            <v>MERCADO903</v>
          </cell>
          <cell r="C281" t="str">
            <v>1-CIVIL</v>
          </cell>
          <cell r="D281" t="str">
            <v>SUPORTE PARA FILTRO VF-1 EM FERRO GALVANIZADO D.570X900X570MM</v>
          </cell>
          <cell r="E281" t="str">
            <v>VB</v>
          </cell>
          <cell r="F281">
            <v>3</v>
          </cell>
          <cell r="H281">
            <v>230</v>
          </cell>
        </row>
        <row r="282">
          <cell r="A282">
            <v>1278</v>
          </cell>
          <cell r="B282" t="str">
            <v>MERCADO681</v>
          </cell>
          <cell r="C282" t="str">
            <v>1-CIVIL</v>
          </cell>
          <cell r="D282" t="str">
            <v>SUPORTE PARA MICROONDAS</v>
          </cell>
          <cell r="E282" t="str">
            <v>UN</v>
          </cell>
          <cell r="F282">
            <v>3</v>
          </cell>
          <cell r="H282">
            <v>34.020000000000003</v>
          </cell>
        </row>
        <row r="283">
          <cell r="A283">
            <v>1279</v>
          </cell>
          <cell r="B283" t="str">
            <v>MERCADO347</v>
          </cell>
          <cell r="C283" t="str">
            <v>1-CIVIL</v>
          </cell>
          <cell r="D283" t="str">
            <v>SUPORTE PARA TV HDTV LCD - PAREDE</v>
          </cell>
          <cell r="E283" t="str">
            <v>UN</v>
          </cell>
          <cell r="F283">
            <v>3</v>
          </cell>
          <cell r="H283">
            <v>208.99</v>
          </cell>
        </row>
        <row r="284">
          <cell r="A284">
            <v>1280</v>
          </cell>
          <cell r="B284" t="str">
            <v>MERCADO348</v>
          </cell>
          <cell r="C284" t="str">
            <v>1-CIVIL</v>
          </cell>
          <cell r="D284" t="str">
            <v>SUPORTE PARA TV HDTV LCD - PEDESTAL</v>
          </cell>
          <cell r="E284" t="str">
            <v>UN</v>
          </cell>
          <cell r="F284">
            <v>3</v>
          </cell>
          <cell r="H284">
            <v>1030</v>
          </cell>
        </row>
        <row r="285">
          <cell r="A285">
            <v>1281</v>
          </cell>
          <cell r="B285" t="str">
            <v>MERCADO346</v>
          </cell>
          <cell r="C285" t="str">
            <v>1-CIVIL</v>
          </cell>
          <cell r="D285" t="str">
            <v>SUPORTE PARA TV HDTV LCD - TETO</v>
          </cell>
          <cell r="E285" t="str">
            <v>UN</v>
          </cell>
          <cell r="F285">
            <v>3</v>
          </cell>
          <cell r="H285">
            <v>303.99</v>
          </cell>
        </row>
        <row r="286">
          <cell r="A286">
            <v>1282</v>
          </cell>
          <cell r="B286" t="str">
            <v>MERCADO904</v>
          </cell>
          <cell r="C286" t="str">
            <v>1-CIVIL</v>
          </cell>
          <cell r="D286" t="str">
            <v>SUPORTE TRIPÉ PARA EXTINTOR</v>
          </cell>
          <cell r="E286" t="str">
            <v>UN</v>
          </cell>
          <cell r="F286">
            <v>3</v>
          </cell>
          <cell r="H286">
            <v>56.35</v>
          </cell>
        </row>
        <row r="287">
          <cell r="A287">
            <v>1283</v>
          </cell>
          <cell r="B287" t="str">
            <v>MERCADO704</v>
          </cell>
          <cell r="C287" t="str">
            <v>1-CIVIL</v>
          </cell>
          <cell r="D287" t="str">
            <v>FORNECIMENTO E MONTAGEM DE TAPUMES E TELAS</v>
          </cell>
          <cell r="E287" t="str">
            <v>M2</v>
          </cell>
          <cell r="F287">
            <v>3</v>
          </cell>
          <cell r="H287">
            <v>38.36</v>
          </cell>
        </row>
        <row r="288">
          <cell r="A288">
            <v>1284</v>
          </cell>
          <cell r="B288" t="str">
            <v>MERCADO905</v>
          </cell>
          <cell r="C288" t="str">
            <v>1-CIVIL</v>
          </cell>
          <cell r="D288" t="str">
            <v>TELA MOEDA EM AÇO INOX FURO 17MM ESPESURA 1,6</v>
          </cell>
          <cell r="E288" t="str">
            <v>M2</v>
          </cell>
          <cell r="F288">
            <v>7</v>
          </cell>
          <cell r="H288">
            <v>163.32</v>
          </cell>
        </row>
        <row r="289">
          <cell r="A289">
            <v>1285</v>
          </cell>
          <cell r="B289" t="str">
            <v>SINAPI7243</v>
          </cell>
          <cell r="C289" t="str">
            <v>1-CIVIL</v>
          </cell>
          <cell r="D289" t="str">
            <v>TELHA TRAPEZOIDAL EM ACO ZINCADO, SEM PINTURA, ALTURA DE APROXIMADAMENTE 40 MM, ESPESSURA DE 0,50 MM E LARGURA UTIL DE 980 MM</v>
          </cell>
          <cell r="E289" t="str">
            <v>M2</v>
          </cell>
          <cell r="F289">
            <v>3</v>
          </cell>
          <cell r="H289">
            <v>47.52</v>
          </cell>
        </row>
        <row r="290">
          <cell r="A290">
            <v>1286</v>
          </cell>
          <cell r="B290" t="str">
            <v>SINAPI25007</v>
          </cell>
          <cell r="C290" t="str">
            <v>1-CIVIL</v>
          </cell>
          <cell r="D290" t="str">
            <v>TELHA ONDULADA EM ACO ZINCADO, ALTURA DE 17 MM, ESPESSURA DE 0,50 MM, LARGURA UTIL DE APROXIMADAMENTE 985 MM, SEM PINTURA</v>
          </cell>
          <cell r="E290" t="str">
            <v>M2</v>
          </cell>
          <cell r="F290">
            <v>7</v>
          </cell>
          <cell r="H290">
            <v>45.48</v>
          </cell>
        </row>
        <row r="291">
          <cell r="A291">
            <v>1287</v>
          </cell>
          <cell r="B291" t="str">
            <v>MERCADO1271</v>
          </cell>
          <cell r="C291" t="str">
            <v>1-CIVIL</v>
          </cell>
          <cell r="D291" t="str">
            <v>TELHA CERÂMICA COLONIAL</v>
          </cell>
          <cell r="E291" t="str">
            <v>M2</v>
          </cell>
          <cell r="F291">
            <v>21</v>
          </cell>
          <cell r="H291">
            <v>37.99</v>
          </cell>
        </row>
        <row r="292">
          <cell r="A292">
            <v>1288</v>
          </cell>
          <cell r="B292" t="str">
            <v>MERCADO1272</v>
          </cell>
          <cell r="C292" t="str">
            <v>1-CIVIL</v>
          </cell>
          <cell r="D292" t="str">
            <v>TELHA FIBROCIMENTO 8MM</v>
          </cell>
          <cell r="E292" t="str">
            <v>M2</v>
          </cell>
          <cell r="F292">
            <v>21</v>
          </cell>
          <cell r="H292">
            <v>37.450000000000003</v>
          </cell>
        </row>
        <row r="293">
          <cell r="A293">
            <v>1289</v>
          </cell>
          <cell r="B293" t="str">
            <v>SINAPI7194</v>
          </cell>
          <cell r="C293" t="str">
            <v>1-CIVIL</v>
          </cell>
          <cell r="D293" t="str">
            <v>TELHA DE FIBROCIMENTO ONDULADA E = 6 MM, DE 2,44 X 1,10 M (SEM AMIANTO)</v>
          </cell>
          <cell r="E293" t="str">
            <v>M2</v>
          </cell>
          <cell r="F293">
            <v>3</v>
          </cell>
          <cell r="H293">
            <v>22.82</v>
          </cell>
        </row>
        <row r="294">
          <cell r="A294">
            <v>1290</v>
          </cell>
          <cell r="B294" t="str">
            <v>MERCADO724</v>
          </cell>
          <cell r="C294" t="str">
            <v>1-CIVIL</v>
          </cell>
          <cell r="D294" t="str">
            <v>TELHA TERMOACÚSTICA DE ALUMÍNIO (ESPESSURA: 30 MM / LARGURA NOMINAL: 1056 MM / LARGURA ÚTIL: 1000 MM / VÃO LIVRE: 4,00 M)</v>
          </cell>
          <cell r="E294" t="str">
            <v>M2</v>
          </cell>
          <cell r="F294">
            <v>3</v>
          </cell>
          <cell r="H294">
            <v>123.26</v>
          </cell>
        </row>
        <row r="295">
          <cell r="A295">
            <v>1291</v>
          </cell>
          <cell r="B295" t="str">
            <v>MERCADO906</v>
          </cell>
          <cell r="C295" t="str">
            <v>1-CIVIL</v>
          </cell>
          <cell r="D295" t="str">
            <v xml:space="preserve">TERMINAL DE VENTILAÇÃO 50MM </v>
          </cell>
          <cell r="E295" t="str">
            <v>UN</v>
          </cell>
          <cell r="F295">
            <v>3</v>
          </cell>
          <cell r="H295">
            <v>3.96</v>
          </cell>
        </row>
        <row r="296">
          <cell r="A296">
            <v>1292</v>
          </cell>
          <cell r="B296" t="str">
            <v>MERCADO907</v>
          </cell>
          <cell r="C296" t="str">
            <v>1-CIVIL</v>
          </cell>
          <cell r="D296" t="str">
            <v xml:space="preserve">TERMINAL DE VENTILAÇÃO 75MM </v>
          </cell>
          <cell r="E296" t="str">
            <v>UN</v>
          </cell>
          <cell r="F296">
            <v>3</v>
          </cell>
          <cell r="H296">
            <v>6.5</v>
          </cell>
        </row>
        <row r="297">
          <cell r="A297">
            <v>1293</v>
          </cell>
          <cell r="B297" t="str">
            <v>MERCADO908</v>
          </cell>
          <cell r="C297" t="str">
            <v>1-CIVIL</v>
          </cell>
          <cell r="D297" t="str">
            <v>TESOURA METÁLICA, EM AÇO USI-SAC 300 COM RESISTÊNCIA À CORROSÃO</v>
          </cell>
          <cell r="E297" t="str">
            <v>KG</v>
          </cell>
          <cell r="F297">
            <v>315</v>
          </cell>
          <cell r="H297">
            <v>56.35</v>
          </cell>
        </row>
        <row r="298">
          <cell r="A298">
            <v>1294</v>
          </cell>
          <cell r="B298" t="str">
            <v>MERCADO909</v>
          </cell>
          <cell r="C298" t="str">
            <v>1-CIVIL</v>
          </cell>
          <cell r="D298" t="str">
            <v>TIJOLO CERAMICO FURADO 6 FUROS 10 X 10 X 20 CM</v>
          </cell>
          <cell r="E298" t="str">
            <v>UN</v>
          </cell>
          <cell r="F298">
            <v>5</v>
          </cell>
          <cell r="H298">
            <v>0.4</v>
          </cell>
        </row>
        <row r="299">
          <cell r="A299">
            <v>1295</v>
          </cell>
          <cell r="B299" t="str">
            <v>MERCADO910</v>
          </cell>
          <cell r="C299" t="str">
            <v>1-CIVIL</v>
          </cell>
          <cell r="D299" t="str">
            <v>TIJOLO CERAMICO FURADO 8 FUROS 10 X 20 X 20 CM</v>
          </cell>
          <cell r="E299" t="str">
            <v>UN</v>
          </cell>
          <cell r="F299">
            <v>43</v>
          </cell>
          <cell r="H299">
            <v>0.6</v>
          </cell>
        </row>
        <row r="300">
          <cell r="A300">
            <v>1296</v>
          </cell>
          <cell r="B300" t="str">
            <v>SINAPI7258</v>
          </cell>
          <cell r="C300" t="str">
            <v>1-CIVIL</v>
          </cell>
          <cell r="D300" t="str">
            <v>TIJOLO CERAMICO MACICO COMUM *5 X 10 X 20* CM (L X A X C)</v>
          </cell>
          <cell r="E300" t="str">
            <v>UN</v>
          </cell>
          <cell r="F300">
            <v>43</v>
          </cell>
          <cell r="H300">
            <v>0.69</v>
          </cell>
        </row>
        <row r="301">
          <cell r="A301">
            <v>1297</v>
          </cell>
          <cell r="B301" t="str">
            <v>SINAPI7260</v>
          </cell>
          <cell r="C301" t="str">
            <v>1-CIVIL</v>
          </cell>
          <cell r="D301" t="str">
            <v>TIJOLO CERAMICO MACICO APARENTE *6 X 12 X 24* CM (L X A X C)</v>
          </cell>
          <cell r="E301" t="str">
            <v>UN</v>
          </cell>
          <cell r="F301">
            <v>3</v>
          </cell>
          <cell r="H301">
            <v>1.71</v>
          </cell>
        </row>
        <row r="302">
          <cell r="A302">
            <v>1298</v>
          </cell>
          <cell r="B302" t="str">
            <v>SINAPI7348</v>
          </cell>
          <cell r="C302" t="str">
            <v>1-CIVIL</v>
          </cell>
          <cell r="D302" t="str">
            <v>TINTA ACRILICA PREMIUM PARA PISO</v>
          </cell>
          <cell r="E302" t="str">
            <v>L</v>
          </cell>
          <cell r="F302">
            <v>9</v>
          </cell>
          <cell r="H302">
            <v>15.39</v>
          </cell>
        </row>
        <row r="303">
          <cell r="A303">
            <v>1299</v>
          </cell>
          <cell r="B303" t="str">
            <v>SINAPI7348</v>
          </cell>
          <cell r="C303" t="str">
            <v>1-CIVIL</v>
          </cell>
          <cell r="D303" t="str">
            <v>TINTA ACRILICA PREMIUM PARA PISO</v>
          </cell>
          <cell r="E303" t="str">
            <v>L</v>
          </cell>
          <cell r="F303">
            <v>9</v>
          </cell>
          <cell r="H303">
            <v>15.39</v>
          </cell>
        </row>
        <row r="304">
          <cell r="A304">
            <v>1300</v>
          </cell>
          <cell r="B304" t="str">
            <v>SINAPI7348</v>
          </cell>
          <cell r="C304" t="str">
            <v>1-CIVIL</v>
          </cell>
          <cell r="D304" t="str">
            <v>TINTA ACRILICA PREMIUM PARA PISO</v>
          </cell>
          <cell r="E304" t="str">
            <v>L</v>
          </cell>
          <cell r="F304">
            <v>9</v>
          </cell>
          <cell r="H304">
            <v>15.39</v>
          </cell>
        </row>
        <row r="305">
          <cell r="A305">
            <v>1301</v>
          </cell>
          <cell r="B305" t="str">
            <v>SINAPI7348</v>
          </cell>
          <cell r="C305" t="str">
            <v>1-CIVIL</v>
          </cell>
          <cell r="D305" t="str">
            <v>TINTA ACRILICA PREMIUM PARA PISO</v>
          </cell>
          <cell r="E305" t="str">
            <v>L</v>
          </cell>
          <cell r="F305">
            <v>9</v>
          </cell>
          <cell r="H305">
            <v>15.39</v>
          </cell>
        </row>
        <row r="306">
          <cell r="A306">
            <v>1302</v>
          </cell>
          <cell r="B306" t="str">
            <v>MERCADO911</v>
          </cell>
          <cell r="C306" t="str">
            <v>1-CIVIL</v>
          </cell>
          <cell r="D306" t="str">
            <v>TINTA AUTOMOTIVA</v>
          </cell>
          <cell r="E306" t="str">
            <v>GL</v>
          </cell>
          <cell r="F306">
            <v>3</v>
          </cell>
          <cell r="H306">
            <v>54.9</v>
          </cell>
        </row>
        <row r="307">
          <cell r="A307">
            <v>1303</v>
          </cell>
          <cell r="B307" t="str">
            <v>MERCADO912</v>
          </cell>
          <cell r="C307" t="str">
            <v>1-CIVIL</v>
          </cell>
          <cell r="D307" t="str">
            <v>TINTA ESMALTE SINTETICO ACETINADO BRANCO PADRÃO CAIXA</v>
          </cell>
          <cell r="E307" t="str">
            <v>GL</v>
          </cell>
          <cell r="F307">
            <v>3</v>
          </cell>
          <cell r="H307">
            <v>79.900000000000006</v>
          </cell>
        </row>
        <row r="308">
          <cell r="A308">
            <v>1304</v>
          </cell>
          <cell r="B308" t="str">
            <v>MERCADO913</v>
          </cell>
          <cell r="C308" t="str">
            <v>1-CIVIL</v>
          </cell>
          <cell r="D308" t="str">
            <v>TINTA ESMALTE SINTETICO ACETINADO CINZA PADRÃO CAIXA</v>
          </cell>
          <cell r="E308" t="str">
            <v>GL</v>
          </cell>
          <cell r="F308">
            <v>3</v>
          </cell>
          <cell r="H308">
            <v>79.900000000000006</v>
          </cell>
        </row>
        <row r="309">
          <cell r="A309">
            <v>1305</v>
          </cell>
          <cell r="B309" t="str">
            <v>SINAPI7288</v>
          </cell>
          <cell r="C309" t="str">
            <v>1-CIVIL</v>
          </cell>
          <cell r="D309" t="str">
            <v>TINTA ESMALTE SINTETICO PREMIUM FOSCO</v>
          </cell>
          <cell r="E309" t="str">
            <v>L</v>
          </cell>
          <cell r="F309">
            <v>9</v>
          </cell>
          <cell r="H309">
            <v>38.270000000000003</v>
          </cell>
        </row>
        <row r="310">
          <cell r="A310">
            <v>1306</v>
          </cell>
          <cell r="B310" t="str">
            <v>SINAPI7356</v>
          </cell>
          <cell r="C310" t="str">
            <v>1-CIVIL</v>
          </cell>
          <cell r="D310" t="str">
            <v>TINTA LATEX ACRILICA PREMIUM, COR BRANCO FOSCO</v>
          </cell>
          <cell r="E310" t="str">
            <v>L</v>
          </cell>
          <cell r="F310">
            <v>9</v>
          </cell>
          <cell r="H310">
            <v>22.95</v>
          </cell>
        </row>
        <row r="311">
          <cell r="A311">
            <v>1307</v>
          </cell>
          <cell r="B311" t="str">
            <v>SINAPI7356</v>
          </cell>
          <cell r="C311" t="str">
            <v>1-CIVIL</v>
          </cell>
          <cell r="D311" t="str">
            <v>TINTA LATEX ACRILICA PREMIUM, COR BRANCO FOSCO</v>
          </cell>
          <cell r="E311" t="str">
            <v>L</v>
          </cell>
          <cell r="F311">
            <v>9</v>
          </cell>
          <cell r="H311">
            <v>22.95</v>
          </cell>
        </row>
        <row r="312">
          <cell r="A312">
            <v>1308</v>
          </cell>
          <cell r="B312" t="str">
            <v>MERCADO914</v>
          </cell>
          <cell r="C312" t="str">
            <v>1-CIVIL</v>
          </cell>
          <cell r="D312" t="str">
            <v>TINTA LATEX PVA AZUL PADRÃO CAIXA</v>
          </cell>
          <cell r="E312" t="str">
            <v>GL</v>
          </cell>
          <cell r="F312">
            <v>9</v>
          </cell>
          <cell r="H312">
            <v>94.9</v>
          </cell>
        </row>
        <row r="313">
          <cell r="A313">
            <v>1309</v>
          </cell>
          <cell r="B313" t="str">
            <v>MERCADO915</v>
          </cell>
          <cell r="C313" t="str">
            <v>1-CIVIL</v>
          </cell>
          <cell r="D313" t="str">
            <v>TINTA LATEX PVA BRANCA PADRÃO CAIXA</v>
          </cell>
          <cell r="E313" t="str">
            <v>GL</v>
          </cell>
          <cell r="F313">
            <v>9</v>
          </cell>
          <cell r="H313">
            <v>94.9</v>
          </cell>
        </row>
        <row r="314">
          <cell r="A314">
            <v>1310</v>
          </cell>
          <cell r="B314" t="str">
            <v>SINAPI38877</v>
          </cell>
          <cell r="C314" t="str">
            <v>1-CIVIL</v>
          </cell>
          <cell r="D314" t="str">
            <v>MASSA PREMIUM PARA TEXTURA LISA DE BASE ACRILICA, USO INTERNO E EXTERNO</v>
          </cell>
          <cell r="E314" t="str">
            <v>KG</v>
          </cell>
          <cell r="F314">
            <v>3</v>
          </cell>
          <cell r="H314">
            <v>5.47</v>
          </cell>
        </row>
        <row r="315">
          <cell r="A315">
            <v>1311</v>
          </cell>
          <cell r="B315" t="str">
            <v>MERCADO314</v>
          </cell>
          <cell r="C315" t="str">
            <v>1-CIVIL</v>
          </cell>
          <cell r="D315" t="str">
            <v>TRIINCHA 1/2"</v>
          </cell>
          <cell r="E315" t="str">
            <v>UN</v>
          </cell>
          <cell r="F315">
            <v>3</v>
          </cell>
          <cell r="H315">
            <v>1.82</v>
          </cell>
        </row>
        <row r="316">
          <cell r="A316">
            <v>1312</v>
          </cell>
          <cell r="B316" t="str">
            <v>MERCADO916</v>
          </cell>
          <cell r="C316" t="str">
            <v>1-CIVIL</v>
          </cell>
          <cell r="D316" t="str">
            <v>TRILHO EM "V" PARA PORTÃO ELETRÔNICO</v>
          </cell>
          <cell r="E316" t="str">
            <v>BARRA</v>
          </cell>
          <cell r="F316">
            <v>3</v>
          </cell>
          <cell r="H316">
            <v>192</v>
          </cell>
        </row>
        <row r="317">
          <cell r="A317">
            <v>1313</v>
          </cell>
          <cell r="B317" t="str">
            <v>MERCADO917</v>
          </cell>
          <cell r="C317" t="str">
            <v>1-CIVIL</v>
          </cell>
          <cell r="D317" t="str">
            <v>TRILHO REDONDO PARA PORTÃO ELETRÔNICO</v>
          </cell>
          <cell r="E317" t="str">
            <v>BARRA</v>
          </cell>
          <cell r="F317">
            <v>3</v>
          </cell>
          <cell r="H317">
            <v>56.35</v>
          </cell>
        </row>
        <row r="318">
          <cell r="A318">
            <v>1314</v>
          </cell>
          <cell r="B318" t="str">
            <v>MERCADO918</v>
          </cell>
          <cell r="C318" t="str">
            <v>1-CIVIL</v>
          </cell>
          <cell r="D318" t="str">
            <v>TRILHO SUSPENSO PARA PORTÃO ELETRÔNICO</v>
          </cell>
          <cell r="E318" t="str">
            <v>BARRA</v>
          </cell>
          <cell r="F318">
            <v>3</v>
          </cell>
          <cell r="H318">
            <v>56.35</v>
          </cell>
        </row>
        <row r="319">
          <cell r="A319">
            <v>1315</v>
          </cell>
          <cell r="B319" t="str">
            <v>MERCADO315</v>
          </cell>
          <cell r="C319" t="str">
            <v>1-CIVIL</v>
          </cell>
          <cell r="D319" t="str">
            <v>TRINCHA 1"</v>
          </cell>
          <cell r="E319" t="str">
            <v>UN</v>
          </cell>
          <cell r="F319">
            <v>3</v>
          </cell>
          <cell r="H319">
            <v>20.99</v>
          </cell>
        </row>
        <row r="320">
          <cell r="A320">
            <v>1316</v>
          </cell>
          <cell r="B320" t="str">
            <v>MERCADO316</v>
          </cell>
          <cell r="C320" t="str">
            <v>1-CIVIL</v>
          </cell>
          <cell r="D320" t="str">
            <v>TRINCHA 2"</v>
          </cell>
          <cell r="E320" t="str">
            <v>UN</v>
          </cell>
          <cell r="F320">
            <v>3</v>
          </cell>
          <cell r="H320">
            <v>7.99</v>
          </cell>
        </row>
        <row r="321">
          <cell r="A321">
            <v>1317</v>
          </cell>
          <cell r="B321" t="str">
            <v>MERCADO317</v>
          </cell>
          <cell r="C321" t="str">
            <v>1-CIVIL</v>
          </cell>
          <cell r="D321" t="str">
            <v>TRINCHA 3"</v>
          </cell>
          <cell r="E321" t="str">
            <v>UN</v>
          </cell>
          <cell r="F321">
            <v>3</v>
          </cell>
          <cell r="H321">
            <v>14.99</v>
          </cell>
        </row>
        <row r="322">
          <cell r="A322">
            <v>1318</v>
          </cell>
          <cell r="B322" t="str">
            <v>MERCADO1273</v>
          </cell>
          <cell r="C322" t="str">
            <v>1-CIVIL</v>
          </cell>
          <cell r="D322" t="str">
            <v>TUBO AÇO GALVANIZADO</v>
          </cell>
          <cell r="E322" t="str">
            <v>M</v>
          </cell>
          <cell r="F322">
            <v>3</v>
          </cell>
          <cell r="H322">
            <v>101.37</v>
          </cell>
        </row>
        <row r="323">
          <cell r="A323">
            <v>1319</v>
          </cell>
          <cell r="B323" t="str">
            <v>SINAPI7696</v>
          </cell>
          <cell r="C323" t="str">
            <v>1-CIVIL</v>
          </cell>
          <cell r="D323" t="str">
            <v>TUBO ACO GALVANIZADO COM COSTURA, CLASSE MEDIA, DN 2", E = *3,65* MM, PESO *5,10* KG/M (NBR 5580)</v>
          </cell>
          <cell r="E323" t="str">
            <v>M</v>
          </cell>
          <cell r="F323">
            <v>3</v>
          </cell>
          <cell r="H323">
            <v>90.28</v>
          </cell>
        </row>
        <row r="324">
          <cell r="A324">
            <v>1320</v>
          </cell>
          <cell r="B324" t="str">
            <v>MERCADO732</v>
          </cell>
          <cell r="C324" t="str">
            <v>1-CIVIL</v>
          </cell>
          <cell r="D324" t="str">
            <v>TUBO DE AÇO GALVANIZADO SEM COSTURA</v>
          </cell>
          <cell r="E324" t="str">
            <v>M</v>
          </cell>
          <cell r="F324">
            <v>3</v>
          </cell>
          <cell r="H324">
            <v>62.70333333333334</v>
          </cell>
        </row>
        <row r="325">
          <cell r="A325">
            <v>1321</v>
          </cell>
          <cell r="B325" t="str">
            <v>MERCADO919</v>
          </cell>
          <cell r="C325" t="str">
            <v>1-CIVIL</v>
          </cell>
          <cell r="D325" t="str">
            <v>TUBO DE AÇO INOX ESCOVADO 1 1/2"</v>
          </cell>
          <cell r="E325" t="str">
            <v>M</v>
          </cell>
          <cell r="F325">
            <v>3</v>
          </cell>
          <cell r="H325">
            <v>41.31</v>
          </cell>
        </row>
        <row r="326">
          <cell r="A326">
            <v>1322</v>
          </cell>
          <cell r="B326" t="str">
            <v>MERCADO920</v>
          </cell>
          <cell r="C326" t="str">
            <v>1-CIVIL</v>
          </cell>
          <cell r="D326" t="str">
            <v>TUBO DE AÇO INOX ESCOVADO 1"</v>
          </cell>
          <cell r="E326" t="str">
            <v>M</v>
          </cell>
          <cell r="F326">
            <v>3</v>
          </cell>
          <cell r="H326">
            <v>24.14</v>
          </cell>
        </row>
        <row r="327">
          <cell r="A327">
            <v>1323</v>
          </cell>
          <cell r="B327" t="str">
            <v>MERCADO921</v>
          </cell>
          <cell r="C327" t="str">
            <v>1-CIVIL</v>
          </cell>
          <cell r="D327" t="str">
            <v xml:space="preserve">TUBO DE AÇO INOX ESCOVADO 1/2" - </v>
          </cell>
          <cell r="E327" t="str">
            <v>M</v>
          </cell>
          <cell r="F327">
            <v>3</v>
          </cell>
          <cell r="H327">
            <v>13.821666666666667</v>
          </cell>
        </row>
        <row r="328">
          <cell r="A328">
            <v>1324</v>
          </cell>
          <cell r="B328" t="str">
            <v>MERCADO922</v>
          </cell>
          <cell r="C328" t="str">
            <v>1-CIVIL</v>
          </cell>
          <cell r="D328" t="str">
            <v>TUBO DE AÇO INOX ESCOVADO 2"</v>
          </cell>
          <cell r="E328" t="str">
            <v>M</v>
          </cell>
          <cell r="F328">
            <v>3</v>
          </cell>
          <cell r="H328">
            <v>55.59</v>
          </cell>
        </row>
        <row r="329">
          <cell r="A329">
            <v>1325</v>
          </cell>
          <cell r="B329" t="str">
            <v>MERCADO923</v>
          </cell>
          <cell r="C329" t="str">
            <v>1-CIVIL</v>
          </cell>
          <cell r="D329" t="str">
            <v>TUBO DE AÇO INOX ESCOVADO 3/4"</v>
          </cell>
          <cell r="E329" t="str">
            <v>M</v>
          </cell>
          <cell r="F329">
            <v>3</v>
          </cell>
          <cell r="H329">
            <v>19.166666666666664</v>
          </cell>
        </row>
        <row r="330">
          <cell r="A330">
            <v>1326</v>
          </cell>
          <cell r="B330" t="str">
            <v>MERCADO924</v>
          </cell>
          <cell r="C330" t="str">
            <v>1-CIVIL</v>
          </cell>
          <cell r="D330" t="str">
            <v>TUBO FºGº Ø 1"</v>
          </cell>
          <cell r="E330" t="str">
            <v>M</v>
          </cell>
          <cell r="F330">
            <v>3</v>
          </cell>
          <cell r="H330">
            <v>4.25</v>
          </cell>
        </row>
        <row r="331">
          <cell r="A331">
            <v>1327</v>
          </cell>
          <cell r="B331" t="str">
            <v>MERCADO925</v>
          </cell>
          <cell r="C331" t="str">
            <v>1-CIVIL</v>
          </cell>
          <cell r="D331" t="str">
            <v>TUBO METALON INDUSTRIAL QUADRADO  (METALON) 50 X 20  #18</v>
          </cell>
          <cell r="E331" t="str">
            <v>M</v>
          </cell>
          <cell r="F331">
            <v>3</v>
          </cell>
          <cell r="H331">
            <v>6.63</v>
          </cell>
        </row>
        <row r="332">
          <cell r="A332">
            <v>1328</v>
          </cell>
          <cell r="B332" t="str">
            <v>MERCADO926</v>
          </cell>
          <cell r="C332" t="str">
            <v>1-CIVIL</v>
          </cell>
          <cell r="D332" t="str">
            <v xml:space="preserve">TUBO METALON INDUSTRIAL QUADRADO (METALON) 20 X 20  #18 </v>
          </cell>
          <cell r="E332" t="str">
            <v>M</v>
          </cell>
          <cell r="F332">
            <v>3</v>
          </cell>
          <cell r="H332">
            <v>6.08</v>
          </cell>
        </row>
        <row r="333">
          <cell r="A333">
            <v>1329</v>
          </cell>
          <cell r="B333" t="str">
            <v>MERCADO927</v>
          </cell>
          <cell r="C333" t="str">
            <v>1-CIVIL</v>
          </cell>
          <cell r="D333" t="str">
            <v>TUBO METALON INDUSTRIAL QUADRADO (METALON) 30 X 20  #18</v>
          </cell>
          <cell r="E333" t="str">
            <v>M</v>
          </cell>
          <cell r="F333">
            <v>3</v>
          </cell>
          <cell r="H333">
            <v>7.5683333333333325</v>
          </cell>
        </row>
        <row r="334">
          <cell r="A334">
            <v>1330</v>
          </cell>
          <cell r="B334" t="str">
            <v>MERCADO928</v>
          </cell>
          <cell r="C334" t="str">
            <v>1-CIVIL</v>
          </cell>
          <cell r="D334" t="str">
            <v>TUBO METALON INDUSTRIAL REDONDO 1" # 18</v>
          </cell>
          <cell r="E334" t="str">
            <v>M</v>
          </cell>
          <cell r="F334">
            <v>3</v>
          </cell>
          <cell r="H334">
            <v>3.64</v>
          </cell>
        </row>
        <row r="335">
          <cell r="A335">
            <v>1331</v>
          </cell>
          <cell r="B335" t="str">
            <v>MERCADO929</v>
          </cell>
          <cell r="C335" t="str">
            <v>1-CIVIL</v>
          </cell>
          <cell r="D335" t="str">
            <v>TUBO METALON INDUSTRIAL REDONDO 1.1/2" # 18</v>
          </cell>
          <cell r="E335" t="str">
            <v>M</v>
          </cell>
          <cell r="F335">
            <v>3</v>
          </cell>
          <cell r="H335">
            <v>6.39</v>
          </cell>
        </row>
        <row r="336">
          <cell r="A336">
            <v>1332</v>
          </cell>
          <cell r="B336" t="str">
            <v>MERCADO930</v>
          </cell>
          <cell r="C336" t="str">
            <v>1-CIVIL</v>
          </cell>
          <cell r="D336" t="str">
            <v>TUBO METALON INDUSTRIAL REDONDO 2" # 18</v>
          </cell>
          <cell r="E336" t="str">
            <v>M</v>
          </cell>
          <cell r="F336">
            <v>3</v>
          </cell>
          <cell r="H336">
            <v>7.28</v>
          </cell>
        </row>
        <row r="337">
          <cell r="A337">
            <v>1333</v>
          </cell>
          <cell r="B337" t="str">
            <v>MERCADO931</v>
          </cell>
          <cell r="C337" t="str">
            <v>1-CIVIL</v>
          </cell>
          <cell r="D337" t="str">
            <v>TUBO METALON INDUSTRIAL REDONDO 3/4" # 18</v>
          </cell>
          <cell r="E337" t="str">
            <v>M</v>
          </cell>
          <cell r="F337">
            <v>3</v>
          </cell>
          <cell r="H337">
            <v>2.77</v>
          </cell>
        </row>
        <row r="338">
          <cell r="A338">
            <v>1334</v>
          </cell>
          <cell r="B338" t="str">
            <v>MERCADO932</v>
          </cell>
          <cell r="C338" t="str">
            <v>1-CIVIL</v>
          </cell>
          <cell r="D338" t="str">
            <v>TUBO METALON INDUSTRIAL RETANGULAR (METALON) 20 X 20  #18</v>
          </cell>
          <cell r="E338" t="str">
            <v>M</v>
          </cell>
          <cell r="F338">
            <v>3</v>
          </cell>
          <cell r="H338">
            <v>3.5</v>
          </cell>
        </row>
        <row r="339">
          <cell r="A339">
            <v>1335</v>
          </cell>
          <cell r="B339" t="str">
            <v>MERCADO933</v>
          </cell>
          <cell r="C339" t="str">
            <v>1-CIVIL</v>
          </cell>
          <cell r="D339" t="str">
            <v>TUBO METALON INDUSTRIAL RETANGULAR (METALON) 30 X 30  #18</v>
          </cell>
          <cell r="E339" t="str">
            <v>M</v>
          </cell>
          <cell r="F339">
            <v>3</v>
          </cell>
          <cell r="H339">
            <v>8.92</v>
          </cell>
        </row>
        <row r="340">
          <cell r="A340">
            <v>1336</v>
          </cell>
          <cell r="B340" t="str">
            <v>MERCADO934</v>
          </cell>
          <cell r="C340" t="str">
            <v>1-CIVIL</v>
          </cell>
          <cell r="D340" t="str">
            <v>TUBO METALON INDUSTRIAL RETANGULAR (METALON) 50 X 50  #18</v>
          </cell>
          <cell r="E340" t="str">
            <v>M</v>
          </cell>
          <cell r="F340">
            <v>3</v>
          </cell>
          <cell r="H340">
            <v>15.61</v>
          </cell>
        </row>
        <row r="341">
          <cell r="A341">
            <v>1337</v>
          </cell>
          <cell r="B341" t="str">
            <v>MERCADO697</v>
          </cell>
          <cell r="C341" t="str">
            <v>1-CIVIL</v>
          </cell>
          <cell r="D341" t="str">
            <v>VARAL INTERNO - FORNECIMENTO E INSTALAÇÃO</v>
          </cell>
          <cell r="E341" t="str">
            <v>UN</v>
          </cell>
          <cell r="F341">
            <v>3</v>
          </cell>
          <cell r="H341">
            <v>78.44</v>
          </cell>
        </row>
        <row r="342">
          <cell r="A342">
            <v>1338</v>
          </cell>
          <cell r="B342" t="str">
            <v>MERCADO353</v>
          </cell>
          <cell r="C342" t="str">
            <v>1-CIVIL</v>
          </cell>
          <cell r="D342" t="str">
            <v>VEDA PORTA EM ALUMÍNIO</v>
          </cell>
          <cell r="E342" t="str">
            <v>UN</v>
          </cell>
          <cell r="F342">
            <v>3</v>
          </cell>
          <cell r="H342">
            <v>31.9</v>
          </cell>
        </row>
        <row r="343">
          <cell r="A343">
            <v>1339</v>
          </cell>
          <cell r="B343" t="str">
            <v>SINAPI38123</v>
          </cell>
          <cell r="C343" t="str">
            <v>1-CIVIL</v>
          </cell>
          <cell r="D343" t="str">
            <v>SELANTE TIPO VEDA CALHA PARA METAL E FIBROCIMENTO</v>
          </cell>
          <cell r="E343" t="str">
            <v>KG</v>
          </cell>
          <cell r="F343">
            <v>3</v>
          </cell>
          <cell r="H343">
            <v>65.680000000000007</v>
          </cell>
        </row>
        <row r="344">
          <cell r="A344">
            <v>1340</v>
          </cell>
          <cell r="B344" t="str">
            <v>MERCADO935</v>
          </cell>
          <cell r="C344" t="str">
            <v>1-CIVIL</v>
          </cell>
          <cell r="D344" t="str">
            <v xml:space="preserve">VERGALHÃO AÇO CA-50 1/2" (12,70 MM) </v>
          </cell>
          <cell r="E344" t="str">
            <v>M</v>
          </cell>
          <cell r="F344">
            <v>5</v>
          </cell>
          <cell r="H344">
            <v>5.75</v>
          </cell>
        </row>
        <row r="345">
          <cell r="A345">
            <v>1341</v>
          </cell>
          <cell r="B345" t="str">
            <v>MERCADO936</v>
          </cell>
          <cell r="C345" t="str">
            <v>1-CIVIL</v>
          </cell>
          <cell r="D345" t="str">
            <v xml:space="preserve">VERGALHÃO AÇO CA-50 1/4" (6,35 MM) </v>
          </cell>
          <cell r="E345" t="str">
            <v>M</v>
          </cell>
          <cell r="F345">
            <v>5</v>
          </cell>
          <cell r="H345">
            <v>8.8699999999999992</v>
          </cell>
        </row>
        <row r="346">
          <cell r="A346">
            <v>1342</v>
          </cell>
          <cell r="B346" t="str">
            <v>MERCADO937</v>
          </cell>
          <cell r="C346" t="str">
            <v>1-CIVIL</v>
          </cell>
          <cell r="D346" t="str">
            <v xml:space="preserve">VERGALHÃO ACO CA-50 3/16"- 4,7 MM </v>
          </cell>
          <cell r="E346" t="str">
            <v>M</v>
          </cell>
          <cell r="F346">
            <v>5</v>
          </cell>
          <cell r="H346">
            <v>8.8699999999999992</v>
          </cell>
        </row>
        <row r="347">
          <cell r="A347">
            <v>1343</v>
          </cell>
          <cell r="B347" t="str">
            <v>MERCADO938</v>
          </cell>
          <cell r="C347" t="str">
            <v>1-CIVIL</v>
          </cell>
          <cell r="D347" t="str">
            <v xml:space="preserve">VERGALHÃO AÇO CA-50 3/4" (19,05 MM) </v>
          </cell>
          <cell r="E347" t="str">
            <v>M</v>
          </cell>
          <cell r="F347">
            <v>5</v>
          </cell>
          <cell r="H347">
            <v>4.43</v>
          </cell>
        </row>
        <row r="348">
          <cell r="A348">
            <v>1344</v>
          </cell>
          <cell r="B348" t="str">
            <v>MERCADO939</v>
          </cell>
          <cell r="C348" t="str">
            <v>1-CIVIL</v>
          </cell>
          <cell r="D348" t="str">
            <v xml:space="preserve">VERGALHÃO AÇO CA-50 3/8" (9,52 MM) </v>
          </cell>
          <cell r="E348" t="str">
            <v>M</v>
          </cell>
          <cell r="F348">
            <v>5</v>
          </cell>
          <cell r="H348">
            <v>6.72</v>
          </cell>
        </row>
        <row r="349">
          <cell r="A349">
            <v>1345</v>
          </cell>
          <cell r="B349" t="str">
            <v>MERCADO940</v>
          </cell>
          <cell r="C349" t="str">
            <v>1-CIVIL</v>
          </cell>
          <cell r="D349" t="str">
            <v>VERNIZ POLIURETANO ALIFÁTICO MONOCOMPONENTE</v>
          </cell>
          <cell r="E349" t="str">
            <v>GL</v>
          </cell>
          <cell r="F349">
            <v>43</v>
          </cell>
          <cell r="H349">
            <v>64.900000000000006</v>
          </cell>
        </row>
        <row r="350">
          <cell r="A350">
            <v>1346</v>
          </cell>
          <cell r="B350" t="str">
            <v>SINAPI10475</v>
          </cell>
          <cell r="C350" t="str">
            <v>1-CIVIL</v>
          </cell>
          <cell r="D350" t="str">
            <v>VERNIZ TIPO COPAL PARA MADEIRA, BRILHANTE, USO INTERNO</v>
          </cell>
          <cell r="E350" t="str">
            <v>L</v>
          </cell>
          <cell r="F350">
            <v>9</v>
          </cell>
          <cell r="H350">
            <v>31.26</v>
          </cell>
        </row>
        <row r="351">
          <cell r="A351">
            <v>1347</v>
          </cell>
          <cell r="B351" t="str">
            <v>SINAPI10499</v>
          </cell>
          <cell r="C351" t="str">
            <v>1-CIVIL</v>
          </cell>
          <cell r="D351" t="str">
            <v>VIDRO MARTELADO OU CANELADO, 4 MM - SEM COLOCACAO</v>
          </cell>
          <cell r="E351" t="str">
            <v>M2</v>
          </cell>
          <cell r="F351">
            <v>5</v>
          </cell>
          <cell r="H351">
            <v>127.77</v>
          </cell>
        </row>
        <row r="352">
          <cell r="A352">
            <v>1348</v>
          </cell>
          <cell r="B352" t="str">
            <v>SINAPI10493</v>
          </cell>
          <cell r="C352" t="str">
            <v>1-CIVIL</v>
          </cell>
          <cell r="D352" t="str">
            <v>VIDRO LISO INCOLOR 5MM - SEM COLOCACAO</v>
          </cell>
          <cell r="E352" t="str">
            <v>M2</v>
          </cell>
          <cell r="F352">
            <v>9</v>
          </cell>
          <cell r="H352">
            <v>178.88</v>
          </cell>
        </row>
        <row r="353">
          <cell r="A353">
            <v>1349</v>
          </cell>
          <cell r="B353" t="str">
            <v>SINAPI10507</v>
          </cell>
          <cell r="C353" t="str">
            <v>1-CIVIL</v>
          </cell>
          <cell r="D353" t="str">
            <v>VIDRO TEMPERADO INCOLOR E = 10 MM, SEM COLOCACAO</v>
          </cell>
          <cell r="E353" t="str">
            <v>M2</v>
          </cell>
          <cell r="F353">
            <v>9</v>
          </cell>
          <cell r="H353">
            <v>384.06</v>
          </cell>
        </row>
        <row r="354">
          <cell r="A354">
            <v>1350</v>
          </cell>
          <cell r="B354" t="str">
            <v>SINAPI44480</v>
          </cell>
          <cell r="C354" t="str">
            <v>1-CIVIL</v>
          </cell>
          <cell r="D354" t="str">
            <v>Fornecimento água (caminhão particular / prefeitura) por 1000 litros</v>
          </cell>
          <cell r="E354" t="str">
            <v>M3</v>
          </cell>
          <cell r="F354">
            <v>1554</v>
          </cell>
          <cell r="H354">
            <v>14</v>
          </cell>
        </row>
        <row r="355">
          <cell r="A355">
            <v>2001</v>
          </cell>
          <cell r="B355" t="str">
            <v>MERCADO941</v>
          </cell>
          <cell r="C355" t="str">
            <v>2-HIDRO</v>
          </cell>
          <cell r="D355" t="str">
            <v>ACABAMENTO PARA VÁLVULA DE DESCARGA 1 1/2" BP, LINHA BENEFIT , REF.: DOCOL OU EQUIVALENTE</v>
          </cell>
          <cell r="E355" t="str">
            <v>UN</v>
          </cell>
          <cell r="F355">
            <v>3</v>
          </cell>
          <cell r="H355">
            <v>57.94</v>
          </cell>
        </row>
        <row r="356">
          <cell r="A356">
            <v>2002</v>
          </cell>
          <cell r="B356" t="str">
            <v>SINAPI296</v>
          </cell>
          <cell r="C356" t="str">
            <v>2-HIDRO</v>
          </cell>
          <cell r="D356" t="str">
            <v>ANEL BORRACHA PARA TUBO ESGOTO PREDIAL, DN 50 MM (NBR 5688)</v>
          </cell>
          <cell r="E356" t="str">
            <v>UN</v>
          </cell>
          <cell r="F356">
            <v>3</v>
          </cell>
          <cell r="H356">
            <v>1.66</v>
          </cell>
        </row>
        <row r="357">
          <cell r="A357">
            <v>2003</v>
          </cell>
          <cell r="B357" t="str">
            <v>SINAPI296</v>
          </cell>
          <cell r="C357" t="str">
            <v>2-HIDRO</v>
          </cell>
          <cell r="D357" t="str">
            <v>ANEL BORRACHA PARA TUBO ESGOTO PREDIAL, DN 50 MM (NBR 5688)</v>
          </cell>
          <cell r="E357" t="str">
            <v>UN</v>
          </cell>
          <cell r="F357">
            <v>3</v>
          </cell>
          <cell r="H357">
            <v>1.66</v>
          </cell>
        </row>
        <row r="358">
          <cell r="A358">
            <v>2004</v>
          </cell>
          <cell r="B358" t="str">
            <v>SINAPI297</v>
          </cell>
          <cell r="C358" t="str">
            <v>2-HIDRO</v>
          </cell>
          <cell r="D358" t="str">
            <v>ANEL BORRACHA PARA TUBO ESGOTO PREDIAL, DN 75 MM (NBR 5688)</v>
          </cell>
          <cell r="E358" t="str">
            <v>UN</v>
          </cell>
          <cell r="F358">
            <v>3</v>
          </cell>
          <cell r="H358">
            <v>2.4500000000000002</v>
          </cell>
        </row>
        <row r="359">
          <cell r="A359">
            <v>2005</v>
          </cell>
          <cell r="B359" t="str">
            <v>MERCADO942</v>
          </cell>
          <cell r="C359" t="str">
            <v>2-HIDRO</v>
          </cell>
          <cell r="D359" t="str">
            <v>ANEL BORRACHA P/ TUBO ESGOTO PREDIAL EB 608 DN 100 MM</v>
          </cell>
          <cell r="E359" t="str">
            <v>UN</v>
          </cell>
          <cell r="F359">
            <v>3</v>
          </cell>
          <cell r="H359">
            <v>1.79</v>
          </cell>
        </row>
        <row r="360">
          <cell r="A360">
            <v>2007</v>
          </cell>
          <cell r="B360" t="str">
            <v>SINAPI377</v>
          </cell>
          <cell r="C360" t="str">
            <v>2-HIDRO</v>
          </cell>
          <cell r="D360" t="str">
            <v>ASSENTO SANITARIO DE PLASTICO, TIPO CONVENCIONAL</v>
          </cell>
          <cell r="E360" t="str">
            <v>UN</v>
          </cell>
          <cell r="F360">
            <v>7</v>
          </cell>
          <cell r="H360">
            <v>41</v>
          </cell>
        </row>
        <row r="361">
          <cell r="A361">
            <v>2008</v>
          </cell>
          <cell r="B361" t="str">
            <v>SINAPI10420</v>
          </cell>
          <cell r="C361" t="str">
            <v>2-HIDRO</v>
          </cell>
          <cell r="D361" t="str">
            <v>BACIA SANITARIA (VASO) CONVENCIONAL, DE LOUCA BRANCA, SIFAO APARENTE, SAIDA VERTICAL (SEM ASSENTO)</v>
          </cell>
          <cell r="E361" t="str">
            <v>UN</v>
          </cell>
          <cell r="F361">
            <v>21</v>
          </cell>
          <cell r="H361">
            <v>197</v>
          </cell>
        </row>
        <row r="362">
          <cell r="A362">
            <v>2009</v>
          </cell>
          <cell r="B362" t="str">
            <v>SINAPI10422</v>
          </cell>
          <cell r="C362" t="str">
            <v>2-HIDRO</v>
          </cell>
          <cell r="D362" t="str">
            <v>BACIA SANITARIA (VASO) COM CAIXA ACOPLADA, SIFAO APARENTE, DE LOUCA BRANCA (SEM ASSENTO)</v>
          </cell>
          <cell r="E362" t="str">
            <v>UN</v>
          </cell>
          <cell r="F362">
            <v>9</v>
          </cell>
          <cell r="H362">
            <v>368.23</v>
          </cell>
        </row>
        <row r="363">
          <cell r="A363">
            <v>2010</v>
          </cell>
          <cell r="B363" t="str">
            <v>MERCADO1274</v>
          </cell>
          <cell r="C363" t="str">
            <v>2-HIDRO</v>
          </cell>
          <cell r="D363" t="str">
            <v>BOMBA SUBMERSA 440W</v>
          </cell>
          <cell r="E363" t="str">
            <v>UN</v>
          </cell>
          <cell r="F363">
            <v>3</v>
          </cell>
          <cell r="H363">
            <v>2143.87</v>
          </cell>
        </row>
        <row r="364">
          <cell r="A364">
            <v>2011</v>
          </cell>
          <cell r="B364" t="str">
            <v>MERCADO945</v>
          </cell>
          <cell r="C364" t="str">
            <v>2-HIDRO</v>
          </cell>
          <cell r="D364" t="str">
            <v>CAIXA ACOPLADA P/VASO SANITÀRIO BRANCO GELO REF: DECA OU EQUIVALENTE</v>
          </cell>
          <cell r="E364" t="str">
            <v>UN</v>
          </cell>
          <cell r="F364">
            <v>21</v>
          </cell>
          <cell r="H364">
            <v>399</v>
          </cell>
        </row>
        <row r="365">
          <cell r="A365">
            <v>2012</v>
          </cell>
          <cell r="B365" t="str">
            <v>MERCADO1275</v>
          </cell>
          <cell r="C365" t="str">
            <v>2-HIDRO</v>
          </cell>
          <cell r="D365" t="str">
            <v>CAIXA D'ÁGUA 1000L</v>
          </cell>
          <cell r="E365" t="str">
            <v>M</v>
          </cell>
          <cell r="F365">
            <v>1</v>
          </cell>
          <cell r="H365">
            <v>374.51</v>
          </cell>
        </row>
        <row r="366">
          <cell r="A366">
            <v>2013</v>
          </cell>
          <cell r="B366" t="str">
            <v>MERCADO1276</v>
          </cell>
          <cell r="C366" t="str">
            <v>2-HIDRO</v>
          </cell>
          <cell r="D366" t="str">
            <v>CAIXA D'AGUA 500L</v>
          </cell>
          <cell r="E366" t="str">
            <v>UN</v>
          </cell>
          <cell r="F366">
            <v>1</v>
          </cell>
          <cell r="H366">
            <v>219.64</v>
          </cell>
        </row>
        <row r="367">
          <cell r="A367">
            <v>2014</v>
          </cell>
          <cell r="B367" t="str">
            <v>SINAPI11869</v>
          </cell>
          <cell r="C367" t="str">
            <v>2-HIDRO</v>
          </cell>
          <cell r="D367" t="str">
            <v>CAIXA D'AGUA FIBRA DE VIDRO PARA 1500 LITROS, COM TAMPA</v>
          </cell>
          <cell r="E367" t="str">
            <v>UN</v>
          </cell>
          <cell r="F367">
            <v>1</v>
          </cell>
          <cell r="H367">
            <v>1123.8599999999999</v>
          </cell>
        </row>
        <row r="368">
          <cell r="A368">
            <v>2015</v>
          </cell>
          <cell r="B368" t="str">
            <v>MERCADO946</v>
          </cell>
          <cell r="C368" t="str">
            <v>2-HIDRO</v>
          </cell>
          <cell r="D368" t="str">
            <v>CAIXA DE GORDURA EM PVC</v>
          </cell>
          <cell r="E368" t="str">
            <v>UN</v>
          </cell>
          <cell r="F368">
            <v>3</v>
          </cell>
          <cell r="H368">
            <v>239.5</v>
          </cell>
        </row>
        <row r="369">
          <cell r="A369">
            <v>2016</v>
          </cell>
          <cell r="B369" t="str">
            <v>MERCADO947</v>
          </cell>
          <cell r="C369" t="str">
            <v>2-HIDRO</v>
          </cell>
          <cell r="D369" t="str">
            <v>CAIXA DE INSPEÇÃO EM ALVENARIA 600X600MM COM TAMPA T-33 COM INSCRIÇÃO ESGOTO</v>
          </cell>
          <cell r="E369" t="str">
            <v>UN</v>
          </cell>
          <cell r="F369">
            <v>3</v>
          </cell>
          <cell r="H369">
            <v>119.59</v>
          </cell>
        </row>
        <row r="370">
          <cell r="A370">
            <v>2017</v>
          </cell>
          <cell r="B370" t="str">
            <v>SINAPI5103</v>
          </cell>
          <cell r="C370" t="str">
            <v>2-HIDRO</v>
          </cell>
          <cell r="D370" t="str">
            <v>CAIXA SIFONADA PVC, 100 X 100 X 50 MM, COM GRELHA REDONDA, BRANCA</v>
          </cell>
          <cell r="E370" t="str">
            <v>UN</v>
          </cell>
          <cell r="F370">
            <v>3</v>
          </cell>
          <cell r="H370">
            <v>23.08</v>
          </cell>
        </row>
        <row r="371">
          <cell r="A371">
            <v>2018</v>
          </cell>
          <cell r="B371" t="str">
            <v>SINAPI20089</v>
          </cell>
          <cell r="C371" t="str">
            <v>2-HIDRO</v>
          </cell>
          <cell r="D371" t="str">
            <v>CAP PVC, SERIE R, DN 150 MM, PARA ESGOTO OU AGUAS PLUVIAIS PREDIAIS</v>
          </cell>
          <cell r="E371" t="str">
            <v>UN</v>
          </cell>
          <cell r="F371">
            <v>3</v>
          </cell>
          <cell r="H371">
            <v>94.05</v>
          </cell>
        </row>
        <row r="372">
          <cell r="A372">
            <v>2019</v>
          </cell>
          <cell r="B372" t="str">
            <v>SINAPI1185</v>
          </cell>
          <cell r="C372" t="str">
            <v>2-HIDRO</v>
          </cell>
          <cell r="D372" t="str">
            <v>CAP PVC, SOLDAVEL, 25 MM, PARA AGUA FRIA PREDIAL</v>
          </cell>
          <cell r="E372" t="str">
            <v>UN</v>
          </cell>
          <cell r="F372">
            <v>3</v>
          </cell>
          <cell r="H372">
            <v>1.65</v>
          </cell>
        </row>
        <row r="373">
          <cell r="A373">
            <v>2020</v>
          </cell>
          <cell r="B373" t="str">
            <v>SINAPI1189</v>
          </cell>
          <cell r="C373" t="str">
            <v>2-HIDRO</v>
          </cell>
          <cell r="D373" t="str">
            <v>CAP PVC, SOLDAVEL, 32 MM, PARA AGUA FRIA PREDIAL</v>
          </cell>
          <cell r="E373" t="str">
            <v>UN</v>
          </cell>
          <cell r="F373">
            <v>3</v>
          </cell>
          <cell r="H373">
            <v>2.7</v>
          </cell>
        </row>
        <row r="374">
          <cell r="A374">
            <v>2021</v>
          </cell>
          <cell r="B374" t="str">
            <v>SINAPI1193</v>
          </cell>
          <cell r="C374" t="str">
            <v>2-HIDRO</v>
          </cell>
          <cell r="D374" t="str">
            <v>CAP PVC, SOLDAVEL, 40 MM, PARA AGUA FRIA PREDIAL</v>
          </cell>
          <cell r="E374" t="str">
            <v>UN</v>
          </cell>
          <cell r="F374">
            <v>3</v>
          </cell>
          <cell r="H374">
            <v>5.18</v>
          </cell>
        </row>
        <row r="375">
          <cell r="A375">
            <v>2022</v>
          </cell>
          <cell r="B375" t="str">
            <v>SINAPI1194</v>
          </cell>
          <cell r="C375" t="str">
            <v>2-HIDRO</v>
          </cell>
          <cell r="D375" t="str">
            <v>CAP PVC, SOLDAVEL, 50 MM, PARA AGUA FRIA PREDIAL</v>
          </cell>
          <cell r="E375" t="str">
            <v>UN</v>
          </cell>
          <cell r="F375">
            <v>3</v>
          </cell>
          <cell r="H375">
            <v>9.36</v>
          </cell>
        </row>
        <row r="376">
          <cell r="A376">
            <v>2023</v>
          </cell>
          <cell r="B376" t="str">
            <v>SINAPI1195</v>
          </cell>
          <cell r="C376" t="str">
            <v>2-HIDRO</v>
          </cell>
          <cell r="D376" t="str">
            <v>CAP PVC, SOLDAVEL, 60 MM, PARA AGUA FRIA PREDIAL</v>
          </cell>
          <cell r="E376" t="str">
            <v>UN</v>
          </cell>
          <cell r="F376">
            <v>3</v>
          </cell>
          <cell r="H376">
            <v>15.76</v>
          </cell>
        </row>
        <row r="377">
          <cell r="A377">
            <v>2024</v>
          </cell>
          <cell r="B377" t="str">
            <v>MERCADO948</v>
          </cell>
          <cell r="C377" t="str">
            <v>2-HIDRO</v>
          </cell>
          <cell r="D377" t="str">
            <v>CAP PVC SOLD P/ ESG PREDIAL DN  40 MM</v>
          </cell>
          <cell r="E377" t="str">
            <v>UN</v>
          </cell>
          <cell r="F377">
            <v>3</v>
          </cell>
          <cell r="H377">
            <v>2.99</v>
          </cell>
        </row>
        <row r="378">
          <cell r="A378">
            <v>2025</v>
          </cell>
          <cell r="B378" t="str">
            <v>SINAPI12909</v>
          </cell>
          <cell r="C378" t="str">
            <v>2-HIDRO</v>
          </cell>
          <cell r="D378" t="str">
            <v>CAP PVC, SOLDAVEL, DN 50 MM, SERIE NORMAL, PARA ESGOTO PREDIAL</v>
          </cell>
          <cell r="E378" t="str">
            <v>UN</v>
          </cell>
          <cell r="F378">
            <v>3</v>
          </cell>
          <cell r="H378">
            <v>5.23</v>
          </cell>
        </row>
        <row r="379">
          <cell r="A379">
            <v>2026</v>
          </cell>
          <cell r="B379" t="str">
            <v>SINAPI12910</v>
          </cell>
          <cell r="C379" t="str">
            <v>2-HIDRO</v>
          </cell>
          <cell r="D379" t="str">
            <v>CAP PVC, SOLDAVEL, DN 75 MM, SERIE NORMAL, PARA ESGOTO PREDIAL</v>
          </cell>
          <cell r="E379" t="str">
            <v>UN</v>
          </cell>
          <cell r="F379">
            <v>3</v>
          </cell>
          <cell r="H379">
            <v>8.73</v>
          </cell>
        </row>
        <row r="380">
          <cell r="A380">
            <v>2027</v>
          </cell>
          <cell r="B380" t="str">
            <v>SINAPI1200</v>
          </cell>
          <cell r="C380" t="str">
            <v>2-HIDRO</v>
          </cell>
          <cell r="D380" t="str">
            <v>CAP PVC, SOLDAVEL, DN 100 MM, SERIE NORMAL, PARA ESGOTO PREDIAL</v>
          </cell>
          <cell r="E380" t="str">
            <v>UN</v>
          </cell>
          <cell r="F380">
            <v>3</v>
          </cell>
          <cell r="H380">
            <v>11.54</v>
          </cell>
        </row>
        <row r="381">
          <cell r="A381">
            <v>2028</v>
          </cell>
          <cell r="B381" t="str">
            <v>MERCADO949</v>
          </cell>
          <cell r="C381" t="str">
            <v>2-HIDRO</v>
          </cell>
          <cell r="D381" t="str">
            <v xml:space="preserve">CORPO CAIXA SIFONADA 150X150X50MM COM GRELHA ABRE E FECHA EM INOX </v>
          </cell>
          <cell r="E381" t="str">
            <v>UN</v>
          </cell>
          <cell r="F381">
            <v>3</v>
          </cell>
          <cell r="H381">
            <v>15</v>
          </cell>
        </row>
        <row r="382">
          <cell r="A382">
            <v>2029</v>
          </cell>
          <cell r="B382" t="str">
            <v>MERCADO950</v>
          </cell>
          <cell r="C382" t="str">
            <v>2-HIDRO</v>
          </cell>
          <cell r="D382" t="str">
            <v xml:space="preserve">CORPO CAIXA SIFONADA 150X150X50MM COM TAMPA EM ALUMINIO </v>
          </cell>
          <cell r="E382" t="str">
            <v>UN</v>
          </cell>
          <cell r="F382">
            <v>3</v>
          </cell>
          <cell r="H382">
            <v>15</v>
          </cell>
        </row>
        <row r="383">
          <cell r="A383">
            <v>2030</v>
          </cell>
          <cell r="B383" t="str">
            <v>SINAPI20269</v>
          </cell>
          <cell r="C383" t="str">
            <v>2-HIDRO</v>
          </cell>
          <cell r="D383" t="str">
            <v>LAVATORIO / CUBA DE EMBUTIR, OVAL, DE LOUCA BRANCA, SEM LADRAO, DIMENSOES *50 X 35* CM (L X C)</v>
          </cell>
          <cell r="E383" t="str">
            <v>UN</v>
          </cell>
          <cell r="F383">
            <v>3</v>
          </cell>
          <cell r="H383">
            <v>92.68</v>
          </cell>
        </row>
        <row r="384">
          <cell r="A384">
            <v>2031</v>
          </cell>
          <cell r="B384" t="str">
            <v>MERCADO951</v>
          </cell>
          <cell r="C384" t="str">
            <v>2-HIDRO</v>
          </cell>
          <cell r="D384" t="str">
            <v>CUBA DE EMBUTIR REDONDA COR BRANCO GELO GE 17 CÓD.: GE 17 L56 , REF.:DECA OU EQUIVALENTE</v>
          </cell>
          <cell r="E384" t="str">
            <v>UN</v>
          </cell>
          <cell r="F384">
            <v>3</v>
          </cell>
          <cell r="H384">
            <v>306.89999999999998</v>
          </cell>
        </row>
        <row r="385">
          <cell r="A385">
            <v>2032</v>
          </cell>
          <cell r="B385" t="str">
            <v>MERCADO952</v>
          </cell>
          <cell r="C385" t="str">
            <v>2-HIDRO</v>
          </cell>
          <cell r="D385" t="str">
            <v>CUBA RETANGULAR DE COZINHA, AÇO INOX COM  ACAB. ALTO BRILHO DIM. 40X34X17 CM, REF.: TRAMONTINA OU EQUIVALENTE</v>
          </cell>
          <cell r="E385" t="str">
            <v>UN</v>
          </cell>
          <cell r="F385">
            <v>3</v>
          </cell>
          <cell r="H385">
            <v>239.04</v>
          </cell>
        </row>
        <row r="386">
          <cell r="A386">
            <v>2033</v>
          </cell>
          <cell r="B386" t="str">
            <v>SINAPI1858</v>
          </cell>
          <cell r="C386" t="str">
            <v>2-HIDRO</v>
          </cell>
          <cell r="D386" t="str">
            <v>CURVA LONGA PVC, PB, JE, 45 GRAUS, DN 100 MM, PARA REDE COLETORA ESGOTO (NBR 10569)</v>
          </cell>
          <cell r="E386" t="str">
            <v>UN</v>
          </cell>
          <cell r="F386">
            <v>5</v>
          </cell>
          <cell r="H386">
            <v>47.37</v>
          </cell>
        </row>
        <row r="387">
          <cell r="A387">
            <v>2034</v>
          </cell>
          <cell r="B387" t="str">
            <v>SINAPI1844</v>
          </cell>
          <cell r="C387" t="str">
            <v>2-HIDRO</v>
          </cell>
          <cell r="D387" t="str">
            <v>CURVA LONGA PVC, PB, JE, 45 GRAUS, DN 150 MM, PARA REDE COLETORA ESGOTO (NBR 10569)</v>
          </cell>
          <cell r="E387" t="str">
            <v>UN</v>
          </cell>
          <cell r="F387">
            <v>5</v>
          </cell>
          <cell r="H387">
            <v>174.64</v>
          </cell>
        </row>
        <row r="388">
          <cell r="A388">
            <v>2035</v>
          </cell>
          <cell r="B388" t="str">
            <v>SINAPI42692</v>
          </cell>
          <cell r="C388" t="str">
            <v>2-HIDRO</v>
          </cell>
          <cell r="D388" t="str">
            <v>CURVA PVC, BB, JE, 45 GRAUS, DN 200 MM, PARA TUBO CORRUGADO E/OU LISO, REDE COLETORA ESGOTO (NBR 10569)</v>
          </cell>
          <cell r="E388" t="str">
            <v>UN</v>
          </cell>
          <cell r="F388">
            <v>5</v>
          </cell>
          <cell r="H388">
            <v>556.39</v>
          </cell>
        </row>
        <row r="389">
          <cell r="A389">
            <v>2036</v>
          </cell>
          <cell r="B389" t="str">
            <v>SINAPI1968</v>
          </cell>
          <cell r="C389" t="str">
            <v>2-HIDRO</v>
          </cell>
          <cell r="D389" t="str">
            <v>CURVA PVC LONGA 90 GRAUS, 50 MM, PARA ESGOTO PREDIAL</v>
          </cell>
          <cell r="E389" t="str">
            <v>UN</v>
          </cell>
          <cell r="F389">
            <v>5</v>
          </cell>
          <cell r="H389">
            <v>13.78</v>
          </cell>
        </row>
        <row r="390">
          <cell r="A390">
            <v>2037</v>
          </cell>
          <cell r="B390" t="str">
            <v>SINAPI1969</v>
          </cell>
          <cell r="C390" t="str">
            <v>2-HIDRO</v>
          </cell>
          <cell r="D390" t="str">
            <v>CURVA PVC LONGA 90 GRAUS, 75 MM, PARA ESGOTO PREDIAL</v>
          </cell>
          <cell r="E390" t="str">
            <v>UN</v>
          </cell>
          <cell r="F390">
            <v>5</v>
          </cell>
          <cell r="H390">
            <v>40.549999999999997</v>
          </cell>
        </row>
        <row r="391">
          <cell r="A391">
            <v>2038</v>
          </cell>
          <cell r="B391" t="str">
            <v>SINAPI1970</v>
          </cell>
          <cell r="C391" t="str">
            <v>2-HIDRO</v>
          </cell>
          <cell r="D391" t="str">
            <v>CURVA PVC LONGA 90 GRAUS, 100 MM, PARA ESGOTO PREDIAL</v>
          </cell>
          <cell r="E391" t="str">
            <v>UN</v>
          </cell>
          <cell r="F391">
            <v>5</v>
          </cell>
          <cell r="H391">
            <v>59.13</v>
          </cell>
        </row>
        <row r="392">
          <cell r="A392">
            <v>2039</v>
          </cell>
          <cell r="B392" t="str">
            <v>MERCADO953</v>
          </cell>
          <cell r="C392" t="str">
            <v>2-HIDRO</v>
          </cell>
          <cell r="D392" t="str">
            <v>DUCHA ACTIVA COM REGISTRO COM DERIVAÇÃO, LINHA TARGA , CÓD.:1984 C64, REF.: DECA OU EQUIVALENTE</v>
          </cell>
          <cell r="E392" t="str">
            <v>UN</v>
          </cell>
          <cell r="F392">
            <v>5</v>
          </cell>
          <cell r="H392">
            <v>250</v>
          </cell>
        </row>
        <row r="393">
          <cell r="A393">
            <v>2040</v>
          </cell>
          <cell r="B393" t="str">
            <v>MERCADO954</v>
          </cell>
          <cell r="C393" t="str">
            <v>2-HIDRO</v>
          </cell>
          <cell r="D393" t="str">
            <v>DUCHA ACTIVA REGISTRO COM DERIVAÇÃO - DECA OU SIMILAR</v>
          </cell>
          <cell r="E393" t="str">
            <v>UN</v>
          </cell>
          <cell r="F393">
            <v>3</v>
          </cell>
          <cell r="H393">
            <v>130</v>
          </cell>
        </row>
        <row r="394">
          <cell r="A394">
            <v>2041</v>
          </cell>
          <cell r="B394" t="str">
            <v>SINAPI1370</v>
          </cell>
          <cell r="C394" t="str">
            <v>2-HIDRO</v>
          </cell>
          <cell r="D394" t="str">
            <v>DUCHA HIGIENICA PLASTICA COM REGISTRO METALICO 1/2 "</v>
          </cell>
          <cell r="E394" t="str">
            <v>UN</v>
          </cell>
          <cell r="F394">
            <v>26</v>
          </cell>
          <cell r="H394">
            <v>102.81</v>
          </cell>
        </row>
        <row r="395">
          <cell r="A395">
            <v>2042</v>
          </cell>
          <cell r="B395" t="str">
            <v>MERCADO955</v>
          </cell>
          <cell r="C395" t="str">
            <v>2-HIDRO</v>
          </cell>
          <cell r="D395" t="str">
            <v>FREIO D'ÁGUA FAB.: 3P TECHNIK OU EQUIVALENTE</v>
          </cell>
          <cell r="E395" t="str">
            <v>UN</v>
          </cell>
          <cell r="F395">
            <v>3</v>
          </cell>
          <cell r="H395">
            <v>251</v>
          </cell>
        </row>
        <row r="396">
          <cell r="A396">
            <v>2043</v>
          </cell>
          <cell r="B396" t="str">
            <v>MERCADO225</v>
          </cell>
          <cell r="C396" t="str">
            <v>2-HIDRO</v>
          </cell>
          <cell r="D396" t="str">
            <v>GRELHA CROMADA C/ FECHO 100MM QUADRADA</v>
          </cell>
          <cell r="E396" t="str">
            <v>UN</v>
          </cell>
          <cell r="F396">
            <v>3</v>
          </cell>
          <cell r="H396">
            <v>20.95</v>
          </cell>
        </row>
        <row r="397">
          <cell r="A397">
            <v>2044</v>
          </cell>
          <cell r="B397" t="str">
            <v>MERCADO226</v>
          </cell>
          <cell r="C397" t="str">
            <v>2-HIDRO</v>
          </cell>
          <cell r="D397" t="str">
            <v>GRELHA CROMADA C/ FECHO 150MM REDONDA</v>
          </cell>
          <cell r="E397" t="str">
            <v>UN</v>
          </cell>
          <cell r="F397">
            <v>3</v>
          </cell>
          <cell r="H397">
            <v>34.9</v>
          </cell>
        </row>
        <row r="398">
          <cell r="A398">
            <v>2045</v>
          </cell>
          <cell r="B398" t="str">
            <v>MERCADO521</v>
          </cell>
          <cell r="C398" t="str">
            <v>2-HIDRO</v>
          </cell>
          <cell r="D398" t="str">
            <v>GRELHA DE RETORNO - REMANEJAMENTO</v>
          </cell>
          <cell r="E398" t="str">
            <v>UN</v>
          </cell>
          <cell r="F398">
            <v>3</v>
          </cell>
          <cell r="H398">
            <v>60</v>
          </cell>
        </row>
        <row r="399">
          <cell r="A399">
            <v>2046</v>
          </cell>
          <cell r="B399" t="str">
            <v>SINAPI11731</v>
          </cell>
          <cell r="C399" t="str">
            <v>2-HIDRO</v>
          </cell>
          <cell r="D399" t="str">
            <v>GRELHA FIXA, EM PVC BRANCA, QUADRADA, 150 X 150 MM, PARA RALOS E CAIXAS</v>
          </cell>
          <cell r="E399" t="str">
            <v>UN</v>
          </cell>
          <cell r="F399">
            <v>3</v>
          </cell>
          <cell r="H399">
            <v>9.86</v>
          </cell>
        </row>
        <row r="400">
          <cell r="A400">
            <v>2047</v>
          </cell>
          <cell r="B400" t="str">
            <v>SINAPI11732</v>
          </cell>
          <cell r="C400" t="str">
            <v>2-HIDRO</v>
          </cell>
          <cell r="D400" t="str">
            <v>GRELHA FIXA, PVC CROMADA, REDONDA, 150 MM, PARA RALOS E CAIXAS</v>
          </cell>
          <cell r="E400" t="str">
            <v>UN</v>
          </cell>
          <cell r="F400">
            <v>3</v>
          </cell>
          <cell r="H400">
            <v>25.84</v>
          </cell>
        </row>
        <row r="401">
          <cell r="A401">
            <v>2048</v>
          </cell>
          <cell r="B401" t="str">
            <v>MERCADO956</v>
          </cell>
          <cell r="C401" t="str">
            <v>2-HIDRO</v>
          </cell>
          <cell r="D401" t="str">
            <v xml:space="preserve">HIDROMETRO 3/4" COM ABRIGO E TAMPA T-13 (PADRÃO CONCESSIONARIA LOCAL) </v>
          </cell>
          <cell r="E401" t="str">
            <v>M</v>
          </cell>
          <cell r="F401">
            <v>3</v>
          </cell>
          <cell r="H401">
            <v>371.36</v>
          </cell>
        </row>
        <row r="402">
          <cell r="A402">
            <v>2049</v>
          </cell>
          <cell r="B402" t="str">
            <v>SINAPI20148</v>
          </cell>
          <cell r="C402" t="str">
            <v>2-HIDRO</v>
          </cell>
          <cell r="D402" t="str">
            <v>JOELHO, PVC SERIE R, 45 GRAUS, DN 40 MM, PARA ESGOTO OU AGUAS PLUVIAIS PREDIAIS</v>
          </cell>
          <cell r="E402" t="str">
            <v>UN</v>
          </cell>
          <cell r="F402">
            <v>3</v>
          </cell>
          <cell r="H402">
            <v>5.86</v>
          </cell>
        </row>
        <row r="403">
          <cell r="A403">
            <v>2050</v>
          </cell>
          <cell r="B403" t="str">
            <v>SINAPI20149</v>
          </cell>
          <cell r="C403" t="str">
            <v>2-HIDRO</v>
          </cell>
          <cell r="D403" t="str">
            <v>JOELHO, PVC SERIE R, 45 GRAUS, DN 50 MM, PARA ESGOTO OU AGUAS PLUVIAIS PREDIAIS</v>
          </cell>
          <cell r="E403" t="str">
            <v>UN</v>
          </cell>
          <cell r="F403">
            <v>3</v>
          </cell>
          <cell r="H403">
            <v>9.07</v>
          </cell>
        </row>
        <row r="404">
          <cell r="A404">
            <v>2051</v>
          </cell>
          <cell r="B404" t="str">
            <v>SINAPI20150</v>
          </cell>
          <cell r="C404" t="str">
            <v>2-HIDRO</v>
          </cell>
          <cell r="D404" t="str">
            <v>JOELHO, PVC SERIE R, 45 GRAUS, DN 75 MM, PARA ESGOTO OU AGUAS PLUVIAIS PREDIAIS</v>
          </cell>
          <cell r="E404" t="str">
            <v>UN</v>
          </cell>
          <cell r="F404">
            <v>3</v>
          </cell>
          <cell r="H404">
            <v>21.14</v>
          </cell>
        </row>
        <row r="405">
          <cell r="A405">
            <v>2052</v>
          </cell>
          <cell r="B405" t="str">
            <v>SINAPI20151</v>
          </cell>
          <cell r="C405" t="str">
            <v>2-HIDRO</v>
          </cell>
          <cell r="D405" t="str">
            <v>JOELHO, PVC SERIE R, 45 GRAUS, DN 100 MM, PARA ESGOTO OU AGUAS PLUVIAIS PREDIAIS</v>
          </cell>
          <cell r="E405" t="str">
            <v>UN</v>
          </cell>
          <cell r="F405">
            <v>3</v>
          </cell>
          <cell r="H405">
            <v>29.45</v>
          </cell>
        </row>
        <row r="406">
          <cell r="A406">
            <v>2053</v>
          </cell>
          <cell r="B406" t="str">
            <v>SINAPI20152</v>
          </cell>
          <cell r="C406" t="str">
            <v>2-HIDRO</v>
          </cell>
          <cell r="D406" t="str">
            <v>JOELHO, PVC SERIE R, 45 GRAUS, DN 150 MM, PARA ESGOTO OU AGUAS PLUVIAIS PREDIAIS</v>
          </cell>
          <cell r="E406" t="str">
            <v>UN</v>
          </cell>
          <cell r="F406">
            <v>3</v>
          </cell>
          <cell r="H406">
            <v>102.47</v>
          </cell>
        </row>
        <row r="407">
          <cell r="A407">
            <v>2054</v>
          </cell>
          <cell r="B407" t="str">
            <v>SINAPI20154</v>
          </cell>
          <cell r="C407" t="str">
            <v>2-HIDRO</v>
          </cell>
          <cell r="D407" t="str">
            <v>JOELHO, PVC SERIE R, 90 GRAUS, DN 40 MM, PARA ESGOTO OU AGUAS PLUVIAIS PREDIAIS</v>
          </cell>
          <cell r="E407" t="str">
            <v>UN</v>
          </cell>
          <cell r="F407">
            <v>3</v>
          </cell>
          <cell r="H407">
            <v>7.53</v>
          </cell>
        </row>
        <row r="408">
          <cell r="A408">
            <v>2055</v>
          </cell>
          <cell r="B408" t="str">
            <v>SINAPI20155</v>
          </cell>
          <cell r="C408" t="str">
            <v>2-HIDRO</v>
          </cell>
          <cell r="D408" t="str">
            <v>JOELHO, PVC SERIE R, 90 GRAUS, DN 50 MM, PARA ESGOTO OU AGUAS PLUVIAIS PREDIAIS</v>
          </cell>
          <cell r="E408" t="str">
            <v>UN</v>
          </cell>
          <cell r="F408">
            <v>3</v>
          </cell>
          <cell r="H408">
            <v>11.27</v>
          </cell>
        </row>
        <row r="409">
          <cell r="A409">
            <v>2056</v>
          </cell>
          <cell r="B409" t="str">
            <v>SINAPI20156</v>
          </cell>
          <cell r="C409" t="str">
            <v>2-HIDRO</v>
          </cell>
          <cell r="D409" t="str">
            <v>JOELHO, PVC SERIE R, 90 GRAUS, DN 75 MM, PARA ESGOTO OU AGUAS PLUVIAIS PREDIAIS</v>
          </cell>
          <cell r="E409" t="str">
            <v>UN</v>
          </cell>
          <cell r="F409">
            <v>3</v>
          </cell>
          <cell r="H409">
            <v>25.37</v>
          </cell>
        </row>
        <row r="410">
          <cell r="A410">
            <v>2057</v>
          </cell>
          <cell r="B410" t="str">
            <v>SINAPI20157</v>
          </cell>
          <cell r="C410" t="str">
            <v>2-HIDRO</v>
          </cell>
          <cell r="D410" t="str">
            <v>JOELHO, PVC SERIE R, 90 GRAUS, DN 100 MM, PARA ESGOTO OU AGUAS PLUVIAIS PREDIAIS</v>
          </cell>
          <cell r="E410" t="str">
            <v>UN</v>
          </cell>
          <cell r="F410">
            <v>3</v>
          </cell>
          <cell r="H410">
            <v>39.729999999999997</v>
          </cell>
        </row>
        <row r="411">
          <cell r="A411">
            <v>2058</v>
          </cell>
          <cell r="B411" t="str">
            <v>SINAPI20158</v>
          </cell>
          <cell r="C411" t="str">
            <v>2-HIDRO</v>
          </cell>
          <cell r="D411" t="str">
            <v>JOELHO, PVC SERIE R, 90 GRAUS, DN 150 MM, PARA ESGOTO OU AGUAS PLUVIAIS PREDIAIS</v>
          </cell>
          <cell r="E411" t="str">
            <v>UN</v>
          </cell>
          <cell r="F411">
            <v>3</v>
          </cell>
          <cell r="H411">
            <v>132.01</v>
          </cell>
        </row>
        <row r="412">
          <cell r="A412">
            <v>2059</v>
          </cell>
          <cell r="B412" t="str">
            <v>SINAPI3500</v>
          </cell>
          <cell r="C412" t="str">
            <v>2-HIDRO</v>
          </cell>
          <cell r="D412" t="str">
            <v>JOELHO, PVC SOLDAVEL, 45 GRAUS, 25 MM, COR MARROM, PARA AGUA FRIA PREDIAL</v>
          </cell>
          <cell r="E412" t="str">
            <v>UN</v>
          </cell>
          <cell r="F412">
            <v>3</v>
          </cell>
          <cell r="H412">
            <v>1.98</v>
          </cell>
        </row>
        <row r="413">
          <cell r="A413">
            <v>2060</v>
          </cell>
          <cell r="B413" t="str">
            <v>SINAPI3501</v>
          </cell>
          <cell r="C413" t="str">
            <v>2-HIDRO</v>
          </cell>
          <cell r="D413" t="str">
            <v>JOELHO, PVC SOLDAVEL, 45 GRAUS, 32 MM, COR MARROM, PARA AGUA FRIA PREDIAL</v>
          </cell>
          <cell r="E413" t="str">
            <v>UN</v>
          </cell>
          <cell r="F413">
            <v>3</v>
          </cell>
          <cell r="H413">
            <v>5.47</v>
          </cell>
        </row>
        <row r="414">
          <cell r="A414">
            <v>2061</v>
          </cell>
          <cell r="B414" t="str">
            <v>SINAPI3502</v>
          </cell>
          <cell r="C414" t="str">
            <v>2-HIDRO</v>
          </cell>
          <cell r="D414" t="str">
            <v>JOELHO, PVC SOLDAVEL, 45 GRAUS, 40 MM, COR MARROM, PARA AGUA FRIA PREDIAL</v>
          </cell>
          <cell r="E414" t="str">
            <v>UN</v>
          </cell>
          <cell r="F414">
            <v>3</v>
          </cell>
          <cell r="H414">
            <v>7.86</v>
          </cell>
        </row>
        <row r="415">
          <cell r="A415">
            <v>2062</v>
          </cell>
          <cell r="B415" t="str">
            <v>SINAPI3503</v>
          </cell>
          <cell r="C415" t="str">
            <v>2-HIDRO</v>
          </cell>
          <cell r="D415" t="str">
            <v>JOELHO, PVC SOLDAVEL, 45 GRAUS, 50 MM, COR MARROM, PARA AGUA FRIA PREDIAL</v>
          </cell>
          <cell r="E415" t="str">
            <v>UN</v>
          </cell>
          <cell r="F415">
            <v>3</v>
          </cell>
          <cell r="H415">
            <v>9.8800000000000008</v>
          </cell>
        </row>
        <row r="416">
          <cell r="A416">
            <v>2063</v>
          </cell>
          <cell r="B416" t="str">
            <v>SINAPI3477</v>
          </cell>
          <cell r="C416" t="str">
            <v>2-HIDRO</v>
          </cell>
          <cell r="D416" t="str">
            <v>JOELHO, PVC SOLDAVEL, 45 GRAUS, 60 MM, COR MARROM, PARA AGUA FRIA PREDIAL</v>
          </cell>
          <cell r="E416" t="str">
            <v>UN</v>
          </cell>
          <cell r="F416">
            <v>3</v>
          </cell>
          <cell r="H416">
            <v>35.89</v>
          </cell>
        </row>
        <row r="417">
          <cell r="A417">
            <v>2064</v>
          </cell>
          <cell r="B417" t="str">
            <v>SINAPI3529</v>
          </cell>
          <cell r="C417" t="str">
            <v>2-HIDRO</v>
          </cell>
          <cell r="D417" t="str">
            <v>JOELHO PVC, SOLDAVEL, 90 GRAUS, 25 MM, COR MARROM, PARA AGUA FRIA PREDIAL</v>
          </cell>
          <cell r="E417" t="str">
            <v>UN</v>
          </cell>
          <cell r="F417">
            <v>3</v>
          </cell>
          <cell r="H417">
            <v>0.96</v>
          </cell>
        </row>
        <row r="418">
          <cell r="A418">
            <v>2065</v>
          </cell>
          <cell r="B418" t="str">
            <v>SINAPI3536</v>
          </cell>
          <cell r="C418" t="str">
            <v>2-HIDRO</v>
          </cell>
          <cell r="D418" t="str">
            <v>JOELHO PVC, SOLDAVEL, 90 GRAUS, 32 MM, COR MARROM, PARA AGUA FRIA PREDIAL</v>
          </cell>
          <cell r="E418" t="str">
            <v>UN</v>
          </cell>
          <cell r="F418">
            <v>3</v>
          </cell>
          <cell r="H418">
            <v>3.2</v>
          </cell>
        </row>
        <row r="419">
          <cell r="A419">
            <v>2066</v>
          </cell>
          <cell r="B419" t="str">
            <v>SINAPI3535</v>
          </cell>
          <cell r="C419" t="str">
            <v>2-HIDRO</v>
          </cell>
          <cell r="D419" t="str">
            <v>JOELHO PVC, SOLDAVEL, 90 GRAUS, 40 MM, COR MARROM, PARA AGUA FRIA PREDIAL</v>
          </cell>
          <cell r="E419" t="str">
            <v>UN</v>
          </cell>
          <cell r="F419">
            <v>3</v>
          </cell>
          <cell r="H419">
            <v>7.79</v>
          </cell>
        </row>
        <row r="420">
          <cell r="A420">
            <v>2067</v>
          </cell>
          <cell r="B420" t="str">
            <v>SINAPI3540</v>
          </cell>
          <cell r="C420" t="str">
            <v>2-HIDRO</v>
          </cell>
          <cell r="D420" t="str">
            <v>JOELHO PVC, SOLDAVEL, 90 GRAUS, 50 MM, COR MARROM, PARA AGUA FRIA PREDIAL</v>
          </cell>
          <cell r="E420" t="str">
            <v>UN</v>
          </cell>
          <cell r="F420">
            <v>3</v>
          </cell>
          <cell r="H420">
            <v>6.59</v>
          </cell>
        </row>
        <row r="421">
          <cell r="A421">
            <v>2068</v>
          </cell>
          <cell r="B421" t="str">
            <v>SINAPI3539</v>
          </cell>
          <cell r="C421" t="str">
            <v>2-HIDRO</v>
          </cell>
          <cell r="D421" t="str">
            <v>JOELHO PVC, SOLDAVEL, 90 GRAUS, 60 MM, COR MARROM, PARA AGUA FRIA PREDIAL</v>
          </cell>
          <cell r="E421" t="str">
            <v>UN</v>
          </cell>
          <cell r="F421">
            <v>3</v>
          </cell>
          <cell r="H421">
            <v>38.200000000000003</v>
          </cell>
        </row>
        <row r="422">
          <cell r="A422">
            <v>2069</v>
          </cell>
          <cell r="B422" t="str">
            <v>SINAPI3522</v>
          </cell>
          <cell r="C422" t="str">
            <v>2-HIDRO</v>
          </cell>
          <cell r="D422" t="str">
            <v>JOELHO PVC, SOLDAVEL COM ROSCA, 90 GRAUS, 25 MM X 3/4", COR MARROM, PARA AGUA FRIA PREDIAL</v>
          </cell>
          <cell r="E422" t="str">
            <v>UN</v>
          </cell>
          <cell r="F422">
            <v>3</v>
          </cell>
          <cell r="H422">
            <v>3.2</v>
          </cell>
        </row>
        <row r="423">
          <cell r="A423">
            <v>2070</v>
          </cell>
          <cell r="B423" t="str">
            <v>SINAPI3532</v>
          </cell>
          <cell r="C423" t="str">
            <v>2-HIDRO</v>
          </cell>
          <cell r="D423" t="str">
            <v>JOELHO PVC, SOLDAVEL, COM BUCHA DE LATAO, 90 GRAUS, 32 MM X 3/4", PARA AGUA FRIA PREDIAL</v>
          </cell>
          <cell r="E423" t="str">
            <v>UN</v>
          </cell>
          <cell r="F423">
            <v>3</v>
          </cell>
          <cell r="H423">
            <v>24.58</v>
          </cell>
        </row>
        <row r="424">
          <cell r="A424">
            <v>2071</v>
          </cell>
          <cell r="B424" t="str">
            <v>SINAPI3533</v>
          </cell>
          <cell r="C424" t="str">
            <v>2-HIDRO</v>
          </cell>
          <cell r="D424" t="str">
            <v>JOELHO DE REDUCAO, PVC SOLDAVEL, 90 GRAUS, 25 MM X 20 MM, COR MARROM, PARA AGUA FRIA PREDIAL</v>
          </cell>
          <cell r="E424" t="str">
            <v>UN</v>
          </cell>
          <cell r="F424">
            <v>3</v>
          </cell>
          <cell r="H424">
            <v>3.61</v>
          </cell>
        </row>
        <row r="425">
          <cell r="A425">
            <v>2072</v>
          </cell>
          <cell r="B425" t="str">
            <v>SINAPI10909</v>
          </cell>
          <cell r="C425" t="str">
            <v>2-HIDRO</v>
          </cell>
          <cell r="D425" t="str">
            <v>JUNCAO DE REDUCAO INVERTIDA, PVC SOLDAVEL, 100 X 75 MM, SERIE NORMAL PARA ESGOTO PREDIAL</v>
          </cell>
          <cell r="E425" t="str">
            <v>UN</v>
          </cell>
          <cell r="F425">
            <v>3</v>
          </cell>
          <cell r="H425">
            <v>35.479999999999997</v>
          </cell>
        </row>
        <row r="426">
          <cell r="A426">
            <v>2073</v>
          </cell>
          <cell r="B426" t="str">
            <v>SINAPI3669</v>
          </cell>
          <cell r="C426" t="str">
            <v>2-HIDRO</v>
          </cell>
          <cell r="D426" t="str">
            <v>JUNCAO DE REDUCAO INVERTIDA, PVC SOLDAVEL, 75 X 50 MM, SERIE NORMAL PARA ESGOTO PREDIAL</v>
          </cell>
          <cell r="E426" t="str">
            <v>UN</v>
          </cell>
          <cell r="F426">
            <v>3</v>
          </cell>
          <cell r="H426">
            <v>15.2</v>
          </cell>
        </row>
        <row r="427">
          <cell r="A427">
            <v>2074</v>
          </cell>
          <cell r="B427" t="str">
            <v>SINAPI3670</v>
          </cell>
          <cell r="C427" t="str">
            <v>2-HIDRO</v>
          </cell>
          <cell r="D427" t="str">
            <v>JUNCAO SIMPLES, PVC, 45 GRAUS, DN 100 X 100 MM, SERIE NORMAL PARA ESGOTO PREDIAL</v>
          </cell>
          <cell r="E427" t="str">
            <v>UN</v>
          </cell>
          <cell r="F427">
            <v>3</v>
          </cell>
          <cell r="H427">
            <v>27.61</v>
          </cell>
        </row>
        <row r="428">
          <cell r="A428">
            <v>2075</v>
          </cell>
          <cell r="B428" t="str">
            <v>SINAPI3662</v>
          </cell>
          <cell r="C428" t="str">
            <v>2-HIDRO</v>
          </cell>
          <cell r="D428" t="str">
            <v>JUNCAO SIMPLES, PVC, DN 50 X 50 MM, SERIE NORMAL PARA ESGOTO PREDIAL</v>
          </cell>
          <cell r="E428" t="str">
            <v>UN</v>
          </cell>
          <cell r="F428">
            <v>3</v>
          </cell>
          <cell r="H428">
            <v>11.3</v>
          </cell>
        </row>
        <row r="429">
          <cell r="A429">
            <v>2076</v>
          </cell>
          <cell r="B429" t="str">
            <v>SINAPI3658</v>
          </cell>
          <cell r="C429" t="str">
            <v>2-HIDRO</v>
          </cell>
          <cell r="D429" t="str">
            <v>JUNCAO SIMPLES, PVC, DN 75 X 75 MM, SERIE NORMAL PARA ESGOTO PREDIAL</v>
          </cell>
          <cell r="E429" t="str">
            <v>UN</v>
          </cell>
          <cell r="F429">
            <v>3</v>
          </cell>
          <cell r="H429">
            <v>21.16</v>
          </cell>
        </row>
        <row r="430">
          <cell r="A430">
            <v>2077</v>
          </cell>
          <cell r="B430" t="str">
            <v>SINAPI10425</v>
          </cell>
          <cell r="C430" t="str">
            <v>2-HIDRO</v>
          </cell>
          <cell r="D430" t="str">
            <v>LAVATORIO DE LOUCA BRANCA, SUSPENSO (SEM COLUNA), DIMENSOES *40 X 30* CM</v>
          </cell>
          <cell r="E430" t="str">
            <v>UN</v>
          </cell>
          <cell r="F430">
            <v>3</v>
          </cell>
          <cell r="H430">
            <v>89.19</v>
          </cell>
        </row>
        <row r="431">
          <cell r="A431">
            <v>2078</v>
          </cell>
          <cell r="B431" t="str">
            <v>MERCADO957</v>
          </cell>
          <cell r="C431" t="str">
            <v>2-HIDRO</v>
          </cell>
          <cell r="D431" t="str">
            <v>LIGAÇÃO FLEXIVEL 30 CM (METALICO) - DECA</v>
          </cell>
          <cell r="E431" t="str">
            <v>UN</v>
          </cell>
          <cell r="F431">
            <v>3</v>
          </cell>
          <cell r="H431">
            <v>26.67</v>
          </cell>
        </row>
        <row r="432">
          <cell r="A432">
            <v>2079</v>
          </cell>
          <cell r="B432" t="str">
            <v>MERCADO958</v>
          </cell>
          <cell r="C432" t="str">
            <v>2-HIDRO</v>
          </cell>
          <cell r="D432" t="str">
            <v>LIGAÇÃO FLEXÍVEL, COMPRIMENTO 30CM, CÓD.: 4606C, REF.: DECA OU EQUIVALENTE</v>
          </cell>
          <cell r="E432" t="str">
            <v>UN</v>
          </cell>
          <cell r="F432">
            <v>3</v>
          </cell>
          <cell r="H432">
            <v>26.67</v>
          </cell>
        </row>
        <row r="433">
          <cell r="A433">
            <v>2080</v>
          </cell>
          <cell r="B433" t="str">
            <v>MERCADO538</v>
          </cell>
          <cell r="C433" t="str">
            <v>2-HIDRO</v>
          </cell>
          <cell r="D433" t="str">
            <v>LUVA CORRER PVC P/ ESG PREDIAL DN  40 MM</v>
          </cell>
          <cell r="E433" t="str">
            <v>UN</v>
          </cell>
          <cell r="F433">
            <v>3</v>
          </cell>
          <cell r="H433">
            <v>26.8</v>
          </cell>
        </row>
        <row r="434">
          <cell r="A434">
            <v>2081</v>
          </cell>
          <cell r="B434" t="str">
            <v>SINAPI3848</v>
          </cell>
          <cell r="C434" t="str">
            <v>2-HIDRO</v>
          </cell>
          <cell r="D434" t="str">
            <v>LUVA DE CORRER, PVC, DN 50 MM, PARA ESGOTO PREDIAL</v>
          </cell>
          <cell r="E434" t="str">
            <v>UN</v>
          </cell>
          <cell r="F434">
            <v>3</v>
          </cell>
          <cell r="H434">
            <v>13.11</v>
          </cell>
        </row>
        <row r="435">
          <cell r="A435">
            <v>2082</v>
          </cell>
          <cell r="B435" t="str">
            <v>SINAPI3895</v>
          </cell>
          <cell r="C435" t="str">
            <v>2-HIDRO</v>
          </cell>
          <cell r="D435" t="str">
            <v>LUVA DE CORRER, PVC, DN 75 MM, PARA ESGOTO PREDIAL</v>
          </cell>
          <cell r="E435" t="str">
            <v>UN</v>
          </cell>
          <cell r="F435">
            <v>3</v>
          </cell>
          <cell r="H435">
            <v>14.26</v>
          </cell>
        </row>
        <row r="436">
          <cell r="A436">
            <v>2083</v>
          </cell>
          <cell r="B436" t="str">
            <v>SINAPI3893</v>
          </cell>
          <cell r="C436" t="str">
            <v>2-HIDRO</v>
          </cell>
          <cell r="D436" t="str">
            <v>LUVA DE CORRER, PVC, DN 100 MM, PARA ESGOTO PREDIAL</v>
          </cell>
          <cell r="E436" t="str">
            <v>UN</v>
          </cell>
          <cell r="F436">
            <v>3</v>
          </cell>
          <cell r="H436">
            <v>21.58</v>
          </cell>
        </row>
        <row r="437">
          <cell r="A437">
            <v>2084</v>
          </cell>
          <cell r="B437" t="str">
            <v>MERCADO539</v>
          </cell>
          <cell r="C437" t="str">
            <v>2-HIDRO</v>
          </cell>
          <cell r="D437" t="str">
            <v>LUVA CORRER PVC P/ ESG PREDIAL DN 150 MM</v>
          </cell>
          <cell r="E437" t="str">
            <v>UN</v>
          </cell>
          <cell r="F437">
            <v>3</v>
          </cell>
          <cell r="H437">
            <v>42.1</v>
          </cell>
        </row>
        <row r="438">
          <cell r="A438">
            <v>2085</v>
          </cell>
          <cell r="B438" t="str">
            <v>SINAPI3873</v>
          </cell>
          <cell r="C438" t="str">
            <v>2-HIDRO</v>
          </cell>
          <cell r="D438" t="str">
            <v>LUVA DE CORRER PARA TUBO SOLDAVEL, PVC, 25 MM, PARA AGUA FRIA PREDIAL</v>
          </cell>
          <cell r="E438" t="str">
            <v>UN</v>
          </cell>
          <cell r="F438">
            <v>3</v>
          </cell>
          <cell r="H438">
            <v>16.29</v>
          </cell>
        </row>
        <row r="439">
          <cell r="A439">
            <v>2086</v>
          </cell>
          <cell r="B439" t="str">
            <v>MERCADO540</v>
          </cell>
          <cell r="C439" t="str">
            <v>2-HIDRO</v>
          </cell>
          <cell r="D439" t="str">
            <v>LUVA CORRER PVC SOLD P/AGUA FRIA PREDIAL 32 MM</v>
          </cell>
          <cell r="E439" t="str">
            <v>UN</v>
          </cell>
          <cell r="F439">
            <v>3</v>
          </cell>
          <cell r="H439">
            <v>11.67</v>
          </cell>
        </row>
        <row r="440">
          <cell r="A440">
            <v>2087</v>
          </cell>
          <cell r="B440" t="str">
            <v>MERCADO541</v>
          </cell>
          <cell r="C440" t="str">
            <v>2-HIDRO</v>
          </cell>
          <cell r="D440" t="str">
            <v>LUVA CORRER PVC SOLD P/AGUA FRIA PREDIAL 40 MM</v>
          </cell>
          <cell r="E440" t="str">
            <v>UN</v>
          </cell>
          <cell r="F440">
            <v>3</v>
          </cell>
          <cell r="H440">
            <v>7.99</v>
          </cell>
        </row>
        <row r="441">
          <cell r="A441">
            <v>2088</v>
          </cell>
          <cell r="B441" t="str">
            <v>SINAPI3847</v>
          </cell>
          <cell r="C441" t="str">
            <v>2-HIDRO</v>
          </cell>
          <cell r="D441" t="str">
            <v>LUVA DE CORRER PARA TUBO SOLDAVEL, PVC, 50 MM, PARA AGUA FRIA PREDIAL</v>
          </cell>
          <cell r="E441" t="str">
            <v>UN</v>
          </cell>
          <cell r="F441">
            <v>3</v>
          </cell>
          <cell r="H441">
            <v>37.69</v>
          </cell>
        </row>
        <row r="442">
          <cell r="A442">
            <v>2089</v>
          </cell>
          <cell r="B442" t="str">
            <v>MERCADO542</v>
          </cell>
          <cell r="C442" t="str">
            <v>2-HIDRO</v>
          </cell>
          <cell r="D442" t="str">
            <v>LUVA CORRER PVC SOLD P/AGUA FRIA PREDIAL 60 MM</v>
          </cell>
          <cell r="E442" t="str">
            <v>UN</v>
          </cell>
          <cell r="F442">
            <v>3</v>
          </cell>
          <cell r="H442">
            <v>20.88</v>
          </cell>
        </row>
        <row r="443">
          <cell r="A443">
            <v>2090</v>
          </cell>
          <cell r="B443" t="str">
            <v>SINAPI3910</v>
          </cell>
          <cell r="C443" t="str">
            <v>2-HIDRO</v>
          </cell>
          <cell r="D443" t="str">
            <v>LUVA DE FERRO GALVANIZADO, COM ROSCA BSP, DE 1"</v>
          </cell>
          <cell r="E443" t="str">
            <v>UN</v>
          </cell>
          <cell r="F443">
            <v>3</v>
          </cell>
          <cell r="H443">
            <v>13.4</v>
          </cell>
        </row>
        <row r="444">
          <cell r="A444">
            <v>2091</v>
          </cell>
          <cell r="B444" t="str">
            <v>SINAPI3912</v>
          </cell>
          <cell r="C444" t="str">
            <v>2-HIDRO</v>
          </cell>
          <cell r="D444" t="str">
            <v>LUVA DE FERRO GALVANIZADO, COM ROSCA BSP, DE 2"</v>
          </cell>
          <cell r="E444" t="str">
            <v>UN</v>
          </cell>
          <cell r="F444">
            <v>3</v>
          </cell>
          <cell r="H444">
            <v>35.1</v>
          </cell>
        </row>
        <row r="445">
          <cell r="A445">
            <v>2092</v>
          </cell>
          <cell r="B445" t="str">
            <v>SINAPI3904</v>
          </cell>
          <cell r="C445" t="str">
            <v>2-HIDRO</v>
          </cell>
          <cell r="D445" t="str">
            <v>LUVA PVC SOLDAVEL, 25 MM, PARA AGUA FRIA PREDIAL</v>
          </cell>
          <cell r="E445" t="str">
            <v>UN</v>
          </cell>
          <cell r="F445">
            <v>3</v>
          </cell>
          <cell r="H445">
            <v>1.08</v>
          </cell>
        </row>
        <row r="446">
          <cell r="A446">
            <v>2093</v>
          </cell>
          <cell r="B446" t="str">
            <v>SINAPI3903</v>
          </cell>
          <cell r="C446" t="str">
            <v>2-HIDRO</v>
          </cell>
          <cell r="D446" t="str">
            <v>LUVA PVC SOLDAVEL, 32 MM, PARA AGUA FRIA PREDIAL</v>
          </cell>
          <cell r="E446" t="str">
            <v>UN</v>
          </cell>
          <cell r="F446">
            <v>3</v>
          </cell>
          <cell r="H446">
            <v>2.64</v>
          </cell>
        </row>
        <row r="447">
          <cell r="A447">
            <v>2094</v>
          </cell>
          <cell r="B447" t="str">
            <v>SINAPI3862</v>
          </cell>
          <cell r="C447" t="str">
            <v>2-HIDRO</v>
          </cell>
          <cell r="D447" t="str">
            <v>LUVA PVC SOLDAVEL, 40 MM, PARA AGUA FRIA PREDIAL</v>
          </cell>
          <cell r="E447" t="str">
            <v>UN</v>
          </cell>
          <cell r="F447">
            <v>3</v>
          </cell>
          <cell r="H447">
            <v>5.62</v>
          </cell>
        </row>
        <row r="448">
          <cell r="A448">
            <v>2095</v>
          </cell>
          <cell r="B448" t="str">
            <v>SINAPI3863</v>
          </cell>
          <cell r="C448" t="str">
            <v>2-HIDRO</v>
          </cell>
          <cell r="D448" t="str">
            <v>LUVA PVC SOLDAVEL, 50 MM, PARA AGUA FRIA PREDIAL</v>
          </cell>
          <cell r="E448" t="str">
            <v>UN</v>
          </cell>
          <cell r="F448">
            <v>3</v>
          </cell>
          <cell r="H448">
            <v>5.76</v>
          </cell>
        </row>
        <row r="449">
          <cell r="A449">
            <v>2096</v>
          </cell>
          <cell r="B449" t="str">
            <v>SINAPI3864</v>
          </cell>
          <cell r="C449" t="str">
            <v>2-HIDRO</v>
          </cell>
          <cell r="D449" t="str">
            <v>LUVA PVC SOLDAVEL, 60 MM, PARA AGUA FRIA PREDIAL</v>
          </cell>
          <cell r="E449" t="str">
            <v>UN</v>
          </cell>
          <cell r="F449">
            <v>3</v>
          </cell>
          <cell r="H449">
            <v>17.62</v>
          </cell>
        </row>
        <row r="450">
          <cell r="A450">
            <v>2097</v>
          </cell>
          <cell r="B450" t="str">
            <v>SINAPI3906</v>
          </cell>
          <cell r="C450" t="str">
            <v>2-HIDRO</v>
          </cell>
          <cell r="D450" t="str">
            <v>LUVA SOLDAVEL COM ROSCA, PVC, 25 MM X 3/4", PARA AGUA FRIA PREDIAL</v>
          </cell>
          <cell r="E450" t="str">
            <v>UN</v>
          </cell>
          <cell r="F450">
            <v>3</v>
          </cell>
          <cell r="H450">
            <v>2</v>
          </cell>
        </row>
        <row r="451">
          <cell r="A451">
            <v>2098</v>
          </cell>
          <cell r="B451" t="str">
            <v>SINAPI3860</v>
          </cell>
          <cell r="C451" t="str">
            <v>2-HIDRO</v>
          </cell>
          <cell r="D451" t="str">
            <v>LUVA SOLDAVEL COM ROSCA, PVC, 32 MM X 1", PARA AGUA FRIA PREDIAL</v>
          </cell>
          <cell r="E451" t="str">
            <v>UN</v>
          </cell>
          <cell r="F451">
            <v>3</v>
          </cell>
          <cell r="H451">
            <v>5.94</v>
          </cell>
        </row>
        <row r="452">
          <cell r="A452">
            <v>2099</v>
          </cell>
          <cell r="B452" t="str">
            <v>SINAPI3905</v>
          </cell>
          <cell r="C452" t="str">
            <v>2-HIDRO</v>
          </cell>
          <cell r="D452" t="str">
            <v>LUVA SOLDAVEL COM ROSCA, PVC, 40 MM X 1 1/4", PARA AGUA FRIA PREDIAL</v>
          </cell>
          <cell r="E452" t="str">
            <v>UN</v>
          </cell>
          <cell r="F452">
            <v>3</v>
          </cell>
          <cell r="H452">
            <v>13.62</v>
          </cell>
        </row>
        <row r="453">
          <cell r="A453">
            <v>2100</v>
          </cell>
          <cell r="B453" t="str">
            <v>SINAPI3871</v>
          </cell>
          <cell r="C453" t="str">
            <v>2-HIDRO</v>
          </cell>
          <cell r="D453" t="str">
            <v>LUVA SOLDAVEL COM ROSCA, PVC, 50 MM X 1 1/2", PARA AGUA FRIA PREDIAL</v>
          </cell>
          <cell r="E453" t="str">
            <v>UN</v>
          </cell>
          <cell r="F453">
            <v>3</v>
          </cell>
          <cell r="H453">
            <v>24.11</v>
          </cell>
        </row>
        <row r="454">
          <cell r="A454">
            <v>2101</v>
          </cell>
          <cell r="B454" t="str">
            <v>SINAPI3868</v>
          </cell>
          <cell r="C454" t="str">
            <v>2-HIDRO</v>
          </cell>
          <cell r="D454" t="str">
            <v>LUVA DE REDUCAO SOLDAVEL, PVC, 25 MM X 20 MM, PARA AGUA FRIA PREDIAL</v>
          </cell>
          <cell r="E454" t="str">
            <v>UN</v>
          </cell>
          <cell r="F454">
            <v>3</v>
          </cell>
          <cell r="H454">
            <v>1.85</v>
          </cell>
        </row>
        <row r="455">
          <cell r="A455">
            <v>2102</v>
          </cell>
          <cell r="B455" t="str">
            <v>SINAPI3869</v>
          </cell>
          <cell r="C455" t="str">
            <v>2-HIDRO</v>
          </cell>
          <cell r="D455" t="str">
            <v>LUVA DE REDUCAO SOLDAVEL, PVC, 32 MM X 25 MM, PARA AGUA FRIA PREDIAL</v>
          </cell>
          <cell r="E455" t="str">
            <v>UN</v>
          </cell>
          <cell r="F455">
            <v>3</v>
          </cell>
          <cell r="H455">
            <v>4.0999999999999996</v>
          </cell>
        </row>
        <row r="456">
          <cell r="A456">
            <v>2103</v>
          </cell>
          <cell r="B456" t="str">
            <v>SINAPI3872</v>
          </cell>
          <cell r="C456" t="str">
            <v>2-HIDRO</v>
          </cell>
          <cell r="D456" t="str">
            <v>LUVA DE REDUCAO SOLDAVEL, PVC, 40 MM X 32 MM, PARA AGUA FRIA PREDIAL</v>
          </cell>
          <cell r="E456" t="str">
            <v>UN</v>
          </cell>
          <cell r="F456">
            <v>3</v>
          </cell>
          <cell r="H456">
            <v>6.99</v>
          </cell>
        </row>
        <row r="457">
          <cell r="A457">
            <v>2104</v>
          </cell>
          <cell r="B457" t="str">
            <v>MERCADO543</v>
          </cell>
          <cell r="C457" t="str">
            <v>2-HIDRO</v>
          </cell>
          <cell r="D457" t="str">
            <v>LUVA REDUCAO PVC SOLD P/AGUA FRIA PREDIAL 50 MM X 25 MM</v>
          </cell>
          <cell r="E457" t="str">
            <v>UN</v>
          </cell>
          <cell r="F457">
            <v>3</v>
          </cell>
          <cell r="H457">
            <v>2.44</v>
          </cell>
        </row>
        <row r="458">
          <cell r="A458">
            <v>2105</v>
          </cell>
          <cell r="B458" t="str">
            <v>SINAPI3850</v>
          </cell>
          <cell r="C458" t="str">
            <v>2-HIDRO</v>
          </cell>
          <cell r="D458" t="str">
            <v>LUVA DE REDUCAO SOLDAVEL, PVC, 60 MM X 50 MM, PARA AGUA FRIA PREDIAL</v>
          </cell>
          <cell r="E458" t="str">
            <v>UN</v>
          </cell>
          <cell r="F458">
            <v>3</v>
          </cell>
          <cell r="H458">
            <v>16.14</v>
          </cell>
        </row>
        <row r="459">
          <cell r="A459">
            <v>2106</v>
          </cell>
          <cell r="B459" t="str">
            <v>SINAPI3897</v>
          </cell>
          <cell r="C459" t="str">
            <v>2-HIDRO</v>
          </cell>
          <cell r="D459" t="str">
            <v>LUVA SIMPLES, PVC, SOLDAVEL, DN 40 MM, SERIE NORMAL, PARA ESGOTO PREDIAL</v>
          </cell>
          <cell r="E459" t="str">
            <v>UN</v>
          </cell>
          <cell r="F459">
            <v>3</v>
          </cell>
          <cell r="H459">
            <v>1.7</v>
          </cell>
        </row>
        <row r="460">
          <cell r="A460">
            <v>2107</v>
          </cell>
          <cell r="B460" t="str">
            <v>SINAPI3875</v>
          </cell>
          <cell r="C460" t="str">
            <v>2-HIDRO</v>
          </cell>
          <cell r="D460" t="str">
            <v>LUVA SIMPLES, PVC, SOLDAVEL, DN 50 MM, SERIE NORMAL, PARA ESGOTO PREDIAL</v>
          </cell>
          <cell r="E460" t="str">
            <v>UN</v>
          </cell>
          <cell r="F460">
            <v>3</v>
          </cell>
          <cell r="H460">
            <v>3.69</v>
          </cell>
        </row>
        <row r="461">
          <cell r="A461">
            <v>2108</v>
          </cell>
          <cell r="B461" t="str">
            <v>SINAPI3898</v>
          </cell>
          <cell r="C461" t="str">
            <v>2-HIDRO</v>
          </cell>
          <cell r="D461" t="str">
            <v>LUVA SIMPLES, PVC, SOLDAVEL, DN 75 MM, SERIE NORMAL, PARA ESGOTO PREDIAL</v>
          </cell>
          <cell r="E461" t="str">
            <v>UN</v>
          </cell>
          <cell r="F461">
            <v>3</v>
          </cell>
          <cell r="H461">
            <v>6.98</v>
          </cell>
        </row>
        <row r="462">
          <cell r="A462">
            <v>2109</v>
          </cell>
          <cell r="B462" t="str">
            <v>SINAPI3899</v>
          </cell>
          <cell r="C462" t="str">
            <v>2-HIDRO</v>
          </cell>
          <cell r="D462" t="str">
            <v>LUVA SIMPLES, PVC, SOLDAVEL, DN 100 MM, SERIE NORMAL, PARA ESGOTO PREDIAL</v>
          </cell>
          <cell r="E462" t="str">
            <v>UN</v>
          </cell>
          <cell r="F462">
            <v>3</v>
          </cell>
          <cell r="H462">
            <v>8.09</v>
          </cell>
        </row>
        <row r="463">
          <cell r="A463">
            <v>2110</v>
          </cell>
          <cell r="B463" t="str">
            <v>SINAPI20171</v>
          </cell>
          <cell r="C463" t="str">
            <v>2-HIDRO</v>
          </cell>
          <cell r="D463" t="str">
            <v>LUVA SIMPLES, PVC SERIE R, 150 MM, PARA ESGOTO OU AGUAS PLUVIAIS PREDIAIS</v>
          </cell>
          <cell r="E463" t="str">
            <v>UN</v>
          </cell>
          <cell r="F463">
            <v>3</v>
          </cell>
          <cell r="H463">
            <v>55.05</v>
          </cell>
        </row>
        <row r="464">
          <cell r="A464">
            <v>2111</v>
          </cell>
          <cell r="B464" t="str">
            <v>MERCADO354</v>
          </cell>
          <cell r="C464" t="str">
            <v>2-HIDRO</v>
          </cell>
          <cell r="D464" t="str">
            <v>MANGUEIRA TIPO CRISTAL</v>
          </cell>
          <cell r="E464" t="str">
            <v>M</v>
          </cell>
          <cell r="F464">
            <v>3</v>
          </cell>
          <cell r="H464">
            <v>3.35</v>
          </cell>
        </row>
        <row r="465">
          <cell r="A465">
            <v>2112</v>
          </cell>
          <cell r="B465" t="str">
            <v>MERCADO259</v>
          </cell>
          <cell r="C465" t="str">
            <v>2-HIDRO</v>
          </cell>
          <cell r="D465" t="str">
            <v>MECANISMO DE ACIONAMENTO PARA CAIXA ACOPLADA</v>
          </cell>
          <cell r="E465" t="str">
            <v>UN</v>
          </cell>
          <cell r="F465">
            <v>3</v>
          </cell>
          <cell r="H465">
            <v>86.9</v>
          </cell>
        </row>
        <row r="466">
          <cell r="A466">
            <v>2113</v>
          </cell>
          <cell r="B466" t="str">
            <v>SINAPI11699</v>
          </cell>
          <cell r="C466" t="str">
            <v>2-HIDRO</v>
          </cell>
          <cell r="D466" t="str">
            <v>MICTORIO INDIVIDUAL ACO INOX (AISI 304), E = 0,8 MM, DE *50  X 45  X 35* (C X A X P)</v>
          </cell>
          <cell r="E466" t="str">
            <v>UN</v>
          </cell>
          <cell r="F466">
            <v>3</v>
          </cell>
          <cell r="H466">
            <v>885.54</v>
          </cell>
        </row>
        <row r="467">
          <cell r="A467">
            <v>2114</v>
          </cell>
          <cell r="B467" t="str">
            <v>SINAPI10432</v>
          </cell>
          <cell r="C467" t="str">
            <v>2-HIDRO</v>
          </cell>
          <cell r="D467" t="str">
            <v>MICTORIO INDICUDUAL, SIFONADO, LOUCA BRANCA, SEM COMPLEMENTOS</v>
          </cell>
          <cell r="E467" t="str">
            <v>UN</v>
          </cell>
          <cell r="F467">
            <v>3</v>
          </cell>
          <cell r="H467">
            <v>342.99</v>
          </cell>
        </row>
        <row r="468">
          <cell r="A468">
            <v>2115</v>
          </cell>
          <cell r="B468" t="str">
            <v>SINAPI4179</v>
          </cell>
          <cell r="C468" t="str">
            <v>2-HIDRO</v>
          </cell>
          <cell r="D468" t="str">
            <v>NIPLE DE FERRO GALVANIZADO, COM ROSCA BSP, DE 1"</v>
          </cell>
          <cell r="E468" t="str">
            <v>UN</v>
          </cell>
          <cell r="F468">
            <v>3</v>
          </cell>
          <cell r="H468">
            <v>11.55</v>
          </cell>
        </row>
        <row r="469">
          <cell r="A469">
            <v>2116</v>
          </cell>
          <cell r="B469" t="str">
            <v>SINAPI4177</v>
          </cell>
          <cell r="C469" t="str">
            <v>2-HIDRO</v>
          </cell>
          <cell r="D469" t="str">
            <v>NIPLE DE FERRO GALVANIZADO, COM ROSCA BSP, DE 1/2"</v>
          </cell>
          <cell r="E469" t="str">
            <v>UN</v>
          </cell>
          <cell r="F469">
            <v>3</v>
          </cell>
          <cell r="H469">
            <v>5.64</v>
          </cell>
        </row>
        <row r="470">
          <cell r="A470">
            <v>2117</v>
          </cell>
          <cell r="B470" t="str">
            <v>SINAPI4178</v>
          </cell>
          <cell r="C470" t="str">
            <v>2-HIDRO</v>
          </cell>
          <cell r="D470" t="str">
            <v>NIPLE DE FERRO GALVANIZADO, COM ROSCA BSP, DE 3/4"</v>
          </cell>
          <cell r="E470" t="str">
            <v>UN</v>
          </cell>
          <cell r="F470">
            <v>3</v>
          </cell>
          <cell r="H470">
            <v>7.83</v>
          </cell>
        </row>
        <row r="471">
          <cell r="A471">
            <v>2118</v>
          </cell>
          <cell r="B471" t="str">
            <v>MERCADO269</v>
          </cell>
          <cell r="C471" t="str">
            <v>2-HIDRO</v>
          </cell>
          <cell r="D471" t="str">
            <v>PISTOLA PARA DUCHA HIGIENICA</v>
          </cell>
          <cell r="E471" t="str">
            <v>UN</v>
          </cell>
          <cell r="F471">
            <v>3</v>
          </cell>
          <cell r="H471">
            <v>26</v>
          </cell>
        </row>
        <row r="472">
          <cell r="A472">
            <v>2119</v>
          </cell>
          <cell r="B472" t="str">
            <v>SINAPI4890</v>
          </cell>
          <cell r="C472" t="str">
            <v>2-HIDRO</v>
          </cell>
          <cell r="D472" t="str">
            <v>PLUG OU BUJAO DE FERRO GALVANIZADO, DE 1"</v>
          </cell>
          <cell r="E472" t="str">
            <v>UN</v>
          </cell>
          <cell r="F472">
            <v>3</v>
          </cell>
          <cell r="H472">
            <v>7.74</v>
          </cell>
        </row>
        <row r="473">
          <cell r="A473">
            <v>2120</v>
          </cell>
          <cell r="B473" t="str">
            <v>SINAPI4893</v>
          </cell>
          <cell r="C473" t="str">
            <v>2-HIDRO</v>
          </cell>
          <cell r="D473" t="str">
            <v>PLUG OU BUJAO DE FERRO GALVANIZADO, DE 1 1/2"</v>
          </cell>
          <cell r="E473" t="str">
            <v>UN</v>
          </cell>
          <cell r="F473">
            <v>3</v>
          </cell>
          <cell r="H473">
            <v>14.09</v>
          </cell>
        </row>
        <row r="474">
          <cell r="A474">
            <v>2121</v>
          </cell>
          <cell r="B474" t="str">
            <v>MERCADO959</v>
          </cell>
          <cell r="C474" t="str">
            <v>2-HIDRO</v>
          </cell>
          <cell r="D474" t="str">
            <v>PLUG PVC C/ROSCA P/ AGUA FRIA PREDIAL 1/2"</v>
          </cell>
          <cell r="E474" t="str">
            <v>UN</v>
          </cell>
          <cell r="F474">
            <v>3</v>
          </cell>
          <cell r="H474">
            <v>0.3</v>
          </cell>
        </row>
        <row r="475">
          <cell r="A475">
            <v>2122</v>
          </cell>
          <cell r="B475" t="str">
            <v>SINAPI4891</v>
          </cell>
          <cell r="C475" t="str">
            <v>2-HIDRO</v>
          </cell>
          <cell r="D475" t="str">
            <v>PLUG OU BUJAO DE FERRO GALVANIZADO, DE 2"</v>
          </cell>
          <cell r="E475" t="str">
            <v>UN</v>
          </cell>
          <cell r="F475">
            <v>3</v>
          </cell>
          <cell r="H475">
            <v>20.83</v>
          </cell>
        </row>
        <row r="476">
          <cell r="A476">
            <v>2123</v>
          </cell>
          <cell r="B476" t="str">
            <v>SINAPI4889</v>
          </cell>
          <cell r="C476" t="str">
            <v>2-HIDRO</v>
          </cell>
          <cell r="D476" t="str">
            <v>PLUG OU BUJAO DE FERRO GALVANIZADO, DE 3/4"</v>
          </cell>
          <cell r="E476" t="str">
            <v>UN</v>
          </cell>
          <cell r="F476">
            <v>3</v>
          </cell>
          <cell r="H476">
            <v>5.57</v>
          </cell>
        </row>
        <row r="477">
          <cell r="A477">
            <v>2124</v>
          </cell>
          <cell r="B477" t="str">
            <v>MERCADO614</v>
          </cell>
          <cell r="C477" t="str">
            <v>2-HIDRO</v>
          </cell>
          <cell r="D477" t="str">
            <v>PROTETOR DE SIFÃO PARA PIA ACESSÍVEL - FORNECIMENTO E INSTALAÇÃO</v>
          </cell>
          <cell r="E477" t="str">
            <v>UN</v>
          </cell>
          <cell r="F477">
            <v>3</v>
          </cell>
          <cell r="H477">
            <v>72.63</v>
          </cell>
        </row>
        <row r="478">
          <cell r="A478">
            <v>2125</v>
          </cell>
          <cell r="B478" t="str">
            <v>SINAPI11708</v>
          </cell>
          <cell r="C478" t="str">
            <v>2-HIDRO</v>
          </cell>
          <cell r="D478" t="str">
            <v>RALO FOFO SEMIESFERICO, 100 MM, PARA LAJES/ CALHAS</v>
          </cell>
          <cell r="E478" t="str">
            <v>UN</v>
          </cell>
          <cell r="F478">
            <v>3</v>
          </cell>
          <cell r="H478">
            <v>18.93</v>
          </cell>
        </row>
        <row r="479">
          <cell r="A479">
            <v>2126</v>
          </cell>
          <cell r="B479" t="str">
            <v>SINAPI11741</v>
          </cell>
          <cell r="C479" t="str">
            <v>2-HIDRO</v>
          </cell>
          <cell r="D479" t="str">
            <v>RALO SIFONADO CILINDRICO, PVC, 100 X 40 MM,  COM GRELHA REDONDA BRANCA</v>
          </cell>
          <cell r="E479" t="str">
            <v>UN</v>
          </cell>
          <cell r="F479">
            <v>3</v>
          </cell>
          <cell r="H479">
            <v>11.57</v>
          </cell>
        </row>
        <row r="480">
          <cell r="A480">
            <v>2127</v>
          </cell>
          <cell r="B480" t="str">
            <v>MERCADO960</v>
          </cell>
          <cell r="C480" t="str">
            <v>2-HIDRO</v>
          </cell>
          <cell r="D480" t="str">
            <v>RALO SIFONADO, 15CMX15CM, ACABAMENTO CROMADO, CÓD,: 119-A, REF.: MOLDENOX OU EQUIVALENTE</v>
          </cell>
          <cell r="E480" t="str">
            <v>UN</v>
          </cell>
          <cell r="F480">
            <v>3</v>
          </cell>
          <cell r="H480">
            <v>26.34</v>
          </cell>
        </row>
        <row r="481">
          <cell r="A481">
            <v>2128</v>
          </cell>
          <cell r="B481" t="str">
            <v>MERCADO961</v>
          </cell>
          <cell r="C481" t="str">
            <v>2-HIDRO</v>
          </cell>
          <cell r="D481" t="str">
            <v>RALO SINFONADO 100X40MM COM CAIXILHO</v>
          </cell>
          <cell r="E481" t="str">
            <v>UN</v>
          </cell>
          <cell r="F481">
            <v>3</v>
          </cell>
          <cell r="H481">
            <v>13.43</v>
          </cell>
        </row>
        <row r="482">
          <cell r="A482">
            <v>2129</v>
          </cell>
          <cell r="B482" t="str">
            <v>SINAPI20043</v>
          </cell>
          <cell r="C482" t="str">
            <v>2-HIDRO</v>
          </cell>
          <cell r="D482" t="str">
            <v>REDUCAO EXCENTRICA PVC P/ ESG PREDIAL DN 100 X 50MM</v>
          </cell>
          <cell r="E482" t="str">
            <v>UN</v>
          </cell>
          <cell r="F482">
            <v>3</v>
          </cell>
          <cell r="H482">
            <v>9.4700000000000006</v>
          </cell>
        </row>
        <row r="483">
          <cell r="A483">
            <v>2130</v>
          </cell>
          <cell r="B483" t="str">
            <v>SINAPI20044</v>
          </cell>
          <cell r="C483" t="str">
            <v>2-HIDRO</v>
          </cell>
          <cell r="D483" t="str">
            <v>REDUCAO EXCENTRICA PVC P/ ESG PREDIAL DN 100 X 75MM</v>
          </cell>
          <cell r="E483" t="str">
            <v>UN</v>
          </cell>
          <cell r="F483">
            <v>3</v>
          </cell>
          <cell r="H483">
            <v>11.06</v>
          </cell>
        </row>
        <row r="484">
          <cell r="A484">
            <v>2131</v>
          </cell>
          <cell r="B484" t="str">
            <v>SINAPI20042</v>
          </cell>
          <cell r="C484" t="str">
            <v>2-HIDRO</v>
          </cell>
          <cell r="D484" t="str">
            <v>REDUCAO EXCENTRICA PVC P/ ESG PREDIAL DN 75 X 50MM</v>
          </cell>
          <cell r="E484" t="str">
            <v>UN</v>
          </cell>
          <cell r="F484">
            <v>3</v>
          </cell>
          <cell r="H484">
            <v>8.01</v>
          </cell>
        </row>
        <row r="485">
          <cell r="A485">
            <v>2132</v>
          </cell>
          <cell r="B485" t="str">
            <v>SINAPI6019</v>
          </cell>
          <cell r="C485" t="str">
            <v>2-HIDRO</v>
          </cell>
          <cell r="D485" t="str">
            <v>REGISTRO GAVETA BRUTO EM LATAO FORJADO, BITOLA 1 " (REF 1509)</v>
          </cell>
          <cell r="E485" t="str">
            <v>UN</v>
          </cell>
          <cell r="F485">
            <v>3</v>
          </cell>
          <cell r="H485">
            <v>71.239999999999995</v>
          </cell>
        </row>
        <row r="486">
          <cell r="A486">
            <v>2133</v>
          </cell>
          <cell r="B486" t="str">
            <v>SINAPI6013</v>
          </cell>
          <cell r="C486" t="str">
            <v>2-HIDRO</v>
          </cell>
          <cell r="D486" t="str">
            <v>REGISTRO GAVETA COM ACABAMENTO E CANOPLA CROMADOS, SIMPLES, BITOLA 1 " (REF 1509)</v>
          </cell>
          <cell r="E486" t="str">
            <v>UN</v>
          </cell>
          <cell r="F486">
            <v>3</v>
          </cell>
          <cell r="H486">
            <v>134.79</v>
          </cell>
        </row>
        <row r="487">
          <cell r="A487">
            <v>2134</v>
          </cell>
          <cell r="B487" t="str">
            <v>SINAPI6010</v>
          </cell>
          <cell r="C487" t="str">
            <v>2-HIDRO</v>
          </cell>
          <cell r="D487" t="str">
            <v>REGISTRO GAVETA BRUTO EM LATAO FORJADO, BITOLA 1 1/2 " (REF 1509)</v>
          </cell>
          <cell r="E487" t="str">
            <v>UN</v>
          </cell>
          <cell r="F487">
            <v>3</v>
          </cell>
          <cell r="H487">
            <v>122.58</v>
          </cell>
        </row>
        <row r="488">
          <cell r="A488">
            <v>2135</v>
          </cell>
          <cell r="B488" t="str">
            <v>SINAPI6015</v>
          </cell>
          <cell r="C488" t="str">
            <v>2-HIDRO</v>
          </cell>
          <cell r="D488" t="str">
            <v>REGISTRO GAVETA COM ACABAMENTO E CANOPLA CROMADOS, SIMPLES, BITOLA 1 1/2 " (REF 1509)</v>
          </cell>
          <cell r="E488" t="str">
            <v>UN</v>
          </cell>
          <cell r="F488">
            <v>3</v>
          </cell>
          <cell r="H488">
            <v>196.01</v>
          </cell>
        </row>
        <row r="489">
          <cell r="A489">
            <v>2136</v>
          </cell>
          <cell r="B489" t="str">
            <v>SINAPI6017</v>
          </cell>
          <cell r="C489" t="str">
            <v>2-HIDRO</v>
          </cell>
          <cell r="D489" t="str">
            <v>REGISTRO GAVETA BRUTO EM LATAO FORJADO, BITOLA 1 1/4 " (REF 1509)</v>
          </cell>
          <cell r="E489" t="str">
            <v>UN</v>
          </cell>
          <cell r="F489">
            <v>3</v>
          </cell>
          <cell r="H489">
            <v>97.09</v>
          </cell>
        </row>
        <row r="490">
          <cell r="A490">
            <v>2137</v>
          </cell>
          <cell r="B490" t="str">
            <v>SINAPI6014</v>
          </cell>
          <cell r="C490" t="str">
            <v>2-HIDRO</v>
          </cell>
          <cell r="D490" t="str">
            <v>REGISTRO GAVETA COM ACABAMENTO E CANOPLA CROMADOS, SIMPLES, BITOLA 1 1/4 " (REF 1509)</v>
          </cell>
          <cell r="E490" t="str">
            <v>UN</v>
          </cell>
          <cell r="F490">
            <v>3</v>
          </cell>
          <cell r="H490">
            <v>187.4</v>
          </cell>
        </row>
        <row r="491">
          <cell r="A491">
            <v>2138</v>
          </cell>
          <cell r="B491" t="str">
            <v>SINAPI6028</v>
          </cell>
          <cell r="C491" t="str">
            <v>2-HIDRO</v>
          </cell>
          <cell r="D491" t="str">
            <v>REGISTRO GAVETA BRUTO EM LATAO FORJADO, BITOLA 2 " (REF 1509)</v>
          </cell>
          <cell r="E491" t="str">
            <v>UN</v>
          </cell>
          <cell r="F491">
            <v>3</v>
          </cell>
          <cell r="H491">
            <v>170.74</v>
          </cell>
        </row>
        <row r="492">
          <cell r="A492">
            <v>2139</v>
          </cell>
          <cell r="B492" t="str">
            <v>SINAPI6016</v>
          </cell>
          <cell r="C492" t="str">
            <v>2-HIDRO</v>
          </cell>
          <cell r="D492" t="str">
            <v>REGISTRO GAVETA BRUTO EM LATAO FORJADO, BITOLA 3/4 " (REF 1509)</v>
          </cell>
          <cell r="E492" t="str">
            <v>UN</v>
          </cell>
          <cell r="F492">
            <v>3</v>
          </cell>
          <cell r="H492">
            <v>45.13</v>
          </cell>
        </row>
        <row r="493">
          <cell r="A493">
            <v>2140</v>
          </cell>
          <cell r="B493" t="str">
            <v>MERCADO962</v>
          </cell>
          <cell r="C493" t="str">
            <v>2-HIDRO</v>
          </cell>
          <cell r="D493" t="str">
            <v>REGISTRO GAVETA 3/4" REF 1509-C - C/ CANOPLA ACAB CROMADO SIMPLES</v>
          </cell>
          <cell r="E493" t="str">
            <v>UN</v>
          </cell>
          <cell r="F493">
            <v>3</v>
          </cell>
          <cell r="H493">
            <v>63.5</v>
          </cell>
        </row>
        <row r="494">
          <cell r="A494">
            <v>2141</v>
          </cell>
          <cell r="B494" t="str">
            <v>SINAPI11753</v>
          </cell>
          <cell r="C494" t="str">
            <v>2-HIDRO</v>
          </cell>
          <cell r="D494" t="str">
            <v>REGISTRO PRESSAO BRUTO EM LATAO FORJADO, BITOLA 3/4 " (REF 1400)</v>
          </cell>
          <cell r="E494" t="str">
            <v>UN</v>
          </cell>
          <cell r="F494">
            <v>3</v>
          </cell>
          <cell r="H494">
            <v>36.200000000000003</v>
          </cell>
        </row>
        <row r="495">
          <cell r="A495">
            <v>2142</v>
          </cell>
          <cell r="B495" t="str">
            <v>SINAPI6024</v>
          </cell>
          <cell r="C495" t="str">
            <v>2-HIDRO</v>
          </cell>
          <cell r="D495" t="str">
            <v>REGISTRO PRESSAO COM ACABAMENTO E CANOPLA CROMADA, SIMPLES, BITOLA 3/4 " (REF 1416)</v>
          </cell>
          <cell r="E495" t="str">
            <v>UN</v>
          </cell>
          <cell r="F495">
            <v>3</v>
          </cell>
          <cell r="H495">
            <v>103.85</v>
          </cell>
        </row>
        <row r="496">
          <cell r="A496">
            <v>2143</v>
          </cell>
          <cell r="B496" t="str">
            <v>MERCADO286</v>
          </cell>
          <cell r="C496" t="str">
            <v>2-HIDRO</v>
          </cell>
          <cell r="D496" t="str">
            <v>REPARO PARA TORNEIRA 1/2" OU 3/4"</v>
          </cell>
          <cell r="E496" t="str">
            <v>UN</v>
          </cell>
          <cell r="F496">
            <v>3</v>
          </cell>
          <cell r="H496">
            <v>8</v>
          </cell>
        </row>
        <row r="497">
          <cell r="A497">
            <v>2144</v>
          </cell>
          <cell r="B497" t="str">
            <v>MERCADO287</v>
          </cell>
          <cell r="C497" t="str">
            <v>2-HIDRO</v>
          </cell>
          <cell r="D497" t="str">
            <v>REPARO PARA VALVULA DE DESCARGA 1"1/2</v>
          </cell>
          <cell r="E497" t="str">
            <v>UN</v>
          </cell>
          <cell r="F497">
            <v>3</v>
          </cell>
          <cell r="H497">
            <v>56.3</v>
          </cell>
        </row>
        <row r="498">
          <cell r="A498">
            <v>2145</v>
          </cell>
          <cell r="B498" t="str">
            <v>SINAPI20262</v>
          </cell>
          <cell r="C498" t="str">
            <v>2-HIDRO</v>
          </cell>
          <cell r="D498" t="str">
            <v>SIFAO PLASTICO EXTENSIVEL UNIVERSAL, TIPO COPO</v>
          </cell>
          <cell r="E498" t="str">
            <v>UN</v>
          </cell>
          <cell r="F498">
            <v>3</v>
          </cell>
          <cell r="H498">
            <v>16.850000000000001</v>
          </cell>
        </row>
        <row r="499">
          <cell r="A499">
            <v>2146</v>
          </cell>
          <cell r="B499" t="str">
            <v>MERCADO963</v>
          </cell>
          <cell r="C499" t="str">
            <v>2-HIDRO</v>
          </cell>
          <cell r="D499" t="str">
            <v>SIFÃO LADRÃO FAB.: 3P TECHNIK OU EQUIVALENTE</v>
          </cell>
          <cell r="E499" t="str">
            <v>UN</v>
          </cell>
          <cell r="F499">
            <v>3</v>
          </cell>
          <cell r="H499">
            <v>112.58</v>
          </cell>
        </row>
        <row r="500">
          <cell r="A500">
            <v>2147</v>
          </cell>
          <cell r="B500" t="str">
            <v>SINAPI6146</v>
          </cell>
          <cell r="C500" t="str">
            <v>2-HIDRO</v>
          </cell>
          <cell r="D500" t="str">
            <v>SIFAO PLASTICO TIPO COPO PARA TANQUE, 1.1/4 X 1.1/2 "</v>
          </cell>
          <cell r="E500" t="str">
            <v>UN</v>
          </cell>
          <cell r="F500">
            <v>3</v>
          </cell>
          <cell r="H500">
            <v>17.68</v>
          </cell>
        </row>
        <row r="501">
          <cell r="A501">
            <v>2148</v>
          </cell>
          <cell r="B501" t="str">
            <v>MERCADO964</v>
          </cell>
          <cell r="C501" t="str">
            <v>2-HIDRO</v>
          </cell>
          <cell r="D501" t="str">
            <v>SUMIDOURO D. 180CM P. 600CM</v>
          </cell>
          <cell r="E501" t="str">
            <v>UN</v>
          </cell>
          <cell r="F501">
            <v>1</v>
          </cell>
          <cell r="H501">
            <v>5655.87</v>
          </cell>
        </row>
        <row r="502">
          <cell r="A502">
            <v>2149</v>
          </cell>
          <cell r="B502" t="str">
            <v>MERCADO294</v>
          </cell>
          <cell r="C502" t="str">
            <v>2-HIDRO</v>
          </cell>
          <cell r="D502" t="str">
            <v>SUPORTE DE APOIO PARA LAVATÓRIO EM AÇO INOX ESCOVADO CONFORME PADRÃO</v>
          </cell>
          <cell r="E502" t="str">
            <v>UN</v>
          </cell>
          <cell r="F502">
            <v>3</v>
          </cell>
          <cell r="H502">
            <v>385</v>
          </cell>
        </row>
        <row r="503">
          <cell r="A503">
            <v>2150</v>
          </cell>
          <cell r="B503" t="str">
            <v>MERCADO295</v>
          </cell>
          <cell r="C503" t="str">
            <v>2-HIDRO</v>
          </cell>
          <cell r="D503" t="str">
            <v>SUPORTE PARA DUCHA HIGIENICA</v>
          </cell>
          <cell r="E503" t="str">
            <v>UN</v>
          </cell>
          <cell r="F503">
            <v>3</v>
          </cell>
          <cell r="H503">
            <v>12.19</v>
          </cell>
        </row>
        <row r="504">
          <cell r="A504">
            <v>2151</v>
          </cell>
          <cell r="B504" t="str">
            <v>MERCADO304</v>
          </cell>
          <cell r="C504" t="str">
            <v>2-HIDRO</v>
          </cell>
          <cell r="D504" t="str">
            <v>TAMPÃO PARA LAVATÓRIOS E TANQUES</v>
          </cell>
          <cell r="E504" t="str">
            <v>UN</v>
          </cell>
          <cell r="F504">
            <v>3</v>
          </cell>
          <cell r="H504">
            <v>2.69</v>
          </cell>
        </row>
        <row r="505">
          <cell r="A505">
            <v>2152</v>
          </cell>
          <cell r="B505" t="str">
            <v>SINAPI20271</v>
          </cell>
          <cell r="C505" t="str">
            <v>2-HIDRO</v>
          </cell>
          <cell r="D505" t="str">
            <v>TANQUE DE LOUCA BRANCA, COM COLUNA, *30* L</v>
          </cell>
          <cell r="E505" t="str">
            <v>UN</v>
          </cell>
          <cell r="F505">
            <v>3</v>
          </cell>
          <cell r="H505">
            <v>513.89</v>
          </cell>
        </row>
        <row r="506">
          <cell r="A506">
            <v>2153</v>
          </cell>
          <cell r="B506" t="str">
            <v>SINAPI10423</v>
          </cell>
          <cell r="C506" t="str">
            <v>2-HIDRO</v>
          </cell>
          <cell r="D506" t="str">
            <v>TANQUE DE LOUCA BRANCA, SUSPENSO, *20* L</v>
          </cell>
          <cell r="E506" t="str">
            <v>UN</v>
          </cell>
          <cell r="F506">
            <v>3</v>
          </cell>
          <cell r="H506">
            <v>377.32</v>
          </cell>
        </row>
        <row r="507">
          <cell r="A507">
            <v>2154</v>
          </cell>
          <cell r="B507" t="str">
            <v>SINAPI6323</v>
          </cell>
          <cell r="C507" t="str">
            <v>2-HIDRO</v>
          </cell>
          <cell r="D507" t="str">
            <v>TE DE FERRO GALVANIZADO, DE 1"</v>
          </cell>
          <cell r="E507" t="str">
            <v>UN</v>
          </cell>
          <cell r="F507">
            <v>3</v>
          </cell>
          <cell r="H507">
            <v>21.59</v>
          </cell>
        </row>
        <row r="508">
          <cell r="A508">
            <v>2155</v>
          </cell>
          <cell r="B508" t="str">
            <v>SINAPI6298</v>
          </cell>
          <cell r="C508" t="str">
            <v>2-HIDRO</v>
          </cell>
          <cell r="D508" t="str">
            <v>TE DE FERRO GALVANIZADO, DE 2"</v>
          </cell>
          <cell r="E508" t="str">
            <v>UN</v>
          </cell>
          <cell r="F508">
            <v>3</v>
          </cell>
          <cell r="H508">
            <v>66.3</v>
          </cell>
        </row>
        <row r="509">
          <cell r="A509">
            <v>2156</v>
          </cell>
          <cell r="B509" t="str">
            <v>SINAPI7105</v>
          </cell>
          <cell r="C509" t="str">
            <v>2-HIDRO</v>
          </cell>
          <cell r="D509" t="str">
            <v>TE DE INSPECAO, PVC,  100 X 75 MM, SERIE NORMAL PARA ESGOTO PREDIAL</v>
          </cell>
          <cell r="E509" t="str">
            <v>UN</v>
          </cell>
          <cell r="F509">
            <v>3</v>
          </cell>
          <cell r="H509">
            <v>51.05</v>
          </cell>
        </row>
        <row r="510">
          <cell r="A510">
            <v>2157</v>
          </cell>
          <cell r="B510" t="str">
            <v>SINAPI7139</v>
          </cell>
          <cell r="C510" t="str">
            <v>2-HIDRO</v>
          </cell>
          <cell r="D510" t="str">
            <v>TE SOLDAVEL, PVC, 90 GRAUS, 25 MM, PARA AGUA FRIA PREDIAL (NBR 5648)</v>
          </cell>
          <cell r="E510" t="str">
            <v>UN</v>
          </cell>
          <cell r="F510">
            <v>3</v>
          </cell>
          <cell r="H510">
            <v>1.59</v>
          </cell>
        </row>
        <row r="511">
          <cell r="A511">
            <v>2158</v>
          </cell>
          <cell r="B511" t="str">
            <v>SINAPI7140</v>
          </cell>
          <cell r="C511" t="str">
            <v>2-HIDRO</v>
          </cell>
          <cell r="D511" t="str">
            <v>TE SOLDAVEL, PVC, 90 GRAUS, 32 MM, PARA AGUA FRIA PREDIAL (NBR 5648)</v>
          </cell>
          <cell r="E511" t="str">
            <v>UN</v>
          </cell>
          <cell r="F511">
            <v>3</v>
          </cell>
          <cell r="H511">
            <v>4.9800000000000004</v>
          </cell>
        </row>
        <row r="512">
          <cell r="A512">
            <v>2159</v>
          </cell>
          <cell r="B512" t="str">
            <v>SINAPI7141</v>
          </cell>
          <cell r="C512" t="str">
            <v>2-HIDRO</v>
          </cell>
          <cell r="D512" t="str">
            <v>TE SOLDAVEL, PVC, 90 GRAUS, 40 MM, PARA AGUA FRIA PREDIAL (NBR 5648)</v>
          </cell>
          <cell r="E512" t="str">
            <v>UN</v>
          </cell>
          <cell r="F512">
            <v>3</v>
          </cell>
          <cell r="H512">
            <v>12.17</v>
          </cell>
        </row>
        <row r="513">
          <cell r="A513">
            <v>2160</v>
          </cell>
          <cell r="B513" t="str">
            <v>SINAPI7142</v>
          </cell>
          <cell r="C513" t="str">
            <v>2-HIDRO</v>
          </cell>
          <cell r="D513" t="str">
            <v>TE SOLDAVEL, PVC, 90 GRAUS,50 MM, PARA AGUA FRIA PREDIAL (NBR 5648)</v>
          </cell>
          <cell r="E513" t="str">
            <v>UN</v>
          </cell>
          <cell r="F513">
            <v>3</v>
          </cell>
          <cell r="H513">
            <v>12.73</v>
          </cell>
        </row>
        <row r="514">
          <cell r="A514">
            <v>2161</v>
          </cell>
          <cell r="B514" t="str">
            <v>SINAPI7143</v>
          </cell>
          <cell r="C514" t="str">
            <v>2-HIDRO</v>
          </cell>
          <cell r="D514" t="str">
            <v>TE SOLDAVEL, PVC, 90 GRAUS, 60 MM, PARA AGUA FRIA PREDIAL (NBR 5648)</v>
          </cell>
          <cell r="E514" t="str">
            <v>UN</v>
          </cell>
          <cell r="F514">
            <v>3</v>
          </cell>
          <cell r="H514">
            <v>40.85</v>
          </cell>
        </row>
        <row r="515">
          <cell r="A515">
            <v>2162</v>
          </cell>
          <cell r="B515" t="str">
            <v>SINAPI7091</v>
          </cell>
          <cell r="C515" t="str">
            <v>2-HIDRO</v>
          </cell>
          <cell r="D515" t="str">
            <v>TE SANITARIO, PVC, DN 100 X 100 MM, SERIE NORMAL, PARA ESGOTO PREDIAL</v>
          </cell>
          <cell r="E515" t="str">
            <v>UN</v>
          </cell>
          <cell r="F515">
            <v>3</v>
          </cell>
          <cell r="H515">
            <v>20.39</v>
          </cell>
        </row>
        <row r="516">
          <cell r="A516">
            <v>2163</v>
          </cell>
          <cell r="B516" t="str">
            <v>SINAPI11656</v>
          </cell>
          <cell r="C516" t="str">
            <v>2-HIDRO</v>
          </cell>
          <cell r="D516" t="str">
            <v>TE SANITARIO, PVC, DN 100 X 75 MM, SERIE NORMAL PARA ESGOTO PREDIAL</v>
          </cell>
          <cell r="E516" t="str">
            <v>UN</v>
          </cell>
          <cell r="F516">
            <v>3</v>
          </cell>
          <cell r="H516">
            <v>20.37</v>
          </cell>
        </row>
        <row r="517">
          <cell r="A517">
            <v>2164</v>
          </cell>
          <cell r="B517" t="str">
            <v>SINAPI7097</v>
          </cell>
          <cell r="C517" t="str">
            <v>2-HIDRO</v>
          </cell>
          <cell r="D517" t="str">
            <v>TE SANITARIO, PVC, DN 50 X 50 MM, SERIE NORMAL, PARA ESGOTO PREDIAL</v>
          </cell>
          <cell r="E517" t="str">
            <v>UN</v>
          </cell>
          <cell r="F517">
            <v>3</v>
          </cell>
          <cell r="H517">
            <v>9.0500000000000007</v>
          </cell>
        </row>
        <row r="518">
          <cell r="A518">
            <v>2165</v>
          </cell>
          <cell r="B518" t="str">
            <v>SINAPI11658</v>
          </cell>
          <cell r="C518" t="str">
            <v>2-HIDRO</v>
          </cell>
          <cell r="D518" t="str">
            <v>TE SANITARIO, PVC, DN 75 X 75 MM, SERIE NORMAL PARA ESGOTO PREDIAL</v>
          </cell>
          <cell r="E518" t="str">
            <v>UN</v>
          </cell>
          <cell r="F518">
            <v>3</v>
          </cell>
          <cell r="H518">
            <v>18.079999999999998</v>
          </cell>
        </row>
        <row r="519">
          <cell r="A519">
            <v>2166</v>
          </cell>
          <cell r="B519" t="str">
            <v>MERCADO311</v>
          </cell>
          <cell r="C519" t="str">
            <v>2-HIDRO</v>
          </cell>
          <cell r="D519" t="str">
            <v>TORNEIRA AUTOMATICA ELETRONICA REF.: DECALUX OU DOCOLTRONIC</v>
          </cell>
          <cell r="E519" t="str">
            <v>UN</v>
          </cell>
          <cell r="F519">
            <v>3</v>
          </cell>
          <cell r="H519">
            <v>579</v>
          </cell>
        </row>
        <row r="520">
          <cell r="A520">
            <v>2167</v>
          </cell>
          <cell r="B520" t="str">
            <v>MERCADO312</v>
          </cell>
          <cell r="C520" t="str">
            <v>2-HIDRO</v>
          </cell>
          <cell r="D520" t="str">
            <v>TORNEIRA AUTOMATICA HIDROMECANICA REF.: DECAMATIC OU PRESSMATIC</v>
          </cell>
          <cell r="E520" t="str">
            <v>UN</v>
          </cell>
          <cell r="F520">
            <v>3</v>
          </cell>
          <cell r="H520">
            <v>579</v>
          </cell>
        </row>
        <row r="521">
          <cell r="A521">
            <v>2168</v>
          </cell>
          <cell r="B521" t="str">
            <v>MERCADO1277</v>
          </cell>
          <cell r="C521" t="str">
            <v>2-HIDRO</v>
          </cell>
          <cell r="D521" t="str">
            <v xml:space="preserve">TORNEIRA BOIA 3/4" </v>
          </cell>
          <cell r="E521" t="str">
            <v>M</v>
          </cell>
          <cell r="F521">
            <v>3</v>
          </cell>
          <cell r="H521">
            <v>55.72</v>
          </cell>
        </row>
        <row r="522">
          <cell r="A522">
            <v>2169</v>
          </cell>
          <cell r="B522" t="str">
            <v>SINAPI11773</v>
          </cell>
          <cell r="C522" t="str">
            <v>2-HIDRO</v>
          </cell>
          <cell r="D522" t="str">
            <v>TORNEIRA METALICA CROMADA DE PAREDE, PARA COZINHA, BICA MOVEL, COM AREJADOR, 1/2 " OU 3/4 " (REF 1167 / 1168)</v>
          </cell>
          <cell r="E522" t="str">
            <v>UN</v>
          </cell>
          <cell r="F522">
            <v>3</v>
          </cell>
          <cell r="H522">
            <v>96.98</v>
          </cell>
        </row>
        <row r="523">
          <cell r="A523">
            <v>2170</v>
          </cell>
          <cell r="B523" t="str">
            <v>MERCADO313</v>
          </cell>
          <cell r="C523" t="str">
            <v>2-HIDRO</v>
          </cell>
          <cell r="D523" t="str">
            <v>TORNEIRA CURTA PARA BEBEDOURO 1146</v>
          </cell>
          <cell r="E523" t="str">
            <v>UN</v>
          </cell>
          <cell r="F523">
            <v>3</v>
          </cell>
          <cell r="H523">
            <v>87.11</v>
          </cell>
        </row>
        <row r="524">
          <cell r="A524">
            <v>2171</v>
          </cell>
          <cell r="B524" t="str">
            <v>MERCADO965</v>
          </cell>
          <cell r="C524" t="str">
            <v>2-HIDRO</v>
          </cell>
          <cell r="D524" t="str">
            <v>TORNEIRA DE PAREDE C/ AREJADOR LINHA TARGA, CÓD.: 11599, REF.: DECA OU EQUIVALENTE</v>
          </cell>
          <cell r="E524" t="str">
            <v>UN</v>
          </cell>
          <cell r="F524">
            <v>3</v>
          </cell>
          <cell r="H524">
            <v>256.89999999999998</v>
          </cell>
        </row>
        <row r="525">
          <cell r="A525">
            <v>2172</v>
          </cell>
          <cell r="B525" t="str">
            <v>SINAPI7602</v>
          </cell>
          <cell r="C525" t="str">
            <v>2-HIDRO</v>
          </cell>
          <cell r="D525" t="str">
            <v>TORNEIRA DE METAL AMARELO, PARA TANQUE / JARDIM, DE PAREDE, COM BICO PLASTICO, CANO CURTO, AREA EXTERNA, PADRAO POPULAR / USO GERAL, 1/2 " OU 3/4 " (REF 1128)</v>
          </cell>
          <cell r="E525" t="str">
            <v>UN</v>
          </cell>
          <cell r="F525">
            <v>3</v>
          </cell>
          <cell r="H525">
            <v>35.729999999999997</v>
          </cell>
        </row>
        <row r="526">
          <cell r="A526">
            <v>2173</v>
          </cell>
          <cell r="B526" t="str">
            <v>MERCADO966</v>
          </cell>
          <cell r="C526" t="str">
            <v>2-HIDRO</v>
          </cell>
          <cell r="D526" t="str">
            <v>TORNEIRA PARA COZINHA DE MESA, TIPO BICA MÓVEL, LINHA TARGA, CÓD.: 1167.C40.CR, REF.: DECA OU EQUIVALENTE</v>
          </cell>
          <cell r="E526" t="str">
            <v>UN</v>
          </cell>
          <cell r="F526">
            <v>3</v>
          </cell>
          <cell r="H526">
            <v>266.52</v>
          </cell>
        </row>
        <row r="527">
          <cell r="A527">
            <v>2174</v>
          </cell>
          <cell r="B527" t="str">
            <v>MERCADO967</v>
          </cell>
          <cell r="C527" t="str">
            <v>2-HIDRO</v>
          </cell>
          <cell r="D527" t="str">
            <v>TUBO FºGº Ø 2"</v>
          </cell>
          <cell r="E527" t="str">
            <v>M</v>
          </cell>
          <cell r="F527">
            <v>3</v>
          </cell>
          <cell r="H527">
            <v>37.97</v>
          </cell>
        </row>
        <row r="528">
          <cell r="A528">
            <v>2175</v>
          </cell>
          <cell r="B528" t="str">
            <v>MERCADO968</v>
          </cell>
          <cell r="C528" t="str">
            <v>2-HIDRO</v>
          </cell>
          <cell r="D528" t="str">
            <v>TUBO PVC SERIE NORMAL - ESGOTO PREDIAL DN  40 MM - NBR 5688</v>
          </cell>
          <cell r="E528" t="str">
            <v>M</v>
          </cell>
          <cell r="F528">
            <v>3</v>
          </cell>
          <cell r="H528">
            <v>6.97</v>
          </cell>
        </row>
        <row r="529">
          <cell r="A529">
            <v>2176</v>
          </cell>
          <cell r="B529" t="str">
            <v>MERCADO969</v>
          </cell>
          <cell r="C529" t="str">
            <v>2-HIDRO</v>
          </cell>
          <cell r="D529" t="str">
            <v>TUBO PVC SERIE NORMAL - ESGOTO PREDIAL DN  50 MM - NBR 5688</v>
          </cell>
          <cell r="E529" t="str">
            <v>M</v>
          </cell>
          <cell r="F529">
            <v>3</v>
          </cell>
          <cell r="H529">
            <v>7.36</v>
          </cell>
        </row>
        <row r="530">
          <cell r="A530">
            <v>2177</v>
          </cell>
          <cell r="B530" t="str">
            <v>MERCADO970</v>
          </cell>
          <cell r="C530" t="str">
            <v>2-HIDRO</v>
          </cell>
          <cell r="D530" t="str">
            <v>TUBO PVC SERIE NORMAL - ESGOTO PREDIAL DN  75 MM - NBR 5688</v>
          </cell>
          <cell r="E530" t="str">
            <v>M</v>
          </cell>
          <cell r="F530">
            <v>3</v>
          </cell>
          <cell r="H530">
            <v>15.75</v>
          </cell>
        </row>
        <row r="531">
          <cell r="A531">
            <v>2178</v>
          </cell>
          <cell r="B531" t="str">
            <v>SINAPI9836</v>
          </cell>
          <cell r="C531" t="str">
            <v>2-HIDRO</v>
          </cell>
          <cell r="D531" t="str">
            <v>TUBO PVC  SERIE NORMAL, DN 100 MM, PARA ESGOTO  PREDIAL (NBR 5688)</v>
          </cell>
          <cell r="E531" t="str">
            <v>M</v>
          </cell>
          <cell r="F531">
            <v>3</v>
          </cell>
          <cell r="H531">
            <v>18.670000000000002</v>
          </cell>
        </row>
        <row r="532">
          <cell r="A532">
            <v>2179</v>
          </cell>
          <cell r="B532" t="str">
            <v>SINAPI9838</v>
          </cell>
          <cell r="C532" t="str">
            <v>2-HIDRO</v>
          </cell>
          <cell r="D532" t="str">
            <v>TUBO PVC SERIE NORMAL, DN 50 MM, PARA ESGOTO PREDIAL (NBR 5688)</v>
          </cell>
          <cell r="E532" t="str">
            <v>M</v>
          </cell>
          <cell r="F532">
            <v>3</v>
          </cell>
          <cell r="H532">
            <v>11.46</v>
          </cell>
        </row>
        <row r="533">
          <cell r="A533">
            <v>2180</v>
          </cell>
          <cell r="B533" t="str">
            <v>SINAPI9868</v>
          </cell>
          <cell r="C533" t="str">
            <v>2-HIDRO</v>
          </cell>
          <cell r="D533" t="str">
            <v>TUBO PVC, SOLDAVEL, DE 25 MM, AGUA FRIA (NBR-5648)</v>
          </cell>
          <cell r="E533" t="str">
            <v>M</v>
          </cell>
          <cell r="F533">
            <v>3</v>
          </cell>
          <cell r="H533">
            <v>5.48</v>
          </cell>
        </row>
        <row r="534">
          <cell r="A534">
            <v>2181</v>
          </cell>
          <cell r="B534" t="str">
            <v>SINAPI9869</v>
          </cell>
          <cell r="C534" t="str">
            <v>2-HIDRO</v>
          </cell>
          <cell r="D534" t="str">
            <v>TUBO PVC, SOLDAVEL, DE 32 MM, AGUA FRIA (NBR-5648)</v>
          </cell>
          <cell r="E534" t="str">
            <v>M</v>
          </cell>
          <cell r="F534">
            <v>3</v>
          </cell>
          <cell r="H534">
            <v>5.48</v>
          </cell>
        </row>
        <row r="535">
          <cell r="A535">
            <v>2182</v>
          </cell>
          <cell r="B535" t="str">
            <v>SINAPI9874</v>
          </cell>
          <cell r="C535" t="str">
            <v>2-HIDRO</v>
          </cell>
          <cell r="D535" t="str">
            <v>TUBO PVC, SOLDAVEL, DE 40 MM, AGUA FRIA (NBR-5648)</v>
          </cell>
          <cell r="E535" t="str">
            <v>M</v>
          </cell>
          <cell r="F535">
            <v>3</v>
          </cell>
          <cell r="H535">
            <v>33.51</v>
          </cell>
        </row>
        <row r="536">
          <cell r="A536">
            <v>2183</v>
          </cell>
          <cell r="B536" t="str">
            <v>SINAPI9875</v>
          </cell>
          <cell r="C536" t="str">
            <v>2-HIDRO</v>
          </cell>
          <cell r="D536" t="str">
            <v>TUBO PVC, SOLDAVEL, DE 50 MM, AGUA FRIA (NBR-5648)</v>
          </cell>
          <cell r="E536" t="str">
            <v>M</v>
          </cell>
          <cell r="F536">
            <v>3</v>
          </cell>
          <cell r="H536">
            <v>18.57</v>
          </cell>
        </row>
        <row r="537">
          <cell r="A537">
            <v>2184</v>
          </cell>
          <cell r="B537" t="str">
            <v>SINAPI9873</v>
          </cell>
          <cell r="C537" t="str">
            <v>2-HIDRO</v>
          </cell>
          <cell r="D537" t="str">
            <v>TUBO PVC, SOLDAVEL, DE 60 MM, AGUA FRIA (NBR-5648)</v>
          </cell>
          <cell r="E537" t="str">
            <v>M</v>
          </cell>
          <cell r="F537">
            <v>3</v>
          </cell>
          <cell r="H537">
            <v>77.25</v>
          </cell>
        </row>
        <row r="538">
          <cell r="A538">
            <v>2185</v>
          </cell>
          <cell r="B538" t="str">
            <v>SINAPI9886</v>
          </cell>
          <cell r="C538" t="str">
            <v>2-HIDRO</v>
          </cell>
          <cell r="D538" t="str">
            <v>UNIAO DE FERRO GALVANIZADO, COM ROSCA BSP, COM ASSENTO PLANO, DE 1"</v>
          </cell>
          <cell r="E538" t="str">
            <v>UN</v>
          </cell>
          <cell r="F538">
            <v>3</v>
          </cell>
          <cell r="H538">
            <v>33.24</v>
          </cell>
        </row>
        <row r="539">
          <cell r="A539">
            <v>2186</v>
          </cell>
          <cell r="B539" t="str">
            <v>SINAPI9887</v>
          </cell>
          <cell r="C539" t="str">
            <v>2-HIDRO</v>
          </cell>
          <cell r="D539" t="str">
            <v>UNIAO DE FERRO GALVANIZADO, COM ROSCA BSP, COM ASSENTO PLANO, DE 2"</v>
          </cell>
          <cell r="E539" t="str">
            <v>UN</v>
          </cell>
          <cell r="F539">
            <v>3</v>
          </cell>
          <cell r="H539">
            <v>101.79</v>
          </cell>
        </row>
        <row r="540">
          <cell r="A540">
            <v>2187</v>
          </cell>
          <cell r="B540" t="str">
            <v>SINAPI9900</v>
          </cell>
          <cell r="C540" t="str">
            <v>2-HIDRO</v>
          </cell>
          <cell r="D540" t="str">
            <v>UNIAO PVC, ROSCAVEL, 1",  AGUA FRIA PREDIAL</v>
          </cell>
          <cell r="E540" t="str">
            <v>UN</v>
          </cell>
          <cell r="F540">
            <v>3</v>
          </cell>
          <cell r="H540">
            <v>24.93</v>
          </cell>
        </row>
        <row r="541">
          <cell r="A541">
            <v>2188</v>
          </cell>
          <cell r="B541" t="str">
            <v>SINAPI9892</v>
          </cell>
          <cell r="C541" t="str">
            <v>2-HIDRO</v>
          </cell>
          <cell r="D541" t="str">
            <v>UNIAO PVC, ROSCAVEL 1/2",  AGUA FRIA PREDIAL</v>
          </cell>
          <cell r="E541" t="str">
            <v>UN</v>
          </cell>
          <cell r="F541">
            <v>3</v>
          </cell>
          <cell r="H541">
            <v>20.37</v>
          </cell>
        </row>
        <row r="542">
          <cell r="A542">
            <v>2189</v>
          </cell>
          <cell r="B542" t="str">
            <v>SINAPI9901</v>
          </cell>
          <cell r="C542" t="str">
            <v>2-HIDRO</v>
          </cell>
          <cell r="D542" t="str">
            <v>UNIAO PVC, ROSCAVEL, 1 1/2",  AGUA FRIA PREDIAL</v>
          </cell>
          <cell r="E542" t="str">
            <v>UN</v>
          </cell>
          <cell r="F542">
            <v>3</v>
          </cell>
          <cell r="H542">
            <v>43.03</v>
          </cell>
        </row>
        <row r="543">
          <cell r="A543">
            <v>2190</v>
          </cell>
          <cell r="B543" t="str">
            <v>SINAPI9899</v>
          </cell>
          <cell r="C543" t="str">
            <v>2-HIDRO</v>
          </cell>
          <cell r="D543" t="str">
            <v>UNIAO PVC, ROSCAVEL, 3/4",  AGUA FRIA PREDIAL</v>
          </cell>
          <cell r="E543" t="str">
            <v>UN</v>
          </cell>
          <cell r="F543">
            <v>3</v>
          </cell>
          <cell r="H543">
            <v>11.18</v>
          </cell>
        </row>
        <row r="544">
          <cell r="A544">
            <v>2191</v>
          </cell>
          <cell r="B544" t="str">
            <v>SINAPI9906</v>
          </cell>
          <cell r="C544" t="str">
            <v>2-HIDRO</v>
          </cell>
          <cell r="D544" t="str">
            <v>UNIAO PVC, SOLDAVEL, 25 MM,  PARA AGUA FRIA PREDIAL</v>
          </cell>
          <cell r="E544" t="str">
            <v>UN</v>
          </cell>
          <cell r="F544">
            <v>3</v>
          </cell>
          <cell r="H544">
            <v>10.54</v>
          </cell>
        </row>
        <row r="545">
          <cell r="A545">
            <v>2192</v>
          </cell>
          <cell r="B545" t="str">
            <v>SINAPI9895</v>
          </cell>
          <cell r="C545" t="str">
            <v>2-HIDRO</v>
          </cell>
          <cell r="D545" t="str">
            <v>UNIAO PVC, SOLDAVEL, 32 MM,  PARA AGUA FRIA PREDIAL</v>
          </cell>
          <cell r="E545" t="str">
            <v>UN</v>
          </cell>
          <cell r="F545">
            <v>3</v>
          </cell>
          <cell r="H545">
            <v>17.760000000000002</v>
          </cell>
        </row>
        <row r="546">
          <cell r="A546">
            <v>2193</v>
          </cell>
          <cell r="B546" t="str">
            <v>SINAPI9894</v>
          </cell>
          <cell r="C546" t="str">
            <v>2-HIDRO</v>
          </cell>
          <cell r="D546" t="str">
            <v>UNIAO PVC, SOLDAVEL, 40 MM,  PARA AGUA FRIA PREDIAL</v>
          </cell>
          <cell r="E546" t="str">
            <v>UN</v>
          </cell>
          <cell r="F546">
            <v>3</v>
          </cell>
          <cell r="H546">
            <v>34.15</v>
          </cell>
        </row>
        <row r="547">
          <cell r="A547">
            <v>2194</v>
          </cell>
          <cell r="B547" t="str">
            <v>SINAPI9897</v>
          </cell>
          <cell r="C547" t="str">
            <v>2-HIDRO</v>
          </cell>
          <cell r="D547" t="str">
            <v>UNIAO PVC, SOLDAVEL, 50 MM,  PARA AGUA FRIA PREDIAL</v>
          </cell>
          <cell r="E547" t="str">
            <v>UN</v>
          </cell>
          <cell r="F547">
            <v>3</v>
          </cell>
          <cell r="H547">
            <v>36.46</v>
          </cell>
        </row>
        <row r="548">
          <cell r="A548">
            <v>2195</v>
          </cell>
          <cell r="B548" t="str">
            <v>SINAPI9910</v>
          </cell>
          <cell r="C548" t="str">
            <v>2-HIDRO</v>
          </cell>
          <cell r="D548" t="str">
            <v>UNIAO PVC, SOLDAVEL, 60 MM,  PARA AGUA FRIA PREDIAL</v>
          </cell>
          <cell r="E548" t="str">
            <v>UN</v>
          </cell>
          <cell r="F548">
            <v>3</v>
          </cell>
          <cell r="H548">
            <v>94.87</v>
          </cell>
        </row>
        <row r="549">
          <cell r="A549">
            <v>2196</v>
          </cell>
          <cell r="B549" t="str">
            <v>MERCADO971</v>
          </cell>
          <cell r="C549" t="str">
            <v>2-HIDRO</v>
          </cell>
          <cell r="D549" t="str">
            <v>VÁLVULA DE DESCARGA HYDRA DUO 1/4", CÓD.: 2545C114, REF.: DECA OU EQUIVALENTE</v>
          </cell>
          <cell r="E549" t="str">
            <v>UN</v>
          </cell>
          <cell r="F549">
            <v>3</v>
          </cell>
          <cell r="H549">
            <v>647.41999999999996</v>
          </cell>
        </row>
        <row r="550">
          <cell r="A550">
            <v>2197</v>
          </cell>
          <cell r="B550" t="str">
            <v>MERCADO972</v>
          </cell>
          <cell r="C550" t="str">
            <v>2-HIDRO</v>
          </cell>
          <cell r="D550" t="str">
            <v>VÁLVULA DE ESCOAMENTO PARA PIA DE COZINHA CÓD.: 1602C, REF.:DECA OU EQUIVALENTE</v>
          </cell>
          <cell r="E550" t="str">
            <v>UN</v>
          </cell>
          <cell r="F550">
            <v>3</v>
          </cell>
          <cell r="H550">
            <v>57.42</v>
          </cell>
        </row>
        <row r="551">
          <cell r="A551">
            <v>2198</v>
          </cell>
          <cell r="B551" t="str">
            <v>SINAPI11750</v>
          </cell>
          <cell r="C551" t="str">
            <v>2-HIDRO</v>
          </cell>
          <cell r="D551" t="str">
            <v>VALVULA DE ESFERA BRUTA EM BRONZE, BITOLA 1 1/4 " (REF 1552-B)</v>
          </cell>
          <cell r="E551" t="str">
            <v>UN</v>
          </cell>
          <cell r="F551">
            <v>3</v>
          </cell>
          <cell r="H551">
            <v>148.97999999999999</v>
          </cell>
        </row>
        <row r="552">
          <cell r="A552">
            <v>2199</v>
          </cell>
          <cell r="B552" t="str">
            <v>SINAPI11746</v>
          </cell>
          <cell r="C552" t="str">
            <v>2-HIDRO</v>
          </cell>
          <cell r="D552" t="str">
            <v>VALVULA DE ESFERA BRUTA EM BRONZE, BITOLA 1 " (REF 1552-B)</v>
          </cell>
          <cell r="E552" t="str">
            <v>UN</v>
          </cell>
          <cell r="F552">
            <v>3</v>
          </cell>
          <cell r="H552">
            <v>99.95</v>
          </cell>
        </row>
        <row r="553">
          <cell r="A553">
            <v>2200</v>
          </cell>
          <cell r="B553" t="str">
            <v>SINAPI11751</v>
          </cell>
          <cell r="C553" t="str">
            <v>2-HIDRO</v>
          </cell>
          <cell r="D553" t="str">
            <v>VALVULA DE ESFERA BRUTA EM BRONZE, BITOLA 1 1/2 " (REF 1552-B)</v>
          </cell>
          <cell r="E553" t="str">
            <v>UN</v>
          </cell>
          <cell r="F553">
            <v>3</v>
          </cell>
          <cell r="H553">
            <v>179.52</v>
          </cell>
        </row>
        <row r="554">
          <cell r="A554">
            <v>2201</v>
          </cell>
          <cell r="B554" t="str">
            <v>SINAPI11747</v>
          </cell>
          <cell r="C554" t="str">
            <v>2-HIDRO</v>
          </cell>
          <cell r="D554" t="str">
            <v>VALVULA DE ESFERA BRUTA EM BRONZE, BITOLA 2 " (REF 1552-B)</v>
          </cell>
          <cell r="E554" t="str">
            <v>UN</v>
          </cell>
          <cell r="F554">
            <v>3</v>
          </cell>
          <cell r="H554">
            <v>276.82</v>
          </cell>
        </row>
        <row r="555">
          <cell r="A555">
            <v>2202</v>
          </cell>
          <cell r="B555" t="str">
            <v>SINAPI11749</v>
          </cell>
          <cell r="C555" t="str">
            <v>2-HIDRO</v>
          </cell>
          <cell r="D555" t="str">
            <v>VALVULA DE ESFERA BRUTA EM BRONZE, BITOLA 3/4 " (REF 1552-B)</v>
          </cell>
          <cell r="E555" t="str">
            <v>UN</v>
          </cell>
          <cell r="F555">
            <v>3</v>
          </cell>
          <cell r="H555">
            <v>74.040000000000006</v>
          </cell>
        </row>
        <row r="556">
          <cell r="A556">
            <v>2203</v>
          </cell>
          <cell r="B556" t="str">
            <v>MERCADO973</v>
          </cell>
          <cell r="C556" t="str">
            <v>2-HIDRO</v>
          </cell>
          <cell r="D556" t="str">
            <v>VALVULA DE RETENÇÃO 2" SOLDÁVEL EM PVC</v>
          </cell>
          <cell r="E556" t="str">
            <v>M</v>
          </cell>
          <cell r="F556">
            <v>3</v>
          </cell>
          <cell r="H556">
            <v>84.5</v>
          </cell>
        </row>
        <row r="557">
          <cell r="A557">
            <v>2204</v>
          </cell>
          <cell r="B557" t="str">
            <v>MERCADO333</v>
          </cell>
          <cell r="C557" t="str">
            <v>2-HIDRO</v>
          </cell>
          <cell r="D557" t="str">
            <v>VÁLVULA DE RETENÇÃO PARA ESGOTO SERIE NORMAL 100MM</v>
          </cell>
          <cell r="E557" t="str">
            <v>UN</v>
          </cell>
          <cell r="F557">
            <v>3</v>
          </cell>
          <cell r="H557">
            <v>74.930000000000007</v>
          </cell>
        </row>
        <row r="558">
          <cell r="A558">
            <v>2205</v>
          </cell>
          <cell r="B558" t="str">
            <v>MERCADO974</v>
          </cell>
          <cell r="C558" t="str">
            <v>2-HIDRO</v>
          </cell>
          <cell r="D558" t="str">
            <v>VALVULA DESCARGA 1"1/2 C/ REGISTRO - ACABAMENTO EM METAL CROMADO</v>
          </cell>
          <cell r="E558" t="str">
            <v>UN</v>
          </cell>
          <cell r="F558">
            <v>3</v>
          </cell>
          <cell r="H558">
            <v>647.41999999999996</v>
          </cell>
        </row>
        <row r="559">
          <cell r="A559">
            <v>2206</v>
          </cell>
          <cell r="B559" t="str">
            <v>SINAPI21112</v>
          </cell>
          <cell r="C559" t="str">
            <v>2-HIDRO</v>
          </cell>
          <cell r="D559" t="str">
            <v>VALVULA DE DESCARGA EM METAL CROMADO PARA MICTORIO COM ACIONAMENTO POR PRESSAO E FECHAMENTO AUTOMATICO</v>
          </cell>
          <cell r="E559" t="str">
            <v>UN</v>
          </cell>
          <cell r="F559">
            <v>3</v>
          </cell>
          <cell r="H559">
            <v>220.36</v>
          </cell>
        </row>
        <row r="560">
          <cell r="A560">
            <v>2207</v>
          </cell>
          <cell r="B560" t="str">
            <v>SINAPI6157</v>
          </cell>
          <cell r="C560" t="str">
            <v>2-HIDRO</v>
          </cell>
          <cell r="D560" t="str">
            <v>VALVULA EM METAL CROMADO PARA PIA AMERICANA 3.1/2 X 1.1/2 "</v>
          </cell>
          <cell r="E560" t="str">
            <v>UN</v>
          </cell>
          <cell r="F560">
            <v>3</v>
          </cell>
          <cell r="H560">
            <v>72.37</v>
          </cell>
        </row>
        <row r="561">
          <cell r="A561">
            <v>2208</v>
          </cell>
          <cell r="B561" t="str">
            <v>SINAPI6156</v>
          </cell>
          <cell r="C561" t="str">
            <v>2-HIDRO</v>
          </cell>
          <cell r="D561" t="str">
            <v>VALVULA EM PLASTICO BRANCO PARA TANQUE 1.1/4 " X 1.1/2 ", SEM UNHO E SEM LADRAO</v>
          </cell>
          <cell r="E561" t="str">
            <v>UN</v>
          </cell>
          <cell r="F561">
            <v>3</v>
          </cell>
          <cell r="H561">
            <v>6.74</v>
          </cell>
        </row>
        <row r="562">
          <cell r="A562">
            <v>2209</v>
          </cell>
          <cell r="B562" t="str">
            <v>SINAPI6154</v>
          </cell>
          <cell r="C562" t="str">
            <v>2-HIDRO</v>
          </cell>
          <cell r="D562" t="str">
            <v>VALVULA EM PLASTICO CROMADO PARA LAVATORIO 1 ", SEM UNHO, COM LADRAO</v>
          </cell>
          <cell r="E562" t="str">
            <v>UN</v>
          </cell>
          <cell r="F562">
            <v>3</v>
          </cell>
          <cell r="H562">
            <v>9.61</v>
          </cell>
        </row>
        <row r="563">
          <cell r="A563">
            <v>2210</v>
          </cell>
          <cell r="B563" t="str">
            <v>SINAPI6138</v>
          </cell>
          <cell r="C563" t="str">
            <v>2-HIDRO</v>
          </cell>
          <cell r="D563" t="str">
            <v>ANEL DE VEDACAO, PVC FLEXIVEL, 100 MM, PARA SAIDA DE BACIA / VASO SANITARIO</v>
          </cell>
          <cell r="E563" t="str">
            <v>UN</v>
          </cell>
          <cell r="F563">
            <v>3</v>
          </cell>
          <cell r="H563">
            <v>11.11</v>
          </cell>
        </row>
        <row r="564">
          <cell r="A564">
            <v>3001</v>
          </cell>
          <cell r="B564" t="str">
            <v>MERCADO975</v>
          </cell>
          <cell r="C564" t="str">
            <v>3-INCÊNDIO</v>
          </cell>
          <cell r="D564" t="str">
            <v>ACIONADOR MANUAL PADRÃO</v>
          </cell>
          <cell r="E564" t="str">
            <v>UN</v>
          </cell>
          <cell r="F564">
            <v>3</v>
          </cell>
          <cell r="H564">
            <v>101.77</v>
          </cell>
        </row>
        <row r="565">
          <cell r="A565">
            <v>3002</v>
          </cell>
          <cell r="B565" t="str">
            <v>MERCADO976</v>
          </cell>
          <cell r="C565" t="str">
            <v>3-INCÊNDIO</v>
          </cell>
          <cell r="D565" t="str">
            <v>AVISADORES AUDIO-VISUAL PADRÃO</v>
          </cell>
          <cell r="E565" t="str">
            <v>UN</v>
          </cell>
          <cell r="F565">
            <v>3</v>
          </cell>
          <cell r="H565">
            <v>107.44</v>
          </cell>
        </row>
        <row r="566">
          <cell r="A566">
            <v>3003</v>
          </cell>
          <cell r="B566" t="str">
            <v>MERCADO1278</v>
          </cell>
          <cell r="C566" t="str">
            <v>3-INCÊNDIO</v>
          </cell>
          <cell r="D566" t="str">
            <v>BOMBA HIDRÁULICA ATÉ 10 CV</v>
          </cell>
          <cell r="E566" t="str">
            <v>UN</v>
          </cell>
          <cell r="F566">
            <v>1</v>
          </cell>
          <cell r="H566">
            <v>3566.12</v>
          </cell>
        </row>
        <row r="567">
          <cell r="A567">
            <v>3004</v>
          </cell>
          <cell r="B567" t="str">
            <v>MERCADO1279</v>
          </cell>
          <cell r="C567" t="str">
            <v>3-INCÊNDIO</v>
          </cell>
          <cell r="D567" t="str">
            <v>BOMBA HIDRÁULICA JOCKEY ATÉ 5 CV</v>
          </cell>
          <cell r="E567" t="str">
            <v>UN</v>
          </cell>
          <cell r="F567">
            <v>1</v>
          </cell>
          <cell r="H567">
            <v>2010.24</v>
          </cell>
        </row>
        <row r="568">
          <cell r="A568">
            <v>3005</v>
          </cell>
          <cell r="B568" t="str">
            <v>MERCADO977</v>
          </cell>
          <cell r="C568" t="str">
            <v>3-INCÊNDIO</v>
          </cell>
          <cell r="D568" t="str">
            <v>CABO PAR TRANÇADO BLINDADO #1,5MM (PARA LAÇO DE DETECÇÃO)</v>
          </cell>
          <cell r="E568" t="str">
            <v>M</v>
          </cell>
          <cell r="F568">
            <v>63</v>
          </cell>
          <cell r="H568">
            <v>3.75</v>
          </cell>
        </row>
        <row r="569">
          <cell r="A569">
            <v>3006</v>
          </cell>
          <cell r="B569" t="str">
            <v>MERCADO978</v>
          </cell>
          <cell r="C569" t="str">
            <v>3-INCÊNDIO</v>
          </cell>
          <cell r="D569" t="str">
            <v>CABO PAR TRANÇADO BLINDADO #2,5MM (PARA LAÇO DE COMANDO)</v>
          </cell>
          <cell r="E569" t="str">
            <v>M</v>
          </cell>
          <cell r="F569">
            <v>63</v>
          </cell>
          <cell r="H569">
            <v>4.95</v>
          </cell>
        </row>
        <row r="570">
          <cell r="A570">
            <v>3007</v>
          </cell>
          <cell r="B570" t="str">
            <v>MERCADO1280</v>
          </cell>
          <cell r="C570" t="str">
            <v>3-INCÊNDIO</v>
          </cell>
          <cell r="D570" t="str">
            <v>CAIXA DE INCÊNDIO</v>
          </cell>
          <cell r="E570" t="str">
            <v>UN</v>
          </cell>
          <cell r="F570">
            <v>3</v>
          </cell>
          <cell r="H570">
            <v>307.57</v>
          </cell>
        </row>
        <row r="571">
          <cell r="A571">
            <v>3008</v>
          </cell>
          <cell r="B571" t="str">
            <v>MERCADO979</v>
          </cell>
          <cell r="C571" t="str">
            <v>3-INCÊNDIO</v>
          </cell>
          <cell r="D571" t="str">
            <v>CENTRAL DE ALARME DE INCÊNDIO</v>
          </cell>
          <cell r="E571" t="str">
            <v>UN</v>
          </cell>
          <cell r="F571">
            <v>1</v>
          </cell>
          <cell r="H571">
            <v>355.5</v>
          </cell>
        </row>
        <row r="572">
          <cell r="A572">
            <v>3009</v>
          </cell>
          <cell r="B572" t="str">
            <v>SINAPI20971</v>
          </cell>
          <cell r="C572" t="str">
            <v>3-INCÊNDIO</v>
          </cell>
          <cell r="D572" t="str">
            <v>CHAVE DUPLA PARA CONEXOES TIPO STORZ, ENGATE RAPIDO 1 1/2" X 2 1/2", EM LATAO, PARA INSTALACAO PREDIAL COMBATE A INCENDIO</v>
          </cell>
          <cell r="E572" t="str">
            <v>UN</v>
          </cell>
          <cell r="F572">
            <v>7</v>
          </cell>
          <cell r="H572">
            <v>20.28</v>
          </cell>
        </row>
        <row r="573">
          <cell r="A573">
            <v>3010</v>
          </cell>
          <cell r="B573" t="str">
            <v>MERCADO471</v>
          </cell>
          <cell r="C573" t="str">
            <v>3-INCÊNDIO</v>
          </cell>
          <cell r="D573" t="str">
            <v>DEMARCAÇÃO DE PISO PARA EXTINTORES</v>
          </cell>
          <cell r="E573" t="str">
            <v>M2</v>
          </cell>
          <cell r="F573">
            <v>5</v>
          </cell>
          <cell r="H573">
            <v>15</v>
          </cell>
        </row>
        <row r="574">
          <cell r="A574">
            <v>3011</v>
          </cell>
          <cell r="B574" t="str">
            <v>MERCADO980</v>
          </cell>
          <cell r="C574" t="str">
            <v>3-INCÊNDIO</v>
          </cell>
          <cell r="D574" t="str">
            <v>DETECTOR DE FUMAÇA</v>
          </cell>
          <cell r="E574" t="str">
            <v>UN</v>
          </cell>
          <cell r="F574">
            <v>11</v>
          </cell>
          <cell r="H574">
            <v>164.27</v>
          </cell>
        </row>
        <row r="575">
          <cell r="A575">
            <v>3012</v>
          </cell>
          <cell r="B575" t="str">
            <v>MERCADO981</v>
          </cell>
          <cell r="C575" t="str">
            <v>3-INCÊNDIO</v>
          </cell>
          <cell r="D575" t="str">
            <v>DETECTOR TERMOVELOCIMÉTRICO</v>
          </cell>
          <cell r="E575" t="str">
            <v>UN</v>
          </cell>
          <cell r="F575">
            <v>11</v>
          </cell>
          <cell r="H575">
            <v>148.5</v>
          </cell>
        </row>
        <row r="576">
          <cell r="A576">
            <v>3013</v>
          </cell>
          <cell r="B576" t="str">
            <v>SINAPI20967</v>
          </cell>
          <cell r="C576" t="str">
            <v>3-INCÊNDIO</v>
          </cell>
          <cell r="D576" t="str">
            <v>ESGUICHO TIPO JATO SOLIDO, EM LATAO, ENGATE RAPIDO 2 1/2" X 16 MM, PARA MANGUEIRA EM INSTALACAO PREDIAL COMBATE A INCENDIO</v>
          </cell>
          <cell r="E576" t="str">
            <v>UN</v>
          </cell>
          <cell r="F576">
            <v>11</v>
          </cell>
          <cell r="H576">
            <v>125.77</v>
          </cell>
        </row>
        <row r="577">
          <cell r="A577">
            <v>3014</v>
          </cell>
          <cell r="B577" t="str">
            <v>SINAPI10886</v>
          </cell>
          <cell r="C577" t="str">
            <v>3-INCÊNDIO</v>
          </cell>
          <cell r="D577" t="str">
            <v>EXTINTOR DE INCENDIO PORTATIL COM CARGA DE AGUA PRESSURIZADA DE 10 L, CLASSE A</v>
          </cell>
          <cell r="E577" t="str">
            <v>UN</v>
          </cell>
          <cell r="F577">
            <v>11</v>
          </cell>
          <cell r="H577">
            <v>176.75</v>
          </cell>
        </row>
        <row r="578">
          <cell r="A578">
            <v>3015</v>
          </cell>
          <cell r="B578" t="str">
            <v>SINAPI20977</v>
          </cell>
          <cell r="C578" t="str">
            <v>3-INCÊNDIO</v>
          </cell>
          <cell r="D578" t="str">
            <v>EXTINTOR DE INCENDIO PORTATIL COM CARGA DE PO QUIMICO SECO (PQS) DE 8 KG, CLASSE BC</v>
          </cell>
          <cell r="E578" t="str">
            <v>UN</v>
          </cell>
          <cell r="F578">
            <v>11</v>
          </cell>
          <cell r="H578">
            <v>240.84</v>
          </cell>
        </row>
        <row r="579">
          <cell r="A579">
            <v>3016</v>
          </cell>
          <cell r="B579" t="str">
            <v>SINAPI10888</v>
          </cell>
          <cell r="C579" t="str">
            <v>3-INCÊNDIO</v>
          </cell>
          <cell r="D579" t="str">
            <v>EXTINTOR DE INCENDIO PORTATIL COM CARGA DE GAS CARBONICO CO2 DE 4 KG, CLASSE BC</v>
          </cell>
          <cell r="E579" t="str">
            <v>UN</v>
          </cell>
          <cell r="F579">
            <v>7</v>
          </cell>
          <cell r="H579">
            <v>559.38</v>
          </cell>
        </row>
        <row r="580">
          <cell r="A580">
            <v>3017</v>
          </cell>
          <cell r="B580" t="str">
            <v>SINAPI10889</v>
          </cell>
          <cell r="C580" t="str">
            <v>3-INCÊNDIO</v>
          </cell>
          <cell r="D580" t="str">
            <v>EXTINTOR DE INCENDIO PORTATIL COM CARGA DE GAS CARBONICO CO2 DE 6 KG, CLASSE BC</v>
          </cell>
          <cell r="E580" t="str">
            <v>UN</v>
          </cell>
          <cell r="F580">
            <v>7</v>
          </cell>
          <cell r="H580">
            <v>606</v>
          </cell>
        </row>
        <row r="581">
          <cell r="A581">
            <v>3018</v>
          </cell>
          <cell r="B581" t="str">
            <v>SINAPI10892</v>
          </cell>
          <cell r="C581" t="str">
            <v>3-INCÊNDIO</v>
          </cell>
          <cell r="D581" t="str">
            <v>EXTINTOR DE INCENDIO PORTATIL COM CARGA DE PO QUIMICO SECO (PQS) DE 6 KG, CLASSE BC</v>
          </cell>
          <cell r="E581" t="str">
            <v>UN</v>
          </cell>
          <cell r="F581">
            <v>11</v>
          </cell>
          <cell r="H581">
            <v>202</v>
          </cell>
        </row>
        <row r="582">
          <cell r="A582">
            <v>3019</v>
          </cell>
          <cell r="B582" t="str">
            <v>MERCADO1281</v>
          </cell>
          <cell r="C582" t="str">
            <v>3-INCÊNDIO</v>
          </cell>
          <cell r="D582" t="str">
            <v>HIDRANTE DE RECALQUE COMPLETO</v>
          </cell>
          <cell r="E582" t="str">
            <v>UN</v>
          </cell>
          <cell r="F582">
            <v>1</v>
          </cell>
          <cell r="H582">
            <v>2088.65</v>
          </cell>
        </row>
        <row r="583">
          <cell r="A583">
            <v>3020</v>
          </cell>
          <cell r="B583" t="str">
            <v>SINAPI21029</v>
          </cell>
          <cell r="C583" t="str">
            <v>3-INCÊNDIO</v>
          </cell>
          <cell r="D583" t="str">
            <v>MANGUEIRA DE INCENDIO, TIPO 1, DE 1 1/2", COMPRIMENTO = 15 M, TECIDO EM FIO DE POLIESTER E TUBO INTERNO EM BORRACHA SINTETICA, COM UNIOES ENGATE RAPIDO</v>
          </cell>
          <cell r="E583" t="str">
            <v>UN</v>
          </cell>
          <cell r="F583">
            <v>5</v>
          </cell>
          <cell r="H583">
            <v>360</v>
          </cell>
        </row>
        <row r="584">
          <cell r="A584">
            <v>3021</v>
          </cell>
          <cell r="B584" t="str">
            <v>SINAPI21032</v>
          </cell>
          <cell r="C584" t="str">
            <v>3-INCÊNDIO</v>
          </cell>
          <cell r="D584" t="str">
            <v>MANGUEIRA DE INCENDIO, TIPO 1, DE 1 1/2", COMPRIMENTO = 30 M, TECIDO EM FIO DE POLIESTER E TUBO INTERNO EM BORRACHA SINTETICA, COM UNIOES ENGATE RAPIDO</v>
          </cell>
          <cell r="E584" t="str">
            <v>UN</v>
          </cell>
          <cell r="F584">
            <v>5</v>
          </cell>
          <cell r="H584">
            <v>589.9</v>
          </cell>
        </row>
        <row r="585">
          <cell r="A585">
            <v>3022</v>
          </cell>
          <cell r="B585" t="str">
            <v>MERCADO1282</v>
          </cell>
          <cell r="C585" t="str">
            <v>3-INCÊNDIO</v>
          </cell>
          <cell r="D585" t="str">
            <v>MANÔMETRO</v>
          </cell>
          <cell r="E585" t="str">
            <v>UN</v>
          </cell>
          <cell r="F585">
            <v>1</v>
          </cell>
          <cell r="H585">
            <v>173.3</v>
          </cell>
        </row>
        <row r="586">
          <cell r="A586">
            <v>3023</v>
          </cell>
          <cell r="B586" t="str">
            <v>SINAPI11154</v>
          </cell>
          <cell r="C586" t="str">
            <v>3-INCÊNDIO</v>
          </cell>
          <cell r="D586" t="str">
            <v>PORTA CORTA-FOGO PARA SAIDA DE EMERGENCIA, COM FECHADURA, VAO LUZ DE 90 X 210 CM, CLASSE P-90 (NBR 11742)</v>
          </cell>
          <cell r="E586" t="str">
            <v>UN</v>
          </cell>
          <cell r="F586">
            <v>1</v>
          </cell>
          <cell r="H586">
            <v>1296.99</v>
          </cell>
        </row>
        <row r="587">
          <cell r="A587">
            <v>3024</v>
          </cell>
          <cell r="B587" t="str">
            <v>MERCADO982</v>
          </cell>
          <cell r="C587" t="str">
            <v>3-INCÊNDIO</v>
          </cell>
          <cell r="D587" t="str">
            <v>PRESSOSTATO</v>
          </cell>
          <cell r="E587" t="str">
            <v>UN</v>
          </cell>
          <cell r="F587">
            <v>1</v>
          </cell>
          <cell r="H587">
            <v>165.04</v>
          </cell>
        </row>
        <row r="588">
          <cell r="A588">
            <v>3025</v>
          </cell>
          <cell r="B588" t="str">
            <v>MERCADO983</v>
          </cell>
          <cell r="C588" t="str">
            <v>3-INCÊNDIO</v>
          </cell>
          <cell r="D588" t="str">
            <v>REGISTRO DE ESFERA BRONZE D=25MM</v>
          </cell>
          <cell r="E588" t="str">
            <v>UN</v>
          </cell>
          <cell r="F588">
            <v>1</v>
          </cell>
          <cell r="H588">
            <v>83.88</v>
          </cell>
        </row>
        <row r="589">
          <cell r="A589">
            <v>3026</v>
          </cell>
          <cell r="B589" t="str">
            <v>MERCADO984</v>
          </cell>
          <cell r="C589" t="str">
            <v>3-INCÊNDIO</v>
          </cell>
          <cell r="D589" t="str">
            <v>REGISTRO GAVETA BRONZE D=25MM</v>
          </cell>
          <cell r="E589" t="str">
            <v>UN</v>
          </cell>
          <cell r="F589">
            <v>1</v>
          </cell>
          <cell r="H589">
            <v>83.05</v>
          </cell>
        </row>
        <row r="590">
          <cell r="A590">
            <v>3027</v>
          </cell>
          <cell r="B590" t="str">
            <v>MERCADO985</v>
          </cell>
          <cell r="C590" t="str">
            <v>3-INCÊNDIO</v>
          </cell>
          <cell r="D590" t="str">
            <v>REGISTRO GAVETA BRONZE D=80MM</v>
          </cell>
          <cell r="E590" t="str">
            <v>UN</v>
          </cell>
          <cell r="F590">
            <v>1</v>
          </cell>
          <cell r="H590">
            <v>316.83</v>
          </cell>
        </row>
        <row r="591">
          <cell r="A591">
            <v>3028</v>
          </cell>
          <cell r="B591" t="str">
            <v>SINAPI21045</v>
          </cell>
          <cell r="C591" t="str">
            <v>3-INCÊNDIO</v>
          </cell>
          <cell r="D591" t="str">
            <v>SPRINKLER TIPO PENDENTE, BULBO VERMELHO DE RESPOSTA RAPIDA, 68 GRAUS CELSIUS, ACABAMENTO CROMADO, D = 20 MM (3/4")</v>
          </cell>
          <cell r="E591" t="str">
            <v>UN</v>
          </cell>
          <cell r="F591">
            <v>3</v>
          </cell>
          <cell r="H591">
            <v>35.97</v>
          </cell>
        </row>
        <row r="592">
          <cell r="A592">
            <v>3029</v>
          </cell>
          <cell r="B592" t="str">
            <v>MERCADO986</v>
          </cell>
          <cell r="C592" t="str">
            <v>3-INCÊNDIO</v>
          </cell>
          <cell r="D592" t="str">
            <v>TANQUE DE PRESSÃO PARA REDE DE HIDRANTES</v>
          </cell>
          <cell r="E592" t="str">
            <v>UN</v>
          </cell>
          <cell r="F592">
            <v>1</v>
          </cell>
          <cell r="H592">
            <v>868</v>
          </cell>
        </row>
        <row r="593">
          <cell r="A593">
            <v>3030</v>
          </cell>
          <cell r="B593" t="str">
            <v>MERCADO1283</v>
          </cell>
          <cell r="C593" t="str">
            <v>3-INCÊNDIO</v>
          </cell>
          <cell r="D593" t="str">
            <v>VÁLVULA DE RETENÇÃO PARA HIDRANTE DE RECALQUE</v>
          </cell>
          <cell r="E593" t="str">
            <v>UN</v>
          </cell>
          <cell r="F593">
            <v>1</v>
          </cell>
          <cell r="H593">
            <v>466.66</v>
          </cell>
        </row>
        <row r="594">
          <cell r="A594">
            <v>3031</v>
          </cell>
          <cell r="B594" t="str">
            <v>MERCADO1284</v>
          </cell>
          <cell r="C594" t="str">
            <v>3-INCÊNDIO</v>
          </cell>
          <cell r="D594" t="str">
            <v>VÁLVULA DE RETENÇÃO VERTICAL EM BRONZE</v>
          </cell>
          <cell r="E594" t="str">
            <v>UN</v>
          </cell>
          <cell r="F594">
            <v>1</v>
          </cell>
          <cell r="H594">
            <v>329.67</v>
          </cell>
        </row>
        <row r="595">
          <cell r="A595">
            <v>4001</v>
          </cell>
          <cell r="B595" t="str">
            <v>MERCADO987</v>
          </cell>
          <cell r="C595" t="str">
            <v>4-ELÉTRICA</v>
          </cell>
          <cell r="D595" t="str">
            <v>ABRAÇADEIRA BC-1</v>
          </cell>
          <cell r="E595" t="str">
            <v>UN</v>
          </cell>
          <cell r="F595">
            <v>84</v>
          </cell>
          <cell r="H595">
            <v>0.26</v>
          </cell>
        </row>
        <row r="596">
          <cell r="A596">
            <v>4002</v>
          </cell>
          <cell r="B596" t="str">
            <v>MERCADO988</v>
          </cell>
          <cell r="C596" t="str">
            <v>4-ELÉTRICA</v>
          </cell>
          <cell r="D596" t="str">
            <v xml:space="preserve">ACESSÓRIOS PARA FIXAÇÃO DE ELETRODUTOS, COMPOSTO DE ABRAÇADEIRAS TIPO CHAVETA COM CUNHA DE APERTO, VERGALHÃO COM ROSCA, CHUMBADORES, PORCAS, ARRUELAS </v>
          </cell>
          <cell r="E596" t="str">
            <v>VB</v>
          </cell>
          <cell r="F596">
            <v>210</v>
          </cell>
          <cell r="H596">
            <v>0.61</v>
          </cell>
        </row>
        <row r="597">
          <cell r="A597">
            <v>4003</v>
          </cell>
          <cell r="B597" t="str">
            <v>MERCADO989</v>
          </cell>
          <cell r="C597" t="str">
            <v>4-ELÉTRICA</v>
          </cell>
          <cell r="D597" t="str">
    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    </cell>
          <cell r="E597" t="str">
            <v>VB</v>
          </cell>
          <cell r="F597">
            <v>3</v>
          </cell>
          <cell r="H597">
            <v>944.15</v>
          </cell>
        </row>
        <row r="598">
          <cell r="A598">
            <v>4004</v>
          </cell>
          <cell r="B598" t="str">
            <v>MERCADO990</v>
          </cell>
          <cell r="C598" t="str">
            <v>4-ELÉTRICA</v>
          </cell>
          <cell r="D598" t="str">
            <v>ACESSÓRIOS, MIUDEZAS E SERVIÇOS DIVERSOS (PROJETO, PLAQUETAS, IDENTIFICAÇÃO E ETC)</v>
          </cell>
          <cell r="E598" t="str">
            <v>VB</v>
          </cell>
          <cell r="F598">
            <v>106</v>
          </cell>
          <cell r="H598">
            <v>0.94</v>
          </cell>
        </row>
        <row r="599">
          <cell r="A599">
            <v>4005</v>
          </cell>
          <cell r="B599" t="str">
            <v>MERCADO490</v>
          </cell>
          <cell r="C599" t="str">
            <v>4-ELÉTRICA</v>
          </cell>
          <cell r="D599" t="str">
            <v>ELETROCALHA LISA COM TAMPA 100X50MM</v>
          </cell>
          <cell r="E599" t="str">
            <v>UN</v>
          </cell>
          <cell r="F599">
            <v>3</v>
          </cell>
          <cell r="H599">
            <v>36.68</v>
          </cell>
        </row>
        <row r="600">
          <cell r="A600">
            <v>4006</v>
          </cell>
          <cell r="B600" t="str">
            <v>MERCADO172</v>
          </cell>
          <cell r="C600" t="str">
            <v>4-ELÉTRICA</v>
          </cell>
          <cell r="D600" t="str">
            <v>ADAPTADOR PARA TOMADA ELÉTRICA PADRÃO NBR 14136</v>
          </cell>
          <cell r="E600" t="str">
            <v>UN</v>
          </cell>
          <cell r="F600">
            <v>32</v>
          </cell>
          <cell r="H600">
            <v>5.9</v>
          </cell>
        </row>
        <row r="601">
          <cell r="A601">
            <v>4007</v>
          </cell>
          <cell r="B601" t="str">
            <v>MERCADO370</v>
          </cell>
          <cell r="C601" t="str">
            <v>4-ELÉTRICA</v>
          </cell>
          <cell r="D601" t="str">
            <v>ALARME VISUAL</v>
          </cell>
          <cell r="E601" t="str">
            <v>UN</v>
          </cell>
          <cell r="F601">
            <v>3</v>
          </cell>
          <cell r="H601">
            <v>629.1</v>
          </cell>
        </row>
        <row r="602">
          <cell r="A602">
            <v>4008</v>
          </cell>
          <cell r="B602" t="str">
            <v>MERCADO991</v>
          </cell>
          <cell r="C602" t="str">
            <v>4-ELÉTRICA</v>
          </cell>
          <cell r="D602" t="str">
            <v>ANEL GUIA AGS 1</v>
          </cell>
          <cell r="E602" t="str">
            <v>UN</v>
          </cell>
          <cell r="F602">
            <v>3</v>
          </cell>
          <cell r="H602">
            <v>2.46</v>
          </cell>
        </row>
        <row r="603">
          <cell r="A603">
            <v>4009</v>
          </cell>
          <cell r="B603" t="str">
            <v>MERCADO992</v>
          </cell>
          <cell r="C603" t="str">
            <v>4-ELÉTRICA</v>
          </cell>
          <cell r="D603" t="str">
            <v>ANEL GUIA AGS-1 EM FERRO GALVANIZADO COM ROSCA SOBERBA</v>
          </cell>
          <cell r="E603" t="str">
            <v>UN</v>
          </cell>
          <cell r="F603">
            <v>3</v>
          </cell>
          <cell r="H603">
            <v>0.98</v>
          </cell>
        </row>
        <row r="604">
          <cell r="A604">
            <v>4010</v>
          </cell>
          <cell r="B604" t="str">
            <v>SINAPI43130</v>
          </cell>
          <cell r="C604" t="str">
            <v>4-ELÉTRICA</v>
          </cell>
          <cell r="D604" t="str">
            <v>ARAME GALVANIZADO 12 BWG, D = 2,76 MM (0,048 KG/M) OU 14 BWG, D = 2,11 MM (0,026 KG/M)</v>
          </cell>
          <cell r="E604" t="str">
            <v>KG</v>
          </cell>
          <cell r="F604">
            <v>147</v>
          </cell>
          <cell r="H604">
            <v>25</v>
          </cell>
        </row>
        <row r="605">
          <cell r="A605">
            <v>4011</v>
          </cell>
          <cell r="B605" t="str">
            <v>MERCADO993</v>
          </cell>
          <cell r="C605" t="str">
            <v>4-ELÉTRICA</v>
          </cell>
          <cell r="D605" t="str">
            <v>ARAME GUIA</v>
          </cell>
          <cell r="E605" t="str">
            <v>KG</v>
          </cell>
          <cell r="F605">
            <v>3</v>
          </cell>
          <cell r="H605">
            <v>10.9</v>
          </cell>
        </row>
        <row r="606">
          <cell r="A606">
            <v>4012</v>
          </cell>
          <cell r="B606" t="str">
            <v>MERCADO375</v>
          </cell>
          <cell r="C606" t="str">
            <v>4-ELÉTRICA</v>
          </cell>
          <cell r="D606" t="str">
            <v>ARREMATE DE PISO PARA CAIXA DUPLA STD DE NÍVEL REFERÊNCIA: DT 71726.00 DUTOTEC OU EQUIVALENTE;</v>
          </cell>
          <cell r="E606" t="str">
            <v>UN</v>
          </cell>
          <cell r="F606">
            <v>3</v>
          </cell>
          <cell r="H606">
            <v>10.4</v>
          </cell>
        </row>
        <row r="607">
          <cell r="A607">
            <v>4013</v>
          </cell>
          <cell r="B607" t="str">
            <v>MERCADO379</v>
          </cell>
          <cell r="C607" t="str">
            <v>4-ELÉTRICA</v>
          </cell>
          <cell r="D607" t="str">
            <v>BARRAMENTO DE COBRE PARA ATERRAMENTO.</v>
          </cell>
          <cell r="E607" t="str">
            <v>UN</v>
          </cell>
          <cell r="F607">
            <v>3</v>
          </cell>
          <cell r="H607">
            <v>439</v>
          </cell>
        </row>
        <row r="608">
          <cell r="A608">
            <v>4014</v>
          </cell>
          <cell r="B608" t="str">
            <v>MERCADO994</v>
          </cell>
          <cell r="C608" t="str">
            <v>4-ELÉTRICA</v>
          </cell>
          <cell r="D608" t="str">
            <v>BARRAMENTO TIPO PENTE MONOFÁSICO CORRENTE NOMINAL 36A, PARA DOZE CIRCUITOS</v>
          </cell>
          <cell r="E608" t="str">
            <v>UN</v>
          </cell>
          <cell r="F608">
            <v>3</v>
          </cell>
          <cell r="H608">
            <v>21.79</v>
          </cell>
        </row>
        <row r="609">
          <cell r="A609">
            <v>4015</v>
          </cell>
          <cell r="B609" t="str">
            <v>MERCADO995</v>
          </cell>
          <cell r="C609" t="str">
            <v>4-ELÉTRICA</v>
          </cell>
          <cell r="D609" t="str">
            <v>BARRAMENTO TIPO PENTE TRIFÁSICO CORRENTE NOMINAL 80A, PARA DOZE CIRCUITOS</v>
          </cell>
          <cell r="E609" t="str">
            <v>UN</v>
          </cell>
          <cell r="F609">
            <v>3</v>
          </cell>
          <cell r="H609">
            <v>38.729999999999997</v>
          </cell>
        </row>
        <row r="610">
          <cell r="A610">
            <v>4016</v>
          </cell>
          <cell r="B610" t="str">
            <v>MERCADO996</v>
          </cell>
          <cell r="C610" t="str">
            <v>4-ELÉTRICA</v>
          </cell>
          <cell r="D610" t="str">
            <v>BASE DE ALUMÍNIO PARA MASTRO DE Ø1.1/2", COM 4 FUROS, PARAFUSOS, ARRUELAS E PORCAS, (TEL-065 OU EQUIVALENTE)</v>
          </cell>
          <cell r="E610" t="str">
            <v>CJ</v>
          </cell>
          <cell r="F610">
            <v>3</v>
          </cell>
          <cell r="H610">
            <v>37.4</v>
          </cell>
        </row>
        <row r="611">
          <cell r="A611">
            <v>4017</v>
          </cell>
          <cell r="B611" t="str">
            <v>MERCADO748</v>
          </cell>
          <cell r="C611" t="str">
            <v>4-ELÉTRICA</v>
          </cell>
          <cell r="D611" t="str">
            <v>BATERIA SELADA GEL ESTACIONÁRIA 05 AH 12 V</v>
          </cell>
          <cell r="E611" t="str">
            <v>UN</v>
          </cell>
          <cell r="F611">
            <v>18</v>
          </cell>
          <cell r="H611">
            <v>72.87</v>
          </cell>
        </row>
        <row r="612">
          <cell r="A612">
            <v>4018</v>
          </cell>
          <cell r="B612" t="str">
            <v>MERCADO180</v>
          </cell>
          <cell r="C612" t="str">
            <v>4-ELÉTRICA</v>
          </cell>
          <cell r="D612" t="str">
            <v>BATERIA SELADA GEL ESTACIONÁRIA 07 AH 12 V</v>
          </cell>
          <cell r="E612" t="str">
            <v>UN</v>
          </cell>
          <cell r="F612">
            <v>35</v>
          </cell>
          <cell r="H612">
            <v>74.010000000000005</v>
          </cell>
        </row>
        <row r="613">
          <cell r="A613">
            <v>4019</v>
          </cell>
          <cell r="B613" t="str">
            <v>MERCADO181</v>
          </cell>
          <cell r="C613" t="str">
            <v>4-ELÉTRICA</v>
          </cell>
          <cell r="D613" t="str">
            <v>BATERIA SELADA GEL ESTACIONÁRIA 09 AH 12 V</v>
          </cell>
          <cell r="E613" t="str">
            <v>UN</v>
          </cell>
          <cell r="F613">
            <v>7</v>
          </cell>
          <cell r="H613">
            <v>149</v>
          </cell>
        </row>
        <row r="614">
          <cell r="A614">
            <v>4020</v>
          </cell>
          <cell r="B614" t="str">
            <v>MERCADO182</v>
          </cell>
          <cell r="C614" t="str">
            <v>4-ELÉTRICA</v>
          </cell>
          <cell r="D614" t="str">
            <v>BATERIA SELADA GEL ESTACIONÁRIA 18 AH 12 V</v>
          </cell>
          <cell r="E614" t="str">
            <v>UN</v>
          </cell>
          <cell r="F614">
            <v>13</v>
          </cell>
          <cell r="H614">
            <v>179.95</v>
          </cell>
        </row>
        <row r="615">
          <cell r="A615">
            <v>4021</v>
          </cell>
          <cell r="B615" t="str">
            <v>MERCADO749</v>
          </cell>
          <cell r="C615" t="str">
            <v>4-ELÉTRICA</v>
          </cell>
          <cell r="D615" t="str">
            <v>BATERIA SELADA GEL ESTACIONÁRIA 20 AH 12 V</v>
          </cell>
          <cell r="E615" t="str">
            <v>UN</v>
          </cell>
          <cell r="F615">
            <v>12</v>
          </cell>
          <cell r="H615">
            <v>219.9</v>
          </cell>
        </row>
        <row r="616">
          <cell r="A616">
            <v>4022</v>
          </cell>
          <cell r="B616" t="str">
            <v>MERCADO183</v>
          </cell>
          <cell r="C616" t="str">
            <v>4-ELÉTRICA</v>
          </cell>
          <cell r="D616" t="str">
            <v>BATERIA SELADA GEL ESTACIONÁRIA 26 AH 12 V</v>
          </cell>
          <cell r="E616" t="str">
            <v>UN</v>
          </cell>
          <cell r="F616">
            <v>10</v>
          </cell>
          <cell r="H616">
            <v>309.99</v>
          </cell>
        </row>
        <row r="617">
          <cell r="A617">
            <v>4023</v>
          </cell>
          <cell r="B617" t="str">
            <v>MERCADO751</v>
          </cell>
          <cell r="C617" t="str">
            <v>4-ELÉTRICA</v>
          </cell>
          <cell r="D617" t="str">
            <v>BATERIA SELADA GEL ESTACIONÁRIA 36 AH 12 V</v>
          </cell>
          <cell r="E617" t="str">
            <v>UN</v>
          </cell>
          <cell r="F617">
            <v>5</v>
          </cell>
          <cell r="H617">
            <v>259.99</v>
          </cell>
        </row>
        <row r="618">
          <cell r="A618">
            <v>4024</v>
          </cell>
          <cell r="B618" t="str">
            <v>MERCADO750</v>
          </cell>
          <cell r="C618" t="str">
            <v>4-ELÉTRICA</v>
          </cell>
          <cell r="D618" t="str">
            <v>BATERIA SELADA GEL ESTACIONÁRIA 33 AH 12 V</v>
          </cell>
          <cell r="E618" t="str">
            <v>UN</v>
          </cell>
          <cell r="F618">
            <v>18</v>
          </cell>
          <cell r="H618">
            <v>238.04</v>
          </cell>
        </row>
        <row r="619">
          <cell r="A619">
            <v>4025</v>
          </cell>
          <cell r="B619" t="str">
            <v>MERCADO184</v>
          </cell>
          <cell r="C619" t="str">
            <v>4-ELÉTRICA</v>
          </cell>
          <cell r="D619" t="str">
            <v>BATERIA SELADA GEL ESTACIONÁRIA 40 AH 12 V</v>
          </cell>
          <cell r="E619" t="str">
            <v>UN</v>
          </cell>
          <cell r="F619">
            <v>25</v>
          </cell>
          <cell r="H619">
            <v>643</v>
          </cell>
        </row>
        <row r="620">
          <cell r="A620">
            <v>4026</v>
          </cell>
          <cell r="B620" t="str">
            <v>MERCADO185</v>
          </cell>
          <cell r="C620" t="str">
            <v>4-ELÉTRICA</v>
          </cell>
          <cell r="D620" t="str">
            <v>BATERIA SELADA GEL ESTACIONÁRIA 45 AH 12 V</v>
          </cell>
          <cell r="E620" t="str">
            <v>UN</v>
          </cell>
          <cell r="F620">
            <v>1</v>
          </cell>
          <cell r="H620">
            <v>699.5</v>
          </cell>
        </row>
        <row r="621">
          <cell r="A621">
            <v>4027</v>
          </cell>
          <cell r="B621" t="str">
            <v>MERCADO752</v>
          </cell>
          <cell r="C621" t="str">
            <v>4-ELÉTRICA</v>
          </cell>
          <cell r="D621" t="str">
            <v>BATERIA SELADA GEL ESTACIONÁRIA 50 AH 12 V</v>
          </cell>
          <cell r="E621" t="str">
            <v>UN</v>
          </cell>
          <cell r="F621">
            <v>1</v>
          </cell>
          <cell r="H621">
            <v>309.99</v>
          </cell>
        </row>
        <row r="622">
          <cell r="A622">
            <v>4028</v>
          </cell>
          <cell r="B622" t="str">
            <v>MERCADO753</v>
          </cell>
          <cell r="C622" t="str">
            <v>4-ELÉTRICA</v>
          </cell>
          <cell r="D622" t="str">
            <v>BATERIA SELADA GEL ESTACIONÁRIA 55 AH 12 V</v>
          </cell>
          <cell r="E622" t="str">
            <v>UN</v>
          </cell>
          <cell r="F622">
            <v>1</v>
          </cell>
          <cell r="H622">
            <v>318.58999999999997</v>
          </cell>
        </row>
        <row r="623">
          <cell r="A623">
            <v>4029</v>
          </cell>
          <cell r="B623" t="str">
            <v>MERCADO186</v>
          </cell>
          <cell r="C623" t="str">
            <v>4-ELÉTRICA</v>
          </cell>
          <cell r="D623" t="str">
            <v>BATERIA SELADA GEL ESTACIONÁRIA 60 AH 12 V</v>
          </cell>
          <cell r="E623" t="str">
            <v>UN</v>
          </cell>
          <cell r="F623">
            <v>1</v>
          </cell>
          <cell r="H623">
            <v>1231.9000000000001</v>
          </cell>
        </row>
        <row r="624">
          <cell r="A624">
            <v>4030</v>
          </cell>
          <cell r="B624" t="str">
            <v>MERCADO754</v>
          </cell>
          <cell r="C624" t="str">
            <v>4-ELÉTRICA</v>
          </cell>
          <cell r="D624" t="str">
            <v>BATERIA SELADA GEL ESTACIONÁRIA 65 AH 12 V</v>
          </cell>
          <cell r="E624" t="str">
            <v>UN</v>
          </cell>
          <cell r="F624">
            <v>2</v>
          </cell>
          <cell r="H624">
            <v>349.97</v>
          </cell>
        </row>
        <row r="625">
          <cell r="A625">
            <v>4031</v>
          </cell>
          <cell r="B625" t="str">
            <v>MERCADO755</v>
          </cell>
          <cell r="C625" t="str">
            <v>4-ELÉTRICA</v>
          </cell>
          <cell r="D625" t="str">
            <v>BATERIA SELADA GEL ESTACIONÁRIA 100 AH 12 V</v>
          </cell>
          <cell r="E625" t="str">
            <v>UN</v>
          </cell>
          <cell r="F625">
            <v>1</v>
          </cell>
          <cell r="H625">
            <v>503.22</v>
          </cell>
        </row>
        <row r="626">
          <cell r="A626">
            <v>4032</v>
          </cell>
          <cell r="B626" t="str">
            <v>MERCADO1296</v>
          </cell>
          <cell r="C626" t="str">
            <v>4-ELÉTRICA</v>
          </cell>
          <cell r="D626" t="str">
            <v>BATERIA PARA GRUPO GERADOR 180 AH 12V</v>
          </cell>
          <cell r="E626" t="str">
            <v>UN</v>
          </cell>
          <cell r="F626">
            <v>1</v>
          </cell>
          <cell r="H626">
            <v>1069.9000000000001</v>
          </cell>
        </row>
        <row r="627">
          <cell r="A627">
            <v>4033</v>
          </cell>
          <cell r="B627" t="str">
            <v>SINAPI12296</v>
          </cell>
          <cell r="C627" t="str">
            <v>4-ELÉTRICA</v>
          </cell>
          <cell r="D627" t="str">
            <v>SOQUETE DE PORCELANA BASE E27, FIXO DE TETO, PARA LAMPADAS</v>
          </cell>
          <cell r="E627" t="str">
            <v>UN</v>
          </cell>
          <cell r="F627">
            <v>32</v>
          </cell>
          <cell r="H627">
            <v>3.17</v>
          </cell>
        </row>
        <row r="628">
          <cell r="A628">
            <v>4034</v>
          </cell>
          <cell r="B628" t="str">
            <v>MERCADO999</v>
          </cell>
          <cell r="C628" t="str">
            <v>4-ELÉTRICA</v>
          </cell>
          <cell r="D628" t="str">
            <v>BORNES DE DISTRIBUIÇÃO UNIPOLARES PARA ALIMENTAÇÃO DE BARRAMENTOS, IN=250A E TENSÃO NOMINAL DE 600V.</v>
          </cell>
          <cell r="E628" t="str">
            <v>UN</v>
          </cell>
          <cell r="F628">
            <v>3</v>
          </cell>
          <cell r="H628">
            <v>326.56</v>
          </cell>
        </row>
        <row r="629">
          <cell r="A629">
            <v>4035</v>
          </cell>
          <cell r="B629" t="str">
            <v>MERCADO1000</v>
          </cell>
          <cell r="C629" t="str">
            <v>4-ELÉTRICA</v>
          </cell>
          <cell r="D629" t="str">
            <v>BORNES DE LIGAÇÃO UNIPOLARES PARA ALIMENTAÇÃO DE BARRAMENTOS, IN=160A E TENSÃO NOMINAL DE 600V.</v>
          </cell>
          <cell r="E629" t="str">
            <v>UN</v>
          </cell>
          <cell r="F629">
            <v>3</v>
          </cell>
          <cell r="H629">
            <v>64.28</v>
          </cell>
        </row>
        <row r="630">
          <cell r="A630">
            <v>4036</v>
          </cell>
          <cell r="B630" t="str">
            <v>MERCADO1001</v>
          </cell>
          <cell r="C630" t="str">
            <v>4-ELÉTRICA</v>
          </cell>
          <cell r="D630" t="str">
            <v>BORNES DE LIGAÇÃO UNIPOLARES PARA ALIMENTAÇÃO DE BARRAMENTOS, IN=80A E TENSÃO NOMINAL DE 600V.</v>
          </cell>
          <cell r="E630" t="str">
            <v>UN</v>
          </cell>
          <cell r="F630">
            <v>3</v>
          </cell>
          <cell r="H630">
            <v>64.28</v>
          </cell>
        </row>
        <row r="631">
          <cell r="A631">
            <v>4037</v>
          </cell>
          <cell r="B631" t="str">
            <v>MERCADO395</v>
          </cell>
          <cell r="C631" t="str">
            <v>4-ELÉTRICA</v>
          </cell>
          <cell r="D631" t="str">
            <v xml:space="preserve">BORNES UNIVERSAIS PASSANTES DE 2,5MM² </v>
          </cell>
          <cell r="E631" t="str">
            <v>UN</v>
          </cell>
          <cell r="F631">
            <v>3</v>
          </cell>
          <cell r="H631">
            <v>6.4</v>
          </cell>
        </row>
        <row r="632">
          <cell r="A632">
            <v>4038</v>
          </cell>
          <cell r="B632" t="str">
            <v>MERCADO1002</v>
          </cell>
          <cell r="C632" t="str">
            <v>4-ELÉTRICA</v>
          </cell>
          <cell r="D632" t="str">
            <v>BOTÃO DUPLO, LINHA MODULAR, 1NA+1NF, NA COR VERDE (LIGA), NA COR VERMELHA (DESLIGA) COM ILUMINAÇÃO EMBUTIDA</v>
          </cell>
          <cell r="E632" t="str">
            <v>UN</v>
          </cell>
          <cell r="F632">
            <v>3</v>
          </cell>
          <cell r="H632">
            <v>54.4</v>
          </cell>
        </row>
        <row r="633">
          <cell r="A633">
            <v>4039</v>
          </cell>
          <cell r="B633" t="str">
            <v>MERCADO1003</v>
          </cell>
          <cell r="C633" t="str">
            <v>4-ELÉTRICA</v>
          </cell>
          <cell r="D633" t="str">
            <v>BOTÃO DUPLO, LINHA MODULAR, 1NA+1NF, NA COR VERDE (LIGA), NA COR VERMELHA (DESLIGA) COM LED INTEGRADO</v>
          </cell>
          <cell r="E633" t="str">
            <v>UN</v>
          </cell>
          <cell r="F633">
            <v>3</v>
          </cell>
          <cell r="H633">
            <v>54.4</v>
          </cell>
        </row>
        <row r="634">
          <cell r="A634">
            <v>4040</v>
          </cell>
          <cell r="B634" t="str">
            <v>MERCADO396</v>
          </cell>
          <cell r="C634" t="str">
            <v>4-ELÉTRICA</v>
          </cell>
          <cell r="D634" t="str">
            <v>BOTOEIRA TIPO ACIONADOR DE BOMBA DE INCÊNDIO</v>
          </cell>
          <cell r="E634" t="str">
            <v>UN</v>
          </cell>
          <cell r="F634">
            <v>3</v>
          </cell>
          <cell r="H634">
            <v>89</v>
          </cell>
        </row>
        <row r="635">
          <cell r="A635">
            <v>4041</v>
          </cell>
          <cell r="B635" t="str">
            <v>SINAPI1014</v>
          </cell>
          <cell r="C635" t="str">
            <v>4-ELÉTRICA</v>
          </cell>
          <cell r="D635" t="str">
            <v>CABO DE COBRE, FLEXIVEL, CLASSE 4 OU 5, ISOLACAO EM PVC/A, ANTICHAMA BWF-B, 1 CONDUTOR, 450/750 V, SECAO NOMINAL 2,5 MM2</v>
          </cell>
          <cell r="E635" t="str">
            <v>M</v>
          </cell>
          <cell r="F635">
            <v>210</v>
          </cell>
          <cell r="H635">
            <v>2.17</v>
          </cell>
        </row>
        <row r="636">
          <cell r="A636">
            <v>4042</v>
          </cell>
          <cell r="B636" t="str">
            <v>SINAPI1014</v>
          </cell>
          <cell r="C636" t="str">
            <v>4-ELÉTRICA</v>
          </cell>
          <cell r="D636" t="str">
            <v>CABO DE COBRE, FLEXIVEL, CLASSE 4 OU 5, ISOLACAO EM PVC/A, ANTICHAMA BWF-B, 1 CONDUTOR, 450/750 V, SECAO NOMINAL 2,5 MM2</v>
          </cell>
          <cell r="E636" t="str">
            <v>M</v>
          </cell>
          <cell r="F636">
            <v>9</v>
          </cell>
          <cell r="H636">
            <v>2.17</v>
          </cell>
        </row>
        <row r="637">
          <cell r="A637">
            <v>4043</v>
          </cell>
          <cell r="B637" t="str">
            <v>SINAPI981</v>
          </cell>
          <cell r="C637" t="str">
            <v>4-ELÉTRICA</v>
          </cell>
          <cell r="D637" t="str">
            <v>CABO DE COBRE, FLEXIVEL, CLASSE 4 OU 5, ISOLACAO EM PVC/A, ANTICHAMA BWF-B, 1 CONDUTOR, 450/750 V, SECAO NOMINAL 4 MM2</v>
          </cell>
          <cell r="E637" t="str">
            <v>M</v>
          </cell>
          <cell r="F637">
            <v>5</v>
          </cell>
          <cell r="H637">
            <v>3.6</v>
          </cell>
        </row>
        <row r="638">
          <cell r="A638">
            <v>4044</v>
          </cell>
          <cell r="B638" t="str">
            <v>SINAPI982</v>
          </cell>
          <cell r="C638" t="str">
            <v>4-ELÉTRICA</v>
          </cell>
          <cell r="D638" t="str">
            <v>CABO DE COBRE, FLEXIVEL, CLASSE 4 OU 5, ISOLACAO EM PVC/A, ANTICHAMA BWF-B, 1 CONDUTOR, 450/750 V, SECAO NOMINAL 6 MM2</v>
          </cell>
          <cell r="E638" t="str">
            <v>M</v>
          </cell>
          <cell r="F638">
            <v>21</v>
          </cell>
          <cell r="H638">
            <v>5.17</v>
          </cell>
        </row>
        <row r="639">
          <cell r="A639">
            <v>4045</v>
          </cell>
          <cell r="B639" t="str">
            <v>SINAPI980</v>
          </cell>
          <cell r="C639" t="str">
            <v>4-ELÉTRICA</v>
          </cell>
          <cell r="D639" t="str">
            <v>CABO DE COBRE, FLEXIVEL, CLASSE 4 OU 5, ISOLACAO EM PVC/A, ANTICHAMA BWF-B, 1 CONDUTOR, 450/750 V, SECAO NOMINAL 10 MM2</v>
          </cell>
          <cell r="E639" t="str">
            <v>M</v>
          </cell>
          <cell r="F639">
            <v>9</v>
          </cell>
          <cell r="H639">
            <v>9.89</v>
          </cell>
        </row>
        <row r="640">
          <cell r="A640">
            <v>4046</v>
          </cell>
          <cell r="B640" t="str">
            <v>SINAPI979</v>
          </cell>
          <cell r="C640" t="str">
            <v>4-ELÉTRICA</v>
          </cell>
          <cell r="D640" t="str">
            <v>CABO DE COBRE, FLEXIVEL, CLASSE 4 OU 5, ISOLACAO EM PVC/A, ANTICHAMA BWF-B, 1 CONDUTOR, 450/750 V, SECAO NOMINAL 16 MM2</v>
          </cell>
          <cell r="E640" t="str">
            <v>M</v>
          </cell>
          <cell r="F640">
            <v>9</v>
          </cell>
          <cell r="H640">
            <v>14.13</v>
          </cell>
        </row>
        <row r="641">
          <cell r="A641">
            <v>4047</v>
          </cell>
          <cell r="B641" t="str">
            <v>MERCADO1004</v>
          </cell>
          <cell r="C641" t="str">
            <v>4-ELÉTRICA</v>
          </cell>
          <cell r="D641" t="str">
            <v>CABO DE COBRE FLEXÍVEL ISOLAMENTO ANTI-CHAMA 450/750V,25MM², COR VERDE</v>
          </cell>
          <cell r="E641" t="str">
            <v>M</v>
          </cell>
          <cell r="F641">
            <v>7</v>
          </cell>
          <cell r="H641">
            <v>11.3</v>
          </cell>
        </row>
        <row r="642">
          <cell r="A642">
            <v>4048</v>
          </cell>
          <cell r="B642" t="str">
            <v>MERCADO1005</v>
          </cell>
          <cell r="C642" t="str">
            <v>4-ELÉTRICA</v>
          </cell>
          <cell r="D642" t="str">
            <v>CABO DE COBRE FLEXÍVEL ISOLAMENTO ANTI-CHAMA 450/750V,35MM², COR VERDE</v>
          </cell>
          <cell r="E642" t="str">
            <v>M</v>
          </cell>
          <cell r="F642">
            <v>21</v>
          </cell>
          <cell r="H642">
            <v>16.97</v>
          </cell>
        </row>
        <row r="643">
          <cell r="A643">
            <v>4049</v>
          </cell>
          <cell r="B643" t="str">
            <v>MERCADO1006</v>
          </cell>
          <cell r="C643" t="str">
            <v>4-ELÉTRICA</v>
          </cell>
          <cell r="D643" t="str">
            <v>CABO DE COBRE FLEXÍVEL ISOLAMENTO ANTI-CHAMA 450/750V,50MM², COR VERDE</v>
          </cell>
          <cell r="E643" t="str">
            <v>M</v>
          </cell>
          <cell r="F643">
            <v>21</v>
          </cell>
          <cell r="H643">
            <v>33.9</v>
          </cell>
        </row>
        <row r="644">
          <cell r="A644">
            <v>4050</v>
          </cell>
          <cell r="B644" t="str">
            <v>SINAPI862</v>
          </cell>
          <cell r="C644" t="str">
            <v>4-ELÉTRICA</v>
          </cell>
          <cell r="D644" t="str">
            <v>CABO DE COBRE NU 10 MM2 MEIO-DURO</v>
          </cell>
          <cell r="E644" t="str">
            <v>M</v>
          </cell>
          <cell r="F644">
            <v>7</v>
          </cell>
          <cell r="H644">
            <v>10.23</v>
          </cell>
        </row>
        <row r="645">
          <cell r="A645">
            <v>4051</v>
          </cell>
          <cell r="B645" t="str">
            <v>SINAPI867</v>
          </cell>
          <cell r="C645" t="str">
            <v>4-ELÉTRICA</v>
          </cell>
          <cell r="D645" t="str">
            <v>CABO DE COBRE NU 50 MM2 MEIO-DURO</v>
          </cell>
          <cell r="E645" t="str">
            <v>M</v>
          </cell>
          <cell r="F645">
            <v>4</v>
          </cell>
          <cell r="H645">
            <v>51.16</v>
          </cell>
        </row>
        <row r="646">
          <cell r="A646">
            <v>4052</v>
          </cell>
          <cell r="B646" t="str">
            <v>SINAPI857</v>
          </cell>
          <cell r="C646" t="str">
            <v>4-ELÉTRICA</v>
          </cell>
          <cell r="D646" t="str">
            <v>CABO DE COBRE NU 16 MM2 MEIO-DURO</v>
          </cell>
          <cell r="E646" t="str">
            <v>M</v>
          </cell>
          <cell r="F646">
            <v>7</v>
          </cell>
          <cell r="H646">
            <v>17.11</v>
          </cell>
        </row>
        <row r="647">
          <cell r="A647">
            <v>4053</v>
          </cell>
          <cell r="B647" t="str">
            <v>SINAPI863</v>
          </cell>
          <cell r="C647" t="str">
            <v>4-ELÉTRICA</v>
          </cell>
          <cell r="D647" t="str">
            <v>CABO DE COBRE NU 35 MM2 MEIO-DURO</v>
          </cell>
          <cell r="E647" t="str">
            <v>M</v>
          </cell>
          <cell r="F647">
            <v>21</v>
          </cell>
          <cell r="H647">
            <v>35.909999999999997</v>
          </cell>
        </row>
        <row r="648">
          <cell r="A648">
            <v>4054</v>
          </cell>
          <cell r="B648" t="str">
            <v>SINAPI1013</v>
          </cell>
          <cell r="C648" t="str">
            <v>4-ELÉTRICA</v>
          </cell>
          <cell r="D648" t="str">
            <v>CABO DE COBRE, FLEXIVEL, CLASSE 4 OU 5, ISOLACAO EM PVC/A, ANTICHAMA BWF-B, 1 CONDUTOR, 450/750 V, SECAO NOMINAL 1,5 MM2</v>
          </cell>
          <cell r="E648" t="str">
            <v>M</v>
          </cell>
          <cell r="F648">
            <v>11</v>
          </cell>
          <cell r="H648">
            <v>1.37</v>
          </cell>
        </row>
        <row r="649">
          <cell r="A649">
            <v>4055</v>
          </cell>
          <cell r="B649" t="str">
            <v>SINAPI1022</v>
          </cell>
          <cell r="C649" t="str">
            <v>4-ELÉTRICA</v>
          </cell>
          <cell r="D649" t="str">
            <v>CABO DE COBRE, FLEXIVEL, CLASSE 4 OU 5, ISOLACAO EM PVC/A, ANTICHAMA BWF-B, COBERTURA PVC-ST1, ANTICHAMA BWF-B, 1 CONDUTOR, 0,6/1 KV, SECAO NOMINAL 2,5 MM2</v>
          </cell>
          <cell r="E649" t="str">
            <v>M</v>
          </cell>
          <cell r="F649">
            <v>11</v>
          </cell>
          <cell r="H649">
            <v>2.58</v>
          </cell>
        </row>
        <row r="650">
          <cell r="A650">
            <v>4056</v>
          </cell>
          <cell r="B650" t="str">
            <v>SINAPI1019</v>
          </cell>
          <cell r="C650" t="str">
            <v>4-ELÉTRICA</v>
          </cell>
          <cell r="D650" t="str">
            <v>CABO DE COBRE, FLEXIVEL, CLASSE 4 OU 5, ISOLACAO EM PVC/A, ANTICHAMA BWF-B, COBERTURA PVC-ST1, ANTICHAMA BWF-B, 1 CONDUTOR, 0,6/1 KV, SECAO NOMINAL 35 MM2</v>
          </cell>
          <cell r="E650" t="str">
            <v>M</v>
          </cell>
          <cell r="F650">
            <v>11</v>
          </cell>
          <cell r="H650">
            <v>32.9</v>
          </cell>
        </row>
        <row r="651">
          <cell r="A651">
            <v>4057</v>
          </cell>
          <cell r="B651" t="str">
            <v>MERCADO1007</v>
          </cell>
          <cell r="C651" t="str">
            <v>4-ELÉTRICA</v>
          </cell>
          <cell r="D651" t="str">
            <v>CABO FLEXIVEL LIVRE DE HALOGÊNIOS ISOLADO EM DUPLA CAMADA DE TERMOPLÁSTICO POLIOLEFÍNICO, 0,6/1KV, 10,0MM²</v>
          </cell>
          <cell r="E651" t="str">
            <v>M</v>
          </cell>
          <cell r="F651">
            <v>3</v>
          </cell>
          <cell r="H651">
            <v>4.5599999999999996</v>
          </cell>
        </row>
        <row r="652">
          <cell r="A652">
            <v>4058</v>
          </cell>
          <cell r="B652" t="str">
            <v>MERCADO1008</v>
          </cell>
          <cell r="C652" t="str">
            <v>4-ELÉTRICA</v>
          </cell>
          <cell r="D652" t="str">
            <v>CABO FLEXIVEL LIVRE DE HALOGÊNIOS ISOLADO EM DUPLA CAMADA DE TERMOPLÁSTICO POLIOLEFÍNICO, 0,6/1KV, 120MM²</v>
          </cell>
          <cell r="E652" t="str">
            <v>M</v>
          </cell>
          <cell r="F652">
            <v>15</v>
          </cell>
          <cell r="H652">
            <v>45</v>
          </cell>
        </row>
        <row r="653">
          <cell r="A653">
            <v>4059</v>
          </cell>
          <cell r="B653" t="str">
            <v>MERCADO1009</v>
          </cell>
          <cell r="C653" t="str">
            <v>4-ELÉTRICA</v>
          </cell>
          <cell r="D653" t="str">
            <v>CABO FLEXIVEL LIVRE DE HALOGÊNIOS ISOLADO EM DUPLA CAMADA DE TERMOPLÁSTICO POLIOLEFÍNICO, 0,6/1KV, 150MM²</v>
          </cell>
          <cell r="E653" t="str">
            <v>M</v>
          </cell>
          <cell r="F653">
            <v>15</v>
          </cell>
          <cell r="H653">
            <v>55</v>
          </cell>
        </row>
        <row r="654">
          <cell r="A654">
            <v>4060</v>
          </cell>
          <cell r="B654" t="str">
            <v>MERCADO1010</v>
          </cell>
          <cell r="C654" t="str">
            <v>4-ELÉTRICA</v>
          </cell>
          <cell r="D654" t="str">
            <v>CABO FLEXIVEL LIVRE DE HALOGÊNIOS ISOLADO EM DUPLA CAMADA DE TERMOPLÁSTICO POLIOLEFÍNICO, 0,6/1KV, 16,0MM²</v>
          </cell>
          <cell r="E654" t="str">
            <v>M</v>
          </cell>
          <cell r="F654">
            <v>15</v>
          </cell>
          <cell r="H654">
            <v>7.22</v>
          </cell>
        </row>
        <row r="655">
          <cell r="A655">
            <v>4061</v>
          </cell>
          <cell r="B655" t="str">
            <v>MERCADO1011</v>
          </cell>
          <cell r="C655" t="str">
            <v>4-ELÉTRICA</v>
          </cell>
          <cell r="D655" t="str">
            <v>CABO FLEXIVEL LIVRE DE HALOGÊNIOS ISOLADO EM DUPLA CAMADA DE TERMOPLÁSTICO POLIOLEFÍNICO, 0,6/1KV, 2,5MM²</v>
          </cell>
          <cell r="E655" t="str">
            <v>M</v>
          </cell>
          <cell r="F655">
            <v>15</v>
          </cell>
          <cell r="H655">
            <v>1.42</v>
          </cell>
        </row>
        <row r="656">
          <cell r="A656">
            <v>4062</v>
          </cell>
          <cell r="B656" t="str">
            <v>MERCADO1012</v>
          </cell>
          <cell r="C656" t="str">
            <v>4-ELÉTRICA</v>
          </cell>
          <cell r="D656" t="str">
            <v>CABO FLEXIVEL LIVRE DE HALOGÊNIOS ISOLADO EM DUPLA CAMADA DE TERMOPLÁSTICO POLIOLEFÍNICO, 0,6/1KV, 25,0MM²</v>
          </cell>
          <cell r="E656" t="str">
            <v>M</v>
          </cell>
          <cell r="F656">
            <v>15</v>
          </cell>
          <cell r="H656">
            <v>11.3</v>
          </cell>
        </row>
        <row r="657">
          <cell r="A657">
            <v>4063</v>
          </cell>
          <cell r="B657" t="str">
            <v>MERCADO1013</v>
          </cell>
          <cell r="C657" t="str">
            <v>4-ELÉTRICA</v>
          </cell>
          <cell r="D657" t="str">
            <v>CABO FLEXIVEL LIVRE DE HALOGÊNIOS ISOLADO EM DUPLA CAMADA DE TERMOPLÁSTICO POLIOLEFÍNICO, 0,6/1KV, 35,0MM²</v>
          </cell>
          <cell r="E657" t="str">
            <v>M</v>
          </cell>
          <cell r="F657">
            <v>15</v>
          </cell>
          <cell r="H657">
            <v>16.97</v>
          </cell>
        </row>
        <row r="658">
          <cell r="A658">
            <v>4064</v>
          </cell>
          <cell r="B658" t="str">
            <v>MERCADO1014</v>
          </cell>
          <cell r="C658" t="str">
            <v>4-ELÉTRICA</v>
          </cell>
          <cell r="D658" t="str">
            <v>CABO FLEXIVEL LIVRE DE HALOGÊNIOS ISOLADO EM DUPLA CAMADA DE TERMOPLÁSTICO POLIOLEFÍNICO, 0,6/1KV, 4,0MM²</v>
          </cell>
          <cell r="E658" t="str">
            <v>M</v>
          </cell>
          <cell r="F658">
            <v>15</v>
          </cell>
          <cell r="H658">
            <v>1.65</v>
          </cell>
        </row>
        <row r="659">
          <cell r="A659">
            <v>4065</v>
          </cell>
          <cell r="B659" t="str">
            <v>MERCADO1015</v>
          </cell>
          <cell r="C659" t="str">
            <v>4-ELÉTRICA</v>
          </cell>
          <cell r="D659" t="str">
            <v>CABO FLEXIVEL LIVRE DE HALOGÊNIOS ISOLADO EM DUPLA CAMADA DE TERMOPLÁSTICO POLIOLEFÍNICO, 0,6/1KV, 50MM²</v>
          </cell>
          <cell r="E659" t="str">
            <v>M</v>
          </cell>
          <cell r="F659">
            <v>43</v>
          </cell>
          <cell r="H659">
            <v>33.9</v>
          </cell>
        </row>
        <row r="660">
          <cell r="A660">
            <v>4066</v>
          </cell>
          <cell r="B660" t="str">
            <v>MERCADO1016</v>
          </cell>
          <cell r="C660" t="str">
            <v>4-ELÉTRICA</v>
          </cell>
          <cell r="D660" t="str">
            <v>CABO FLEXIVEL LIVRE DE HALOGÊNIOS ISOLADO EM DUPLA CAMADA DE TERMOPLÁSTICO POLIOLEFÍNICO, 0,6/1KV, 6,0MM²</v>
          </cell>
          <cell r="E660" t="str">
            <v>M</v>
          </cell>
          <cell r="F660">
            <v>15</v>
          </cell>
          <cell r="H660">
            <v>3.32</v>
          </cell>
        </row>
        <row r="661">
          <cell r="A661">
            <v>4067</v>
          </cell>
          <cell r="B661" t="str">
            <v>MERCADO1017</v>
          </cell>
          <cell r="C661" t="str">
            <v>4-ELÉTRICA</v>
          </cell>
          <cell r="D661" t="str">
            <v>CABO FLEXIVEL LIVRE DE HALOGÊNIOS ISOLADO EM DUPLA CAMADA DE TERMOPLÁSTICO POLIOLEFÍNICO, 0,6/1KV, 70MM²</v>
          </cell>
          <cell r="E661" t="str">
            <v>M</v>
          </cell>
          <cell r="F661">
            <v>15</v>
          </cell>
          <cell r="H661">
            <v>44.58</v>
          </cell>
        </row>
        <row r="662">
          <cell r="A662">
            <v>4068</v>
          </cell>
          <cell r="B662" t="str">
            <v>MERCADO1018</v>
          </cell>
          <cell r="C662" t="str">
            <v>4-ELÉTRICA</v>
          </cell>
          <cell r="D662" t="str">
            <v>CABO FLEXIVEL LIVRE DE HALOGÊNIOS ISOLADO EM DUPLA CAMADA DE TERMOPLÁSTICO POLIOLEFÍNICO, 0,6/1KV, 95MM²</v>
          </cell>
          <cell r="E662" t="str">
            <v>M</v>
          </cell>
          <cell r="F662">
            <v>15</v>
          </cell>
          <cell r="H662">
            <v>54.98</v>
          </cell>
        </row>
        <row r="663">
          <cell r="A663">
            <v>4069</v>
          </cell>
          <cell r="B663" t="str">
            <v>MERCADO1019</v>
          </cell>
          <cell r="C663" t="str">
            <v>4-ELÉTRICA</v>
          </cell>
          <cell r="D663" t="str">
            <v>CABO FLEXIVEL LIVRE DE HALOGÊNIOS ISOLADO EM TERMOPLÁSTICO POLIOLEFÍNICO, 450/750V 6MM², ISOLAMENTO NA COR VERDE</v>
          </cell>
          <cell r="E663" t="str">
            <v>M</v>
          </cell>
          <cell r="F663">
            <v>9</v>
          </cell>
          <cell r="H663">
            <v>3.32</v>
          </cell>
        </row>
        <row r="664">
          <cell r="A664">
            <v>4070</v>
          </cell>
          <cell r="B664" t="str">
            <v>MERCADO82</v>
          </cell>
          <cell r="C664" t="str">
            <v>4-ELÉTRICA</v>
          </cell>
          <cell r="D664" t="str">
            <v>ELÉTRICA: CABO PP 3 VIAS 2,5 MM²</v>
          </cell>
          <cell r="E664" t="str">
            <v>M</v>
          </cell>
          <cell r="F664">
            <v>11</v>
          </cell>
          <cell r="H664">
            <v>5.0599999999999996</v>
          </cell>
        </row>
        <row r="665">
          <cell r="A665">
            <v>4071</v>
          </cell>
          <cell r="B665" t="str">
            <v>MERCADO83</v>
          </cell>
          <cell r="C665" t="str">
            <v>4-ELÉTRICA</v>
          </cell>
          <cell r="D665" t="str">
            <v>ELÉTRICA: CABO PP 4 VIAS 2,5 MM²</v>
          </cell>
          <cell r="E665" t="str">
            <v>M</v>
          </cell>
          <cell r="F665">
            <v>11</v>
          </cell>
          <cell r="H665">
            <v>7.23</v>
          </cell>
        </row>
        <row r="666">
          <cell r="A666">
            <v>4072</v>
          </cell>
          <cell r="B666" t="str">
            <v>MERCADO1020</v>
          </cell>
          <cell r="C666" t="str">
            <v>4-ELÉTRICA</v>
          </cell>
          <cell r="D666" t="str">
            <v>CAIXA CONDULETE ¾''</v>
          </cell>
          <cell r="E666" t="str">
            <v>UN</v>
          </cell>
          <cell r="F666">
            <v>5</v>
          </cell>
          <cell r="H666">
            <v>36.799999999999997</v>
          </cell>
        </row>
        <row r="667">
          <cell r="A667">
            <v>4073</v>
          </cell>
          <cell r="B667" t="str">
            <v>MERCADO1021</v>
          </cell>
          <cell r="C667" t="str">
            <v>4-ELÉTRICA</v>
          </cell>
          <cell r="D667" t="str">
            <v>CAIXA DE DERIVAÇÃO 4X2''</v>
          </cell>
          <cell r="E667" t="str">
            <v>UN</v>
          </cell>
          <cell r="F667">
            <v>9</v>
          </cell>
          <cell r="H667">
            <v>9</v>
          </cell>
        </row>
        <row r="668">
          <cell r="A668">
            <v>4074</v>
          </cell>
          <cell r="B668" t="str">
            <v>MERCADO1022</v>
          </cell>
          <cell r="C668" t="str">
            <v>4-ELÉTRICA</v>
          </cell>
          <cell r="D668" t="str">
            <v>CAIXA DE DERIVAÇÃO DE PVC, 4X2"</v>
          </cell>
          <cell r="E668" t="str">
            <v>UN</v>
          </cell>
          <cell r="F668">
            <v>3</v>
          </cell>
          <cell r="H668">
            <v>9</v>
          </cell>
        </row>
        <row r="669">
          <cell r="A669">
            <v>4075</v>
          </cell>
          <cell r="B669" t="str">
            <v>MERCADO1023</v>
          </cell>
          <cell r="C669" t="str">
            <v>4-ELÉTRICA</v>
          </cell>
          <cell r="D669" t="str">
            <v>CAIXA DE DERIVAÇÃO EM AÇO TAMANHO 15X15CM.</v>
          </cell>
          <cell r="E669" t="str">
            <v>UN</v>
          </cell>
          <cell r="F669">
            <v>5</v>
          </cell>
          <cell r="H669">
            <v>36.799999999999997</v>
          </cell>
        </row>
        <row r="670">
          <cell r="A670">
            <v>4076</v>
          </cell>
          <cell r="B670" t="str">
            <v>MERCADO1024</v>
          </cell>
          <cell r="C670" t="str">
            <v>4-ELÉTRICA</v>
          </cell>
          <cell r="D670" t="str">
            <v>CAIXA DE EQUALIZAÇÃO DE POTENCIAIS METÁLICA 40X40CM COM  BARRA DE EQUALIZAÇÃO PRINCIPAL – BEP</v>
          </cell>
          <cell r="E670" t="str">
            <v>UN</v>
          </cell>
          <cell r="F670">
            <v>3</v>
          </cell>
          <cell r="H670">
            <v>63.23</v>
          </cell>
        </row>
        <row r="671">
          <cell r="A671">
            <v>4077</v>
          </cell>
          <cell r="B671" t="str">
            <v>MERCADO403</v>
          </cell>
          <cell r="C671" t="str">
            <v>4-ELÉTRICA</v>
          </cell>
          <cell r="D671" t="str">
            <v>CAIXA DE FERRO ESTAMPADA EM CHAPA Nº 18 ZINCADAS A FOGO 4"X2"</v>
          </cell>
          <cell r="E671" t="str">
            <v>UN</v>
          </cell>
          <cell r="F671">
            <v>3</v>
          </cell>
          <cell r="H671">
            <v>1.1100000000000001</v>
          </cell>
        </row>
        <row r="672">
          <cell r="A672">
            <v>4078</v>
          </cell>
          <cell r="B672" t="str">
            <v>MERCADO404</v>
          </cell>
          <cell r="C672" t="str">
            <v>4-ELÉTRICA</v>
          </cell>
          <cell r="D672" t="str">
            <v>CAIXA DE FERRO ESTAMPADA EM CHAPA Nº 18 ZINCADAS A FOGO 4"X4"</v>
          </cell>
          <cell r="E672" t="str">
            <v>UN</v>
          </cell>
          <cell r="F672">
            <v>1</v>
          </cell>
          <cell r="H672">
            <v>1.85</v>
          </cell>
        </row>
        <row r="673">
          <cell r="A673">
            <v>4079</v>
          </cell>
          <cell r="B673" t="str">
            <v>MERCADO405</v>
          </cell>
          <cell r="C673" t="str">
            <v>4-ELÉTRICA</v>
          </cell>
          <cell r="D673" t="str">
            <v>CAIXA DE INSPEÇÃO DE ATERRAMENTO 300X300X300MM, COM TAMPA DE CONCRETO.</v>
          </cell>
          <cell r="E673" t="str">
            <v>UN</v>
          </cell>
          <cell r="F673">
            <v>3</v>
          </cell>
          <cell r="H673">
            <v>51.68</v>
          </cell>
        </row>
        <row r="674">
          <cell r="A674">
            <v>4080</v>
          </cell>
          <cell r="B674" t="str">
            <v>MERCADO1025</v>
          </cell>
          <cell r="C674" t="str">
            <v>4-ELÉTRICA</v>
          </cell>
          <cell r="D674" t="str">
            <v>CAIXA DE INSPEÇÃO PARA ATERRAMENTO EM ALUMÍNIO, (TEL-540 OU EQUIVALENTE)</v>
          </cell>
          <cell r="E674" t="str">
            <v>UN</v>
          </cell>
          <cell r="F674">
            <v>3</v>
          </cell>
          <cell r="H674">
            <v>286.3</v>
          </cell>
        </row>
        <row r="675">
          <cell r="A675">
            <v>4081</v>
          </cell>
          <cell r="B675" t="str">
            <v>MERCADO406</v>
          </cell>
          <cell r="C675" t="str">
            <v>4-ELÉTRICA</v>
          </cell>
          <cell r="D675" t="str">
            <v>CAIXA DE PASSAGEM 150X150MM METÁLICA C/ TAMPA</v>
          </cell>
          <cell r="E675" t="str">
            <v>UN</v>
          </cell>
          <cell r="F675">
            <v>1</v>
          </cell>
          <cell r="H675">
            <v>11.25</v>
          </cell>
        </row>
        <row r="676">
          <cell r="A676">
            <v>4082</v>
          </cell>
          <cell r="B676" t="str">
            <v>MERCADO1026</v>
          </cell>
          <cell r="C676" t="str">
            <v>4-ELÉTRICA</v>
          </cell>
          <cell r="D676" t="str">
            <v>CAIXA DE PASSAGEM 15X15 CM</v>
          </cell>
          <cell r="E676" t="str">
            <v>UN</v>
          </cell>
          <cell r="F676">
            <v>5</v>
          </cell>
          <cell r="H676">
            <v>18</v>
          </cell>
        </row>
        <row r="677">
          <cell r="A677">
            <v>4083</v>
          </cell>
          <cell r="B677" t="str">
            <v>MERCADO1027</v>
          </cell>
          <cell r="C677" t="str">
            <v>4-ELÉTRICA</v>
          </cell>
          <cell r="D677" t="str">
            <v>CAIXA DE PASSAGEM 16X25X70 EM ALUMÍNIO PARA DUTO DE PISO.</v>
          </cell>
          <cell r="E677" t="str">
            <v>UN</v>
          </cell>
          <cell r="F677">
            <v>9</v>
          </cell>
          <cell r="H677">
            <v>160</v>
          </cell>
        </row>
        <row r="678">
          <cell r="A678">
            <v>4084</v>
          </cell>
          <cell r="B678" t="str">
            <v>MERCADO1028</v>
          </cell>
          <cell r="C678" t="str">
            <v>4-ELÉTRICA</v>
          </cell>
          <cell r="D678" t="str">
            <v>CAIXA DE PASSAGEM 4X2</v>
          </cell>
          <cell r="E678" t="str">
            <v>UN</v>
          </cell>
          <cell r="F678">
            <v>3</v>
          </cell>
          <cell r="H678">
            <v>2.42</v>
          </cell>
        </row>
        <row r="679">
          <cell r="A679">
            <v>4085</v>
          </cell>
          <cell r="B679" t="str">
            <v>MERCADO1029</v>
          </cell>
          <cell r="C679" t="str">
            <v>4-ELÉTRICA</v>
          </cell>
          <cell r="D679" t="str">
            <v>CAIXA DE PASSAGEM AÇO 10X10</v>
          </cell>
          <cell r="E679" t="str">
            <v>UN</v>
          </cell>
          <cell r="F679">
            <v>3</v>
          </cell>
          <cell r="H679">
            <v>4</v>
          </cell>
        </row>
        <row r="680">
          <cell r="A680">
            <v>4086</v>
          </cell>
          <cell r="B680" t="str">
            <v>MERCADO1030</v>
          </cell>
          <cell r="C680" t="str">
            <v>4-ELÉTRICA</v>
          </cell>
          <cell r="D680" t="str">
            <v>CAIXA DE PASSAGEM AÇO 15X15</v>
          </cell>
          <cell r="E680" t="str">
            <v>UN</v>
          </cell>
          <cell r="F680">
            <v>1</v>
          </cell>
          <cell r="H680">
            <v>18</v>
          </cell>
        </row>
        <row r="681">
          <cell r="A681">
            <v>4087</v>
          </cell>
          <cell r="B681" t="str">
            <v>MERCADO1031</v>
          </cell>
          <cell r="C681" t="str">
            <v>4-ELÉTRICA</v>
          </cell>
          <cell r="D681" t="str">
            <v>CAIXA DE PASSAGEM DE ALUMINÍO TAMANHO 15X15CM.</v>
          </cell>
          <cell r="E681" t="str">
            <v>UN</v>
          </cell>
          <cell r="F681">
            <v>3</v>
          </cell>
          <cell r="H681">
            <v>55</v>
          </cell>
        </row>
        <row r="682">
          <cell r="A682">
            <v>4088</v>
          </cell>
          <cell r="B682" t="str">
            <v>MERCADO407</v>
          </cell>
          <cell r="C682" t="str">
            <v>4-ELÉTRICA</v>
          </cell>
          <cell r="D682" t="str">
            <v>CAIXA DE PASSAGEM DE PISO,  FABRICAÇÃO MOPA OU EQUIVALENTE</v>
          </cell>
          <cell r="E682" t="str">
            <v>UN</v>
          </cell>
          <cell r="F682">
            <v>1</v>
          </cell>
          <cell r="H682">
            <v>251.38</v>
          </cell>
        </row>
        <row r="683">
          <cell r="A683">
            <v>4089</v>
          </cell>
          <cell r="B683" t="str">
            <v>MERCADO1032</v>
          </cell>
          <cell r="C683" t="str">
            <v>4-ELÉTRICA</v>
          </cell>
          <cell r="D683" t="str">
            <v>CAIXA DE PASSAGEM EM ALUMÍNIO COM ARO E TAMPA DE LATÃO – 10X10 CM</v>
          </cell>
          <cell r="E683" t="str">
            <v>UN</v>
          </cell>
          <cell r="F683">
            <v>1</v>
          </cell>
          <cell r="H683">
            <v>40</v>
          </cell>
        </row>
        <row r="684">
          <cell r="A684">
            <v>4090</v>
          </cell>
          <cell r="B684" t="str">
            <v>MERCADO1033</v>
          </cell>
          <cell r="C684" t="str">
            <v>4-ELÉTRICA</v>
          </cell>
          <cell r="D684" t="str">
            <v>CAIXA DE PASSAGEM EM ALVENARIA 80X80X120CM COM TAMPA DE FFº, COM DRENAGEM</v>
          </cell>
          <cell r="E684" t="str">
            <v>UN</v>
          </cell>
          <cell r="F684">
            <v>3</v>
          </cell>
          <cell r="H684">
            <v>722.38</v>
          </cell>
        </row>
        <row r="685">
          <cell r="A685">
            <v>4091</v>
          </cell>
          <cell r="B685" t="str">
            <v>MERCADO408</v>
          </cell>
          <cell r="C685" t="str">
            <v>4-ELÉTRICA</v>
          </cell>
          <cell r="D685" t="str">
            <v>CAIXA DE PASSAGEM PLUS COMPLETA CORPO + TAMPA 200X200MM REF.: DT75321.00 DUTOTEC OU EQUIVALENTE.</v>
          </cell>
          <cell r="E685" t="str">
            <v>UN</v>
          </cell>
          <cell r="F685">
            <v>1</v>
          </cell>
          <cell r="H685">
            <v>121.06</v>
          </cell>
        </row>
        <row r="686">
          <cell r="A686">
            <v>4092</v>
          </cell>
          <cell r="B686" t="str">
            <v>MERCADO409</v>
          </cell>
          <cell r="C686" t="str">
            <v>4-ELÉTRICA</v>
          </cell>
          <cell r="D686" t="str">
            <v>CAIXA DE PISO DUPLA STD DE NÍVEL COM COLARINHO+TAMPA REFERÊNCIA: DT 71702.91 DUTOTEC OU EQUIVALENTE.</v>
          </cell>
          <cell r="E686" t="str">
            <v>UN</v>
          </cell>
          <cell r="F686">
            <v>1</v>
          </cell>
          <cell r="H686">
            <v>92.15</v>
          </cell>
        </row>
        <row r="687">
          <cell r="A687">
            <v>4093</v>
          </cell>
          <cell r="B687" t="str">
            <v>MERCADO410</v>
          </cell>
          <cell r="C687" t="str">
            <v>4-ELÉTRICA</v>
          </cell>
          <cell r="D687" t="str">
            <v>CAIXA DE TOMADAS DE PISO, FABRICAÇÃO MOPA OU EQUIVALENTE</v>
          </cell>
          <cell r="E687" t="str">
            <v>UN</v>
          </cell>
          <cell r="F687">
            <v>3</v>
          </cell>
          <cell r="H687">
            <v>258.24</v>
          </cell>
        </row>
        <row r="688">
          <cell r="A688">
            <v>4094</v>
          </cell>
          <cell r="B688" t="str">
            <v>MERCADO1034</v>
          </cell>
          <cell r="C688" t="str">
            <v>4-ELÉTRICA</v>
          </cell>
          <cell r="D688" t="str">
            <v>CAIXA EM ALUMÍNIO SILÍCIO INJETADO 1", MODELO CAIXA EM ALUMÍNIO SILÍCIO INJETADO 1", MODELO CONDULETE  DAISA (OU EQUIVALENTE) DM010  DAISA (OU EQUIVALENTE) DM010 - INSTALAÇÃO</v>
          </cell>
          <cell r="E688" t="str">
            <v>UN</v>
          </cell>
          <cell r="F688">
            <v>3</v>
          </cell>
          <cell r="H688">
            <v>40</v>
          </cell>
        </row>
        <row r="689">
          <cell r="A689">
            <v>4095</v>
          </cell>
          <cell r="B689" t="str">
            <v>SINAPI1872</v>
          </cell>
          <cell r="C689" t="str">
            <v>4-ELÉTRICA</v>
          </cell>
          <cell r="D689" t="str">
            <v>CAIXA DE PASSAGEM, EM PVC, DE 4" X 2", PARA ELETRODUTO FLEXIVEL CORRUGADO</v>
          </cell>
          <cell r="E689" t="str">
            <v>UN</v>
          </cell>
          <cell r="F689">
            <v>5</v>
          </cell>
          <cell r="H689">
            <v>2.75</v>
          </cell>
        </row>
        <row r="690">
          <cell r="A690">
            <v>4096</v>
          </cell>
          <cell r="B690" t="str">
            <v>MERCADO1035</v>
          </cell>
          <cell r="C690" t="str">
            <v>4-ELÉTRICA</v>
          </cell>
          <cell r="D690" t="str">
            <v>CAIXA EM PVC OU ALUMÍNIO FUNDIDO TIPO EMBUTIR SEM TAMPA 4"X2"X5CM</v>
          </cell>
          <cell r="E690" t="str">
            <v>UN</v>
          </cell>
          <cell r="F690">
            <v>1</v>
          </cell>
          <cell r="H690">
            <v>2.42</v>
          </cell>
        </row>
        <row r="691">
          <cell r="A691">
            <v>4097</v>
          </cell>
          <cell r="B691" t="str">
            <v>MERCADO1036</v>
          </cell>
          <cell r="C691" t="str">
            <v>4-ELÉTRICA</v>
          </cell>
          <cell r="D691" t="str">
            <v xml:space="preserve">CAIXA EM PVC OU ALUMÍNIO FUNDIDO TIPO EMBUTIR SEM TAMPA 4"X4"X5CM </v>
          </cell>
          <cell r="E691" t="str">
            <v>UN</v>
          </cell>
          <cell r="F691">
            <v>3</v>
          </cell>
          <cell r="H691">
            <v>4</v>
          </cell>
        </row>
        <row r="692">
          <cell r="A692">
            <v>4098</v>
          </cell>
          <cell r="B692" t="str">
            <v>SINAPI11250</v>
          </cell>
          <cell r="C692" t="str">
            <v>4-ELÉTRICA</v>
          </cell>
          <cell r="D692" t="str">
            <v>CAIXA DE PASSAGEM/ LUZ / TELEFONIA, DE EMBUTIR,  EM CHAPA DE ACO GALVANIZADO, DIMENSOES 20 X 20 X *12* CM (PADRAO CONCESSIONARIA LOCAL)</v>
          </cell>
          <cell r="E692" t="str">
            <v>UN</v>
          </cell>
          <cell r="F692">
            <v>1</v>
          </cell>
          <cell r="H692">
            <v>70.37</v>
          </cell>
        </row>
        <row r="693">
          <cell r="A693">
            <v>4099</v>
          </cell>
          <cell r="B693" t="str">
            <v>MERCADO1037</v>
          </cell>
          <cell r="C693" t="str">
            <v>4-ELÉTRICA</v>
          </cell>
          <cell r="D693" t="str">
            <v>CAIXA PLÁSTICA IP 67, IK09 - 300X200X170MM REF.: 913442 CEMAR OU EQUIVALENTE TÉCNICO COM CARACTERISTICAS IGUAIS OU SUPERIORES AS CONTIDAS NO CADERNO DE  ESPECIFICAÇÕES</v>
          </cell>
          <cell r="E693" t="str">
            <v>UN</v>
          </cell>
          <cell r="F693">
            <v>1</v>
          </cell>
          <cell r="H693">
            <v>303.41000000000003</v>
          </cell>
        </row>
        <row r="694">
          <cell r="A694">
            <v>4100</v>
          </cell>
          <cell r="B694" t="str">
            <v>MERCADO1038</v>
          </cell>
          <cell r="C694" t="str">
            <v>4-ELÉTRICA</v>
          </cell>
          <cell r="D694" t="str">
            <v>CAIXA PLÁSTICA IP 67, IK09 - 300X200X170MM REF.: 913442 CEMAR OU EQUIVALENTE TÉCNICO COM CARACTERISTICAS IGUAIS OU SUPERIORES AS CONTIDAS NO CADERNO DE ESPECIFICAÇÕES</v>
          </cell>
          <cell r="E694" t="str">
            <v>UN</v>
          </cell>
          <cell r="F694">
            <v>1</v>
          </cell>
          <cell r="H694">
            <v>303.41000000000003</v>
          </cell>
        </row>
        <row r="695">
          <cell r="A695">
            <v>4101</v>
          </cell>
          <cell r="B695" t="str">
            <v>MERCADO1039</v>
          </cell>
          <cell r="C695" t="str">
            <v>4-ELÉTRICA</v>
          </cell>
          <cell r="D695" t="str">
            <v xml:space="preserve">CAIXA PLÁSTICA IP 67, IK09 - 300X200X170MM REF.: 913442 CEMAR OU EQUIVALENTE TÉCNICO COM CARACTERISTICAS IGUAIS OU SUPERIORES AS CONTIDAS NO CADERNO DE ESPECIFICAÇÕES
</v>
          </cell>
          <cell r="E695" t="str">
            <v>UN</v>
          </cell>
          <cell r="F695">
            <v>1</v>
          </cell>
          <cell r="H695">
            <v>303.41000000000003</v>
          </cell>
        </row>
        <row r="696">
          <cell r="A696">
            <v>4102</v>
          </cell>
          <cell r="B696" t="str">
            <v>MERCADO1040</v>
          </cell>
          <cell r="C696" t="str">
            <v>4-ELÉTRICA</v>
          </cell>
          <cell r="D696" t="str">
            <v>CAIXA QUÁDRUPLA PASSAGEM 4X25X70</v>
          </cell>
          <cell r="E696" t="str">
            <v>UN</v>
          </cell>
          <cell r="F696">
            <v>5</v>
          </cell>
          <cell r="H696">
            <v>56</v>
          </cell>
        </row>
        <row r="697">
          <cell r="A697">
            <v>4103</v>
          </cell>
          <cell r="B697" t="str">
            <v>MERCADO1041</v>
          </cell>
          <cell r="C697" t="str">
            <v>4-ELÉTRICA</v>
          </cell>
          <cell r="D697" t="str">
            <v xml:space="preserve">CHAVE COMUTADORA, COM 2 POSIÇÕES, COM 4 PÓLOS, COM CONTATOS AUXILIARES 1NA+1NF </v>
          </cell>
          <cell r="E697" t="str">
            <v>UN</v>
          </cell>
          <cell r="F697">
            <v>1</v>
          </cell>
          <cell r="H697">
            <v>25</v>
          </cell>
        </row>
        <row r="698">
          <cell r="A698">
            <v>4104</v>
          </cell>
          <cell r="B698" t="str">
            <v>MERCADO423</v>
          </cell>
          <cell r="C698" t="str">
            <v>4-ELÉTRICA</v>
          </cell>
          <cell r="D698" t="str">
            <v xml:space="preserve">CHAVE REVERSORA (COMUTADORA) </v>
          </cell>
          <cell r="E698" t="str">
            <v>UN</v>
          </cell>
          <cell r="F698">
            <v>1</v>
          </cell>
          <cell r="H698">
            <v>335.31</v>
          </cell>
        </row>
        <row r="699">
          <cell r="A699">
            <v>4105</v>
          </cell>
          <cell r="B699" t="str">
            <v>MERCADO1042</v>
          </cell>
          <cell r="C699" t="str">
            <v>4-ELÉTRICA</v>
          </cell>
          <cell r="D699" t="str">
            <v>CHAVE REVERSORA DE 4 POLOS E 2 POSIÇÕES, 20A</v>
          </cell>
          <cell r="E699" t="str">
            <v>UN</v>
          </cell>
          <cell r="F699">
            <v>1</v>
          </cell>
          <cell r="H699">
            <v>82.9</v>
          </cell>
        </row>
        <row r="700">
          <cell r="A700">
            <v>4106</v>
          </cell>
          <cell r="B700" t="str">
            <v>MERCADO1043</v>
          </cell>
          <cell r="C700" t="str">
            <v>4-ELÉTRICA</v>
          </cell>
          <cell r="D700" t="str">
            <v>CHAVE REVERSORA DE 4 POLOS E 2 POSIÇÕES, 25A</v>
          </cell>
          <cell r="E700" t="str">
            <v>UN</v>
          </cell>
          <cell r="F700">
            <v>1</v>
          </cell>
          <cell r="H700">
            <v>82.9</v>
          </cell>
        </row>
        <row r="701">
          <cell r="A701">
            <v>4107</v>
          </cell>
          <cell r="B701" t="str">
            <v>MERCADO1044</v>
          </cell>
          <cell r="C701" t="str">
            <v>4-ELÉTRICA</v>
          </cell>
          <cell r="D701" t="str">
            <v>CHAVE REVERSORA DE 4 POLOS E 2 POSIÇÕES, 32A</v>
          </cell>
          <cell r="E701" t="str">
            <v>UN</v>
          </cell>
          <cell r="F701">
            <v>1</v>
          </cell>
          <cell r="H701">
            <v>115.9</v>
          </cell>
        </row>
        <row r="702">
          <cell r="A702">
            <v>4108</v>
          </cell>
          <cell r="B702" t="str">
            <v>MERCADO1045</v>
          </cell>
          <cell r="C702" t="str">
            <v>4-ELÉTRICA</v>
          </cell>
          <cell r="D702" t="str">
            <v>CHAVE REVERSORA DE 4 POLOS E 2 POSIÇÕES, 63A</v>
          </cell>
          <cell r="E702" t="str">
            <v>UN</v>
          </cell>
          <cell r="F702">
            <v>1</v>
          </cell>
          <cell r="H702">
            <v>398.5</v>
          </cell>
        </row>
        <row r="703">
          <cell r="A703">
            <v>4109</v>
          </cell>
          <cell r="B703" t="str">
            <v>MERCADO1046</v>
          </cell>
          <cell r="C703" t="str">
            <v>4-ELÉTRICA</v>
          </cell>
          <cell r="D703" t="str">
            <v xml:space="preserve">CHAVE SECCIONAMENTO MODULAR MONOPOLAR DE 16A AC-23 60HZ COM ENGATE EM TRILHO DIN E TRAVAMENTO COM CADEADO REF.: E201/25R ABB, OU EQUIVALENTE TÉCNICO COM CARACTERISTICAS IGUAIS OU SUPERIORES AS CONTIDAS NO CADERNO DE ESPECIFICAÇÕES.
</v>
          </cell>
          <cell r="E703" t="str">
            <v>UN</v>
          </cell>
          <cell r="F703">
            <v>1</v>
          </cell>
          <cell r="H703">
            <v>66.69</v>
          </cell>
        </row>
        <row r="704">
          <cell r="A704">
            <v>4110</v>
          </cell>
          <cell r="B704" t="str">
            <v>MERCADO1047</v>
          </cell>
          <cell r="C704" t="str">
            <v>4-ELÉTRICA</v>
          </cell>
          <cell r="D704" t="str">
            <v>CHAVE SECCIONAMENTO MODULAR MONOPOLAR DE 25A AC-23 60HZ COM ENGATE EM TRILHO DIN E TRAVAMENTO COM CADEADO REF.: E201/25R ABB, OU EQUIVALENTE TÉCNICO COM CARACTERISTICAS IGUAIS OU SUPERIORES AS CONTIDAS NO CADERNO DE ESPECIFICAÇÕES.</v>
          </cell>
          <cell r="E704" t="str">
            <v>UN</v>
          </cell>
          <cell r="F704">
            <v>1</v>
          </cell>
          <cell r="H704">
            <v>87.53</v>
          </cell>
        </row>
        <row r="705">
          <cell r="A705">
            <v>4111</v>
          </cell>
          <cell r="B705" t="str">
            <v>MERCADO1048</v>
          </cell>
          <cell r="C705" t="str">
            <v>4-ELÉTRICA</v>
          </cell>
          <cell r="D705" t="str">
            <v xml:space="preserve">CHAVE SECCIONAMENTO MODULAR MONOPOLAR DE 25A AC-23 60HZ COM ENGATE EM
TRILHO DIN E TRAVAMENTO COM CADEADO REF.: E201/25R ABB, OU EQUIVALENTE TÉCNICO COM CARACTERISTICAS IGUAIS OU SUPERIORES AS CONTIDAS NO CADERNO DE ESPECIFICAÇÕES.
</v>
          </cell>
          <cell r="E705" t="str">
            <v>UN</v>
          </cell>
          <cell r="F705">
            <v>1</v>
          </cell>
          <cell r="H705">
            <v>87.53</v>
          </cell>
        </row>
        <row r="706">
          <cell r="A706">
            <v>4112</v>
          </cell>
          <cell r="B706" t="str">
            <v>MERCADO1049</v>
          </cell>
          <cell r="C706" t="str">
            <v>4-ELÉTRICA</v>
          </cell>
          <cell r="D706" t="str">
            <v>CHAVE SECCIONAMENTO MODULAR TRIPOLAR DE 25A AC-23 60HZ COM ENGATE EM TRILHO DIN E TRAVAMENTO COM CADEADO REF.: E203/25R ABB, OU EQUIVALENTE TÉCNICO COM CARACTERISTICAS IGUAIS OU SUPERIORES AS CONTIDAS NO CADERNO DE ESPECIFICAÇÕES.</v>
          </cell>
          <cell r="E706" t="str">
            <v>UN</v>
          </cell>
          <cell r="F706">
            <v>1</v>
          </cell>
          <cell r="H706">
            <v>87.53</v>
          </cell>
        </row>
        <row r="707">
          <cell r="A707">
            <v>4113</v>
          </cell>
          <cell r="B707" t="str">
            <v>MERCADO426</v>
          </cell>
          <cell r="C707" t="str">
            <v>4-ELÉTRICA</v>
          </cell>
          <cell r="D707" t="str">
            <v>CJ. BARRAMENTOS, ISOLADORES, PORTA PROJETO, ANILHAMENTO, PLAQUETAS IDENTIF., CANALETAS, CONECTORES E ACESSÓRIOS</v>
          </cell>
          <cell r="E707" t="str">
            <v>CJ</v>
          </cell>
          <cell r="F707">
            <v>1</v>
          </cell>
          <cell r="H707">
            <v>215.5</v>
          </cell>
        </row>
        <row r="708">
          <cell r="A708">
            <v>4114</v>
          </cell>
          <cell r="B708" t="str">
            <v>SINAPI2581</v>
          </cell>
          <cell r="C708" t="str">
            <v>4-ELÉTRICA</v>
          </cell>
          <cell r="D708" t="str">
            <v>CONDULETE DE ALUMINIO TIPO X, PARA ELETRODUTO ROSCAVEL DE 1", COM TAMPA CEGA</v>
          </cell>
          <cell r="E708" t="str">
            <v>UN</v>
          </cell>
          <cell r="F708">
            <v>7</v>
          </cell>
          <cell r="H708">
            <v>20.98</v>
          </cell>
        </row>
        <row r="709">
          <cell r="A709">
            <v>4115</v>
          </cell>
          <cell r="B709" t="str">
            <v>SINAPI2582</v>
          </cell>
          <cell r="C709" t="str">
            <v>4-ELÉTRICA</v>
          </cell>
          <cell r="D709" t="str">
            <v>CONDULETE DE ALUMINIO TIPO X, PARA ELETRODUTO ROSCAVEL DE 1 1/2", COM TAMPA CEGA</v>
          </cell>
          <cell r="E709" t="str">
            <v>UN</v>
          </cell>
          <cell r="F709">
            <v>3</v>
          </cell>
          <cell r="H709">
            <v>40.18</v>
          </cell>
        </row>
        <row r="710">
          <cell r="A710">
            <v>4116</v>
          </cell>
          <cell r="B710" t="str">
            <v>SINAPI2580</v>
          </cell>
          <cell r="C710" t="str">
            <v>4-ELÉTRICA</v>
          </cell>
          <cell r="D710" t="str">
            <v>CONDULETE DE ALUMINIO TIPO X, PARA ELETRODUTO ROSCAVEL DE 3/4", COM TAMPA CEGA</v>
          </cell>
          <cell r="E710" t="str">
            <v>UN</v>
          </cell>
          <cell r="F710">
            <v>63</v>
          </cell>
          <cell r="H710">
            <v>17.97</v>
          </cell>
        </row>
        <row r="711">
          <cell r="A711">
            <v>4117</v>
          </cell>
          <cell r="B711" t="str">
            <v>MERCADO1050</v>
          </cell>
          <cell r="C711" t="str">
            <v>4-ELÉTRICA</v>
          </cell>
          <cell r="D711" t="str">
            <v>CONDUTOR FLEXÍVEL COMPOSTO EM FIO DE COBRE NU, TÊMPERA MOLE, ENCORDOAMENTO CLASSE 2, ISOLAÇÃO 0,6/1KV, PVC, 70° SINTENAX #10MM²  (PRETO, AZUL, VERDE, VERMELHO)</v>
          </cell>
          <cell r="E711" t="str">
            <v>M</v>
          </cell>
          <cell r="F711">
            <v>21</v>
          </cell>
          <cell r="H711">
            <v>4.5599999999999996</v>
          </cell>
        </row>
        <row r="712">
          <cell r="A712">
            <v>4118</v>
          </cell>
          <cell r="B712" t="str">
            <v>MERCADO1051</v>
          </cell>
          <cell r="C712" t="str">
            <v>4-ELÉTRICA</v>
          </cell>
          <cell r="D712" t="str">
            <v>CONDUTOR FLEXÍVEL COMPOSTO EM FIO DE COBRE NU, TÊMPERA MOLE, ENCORDOAMENTO CLASSE 2, ISOLAÇÃO 0,6/1KV, PVC, 70° SINTENAX #120MM²   (PRETO, AZUL, VERDE, VERMELHO)</v>
          </cell>
          <cell r="E712" t="str">
            <v>M</v>
          </cell>
          <cell r="F712">
            <v>3</v>
          </cell>
          <cell r="H712">
            <v>45</v>
          </cell>
        </row>
        <row r="713">
          <cell r="A713">
            <v>4119</v>
          </cell>
          <cell r="B713" t="str">
            <v>MERCADO1052</v>
          </cell>
          <cell r="C713" t="str">
            <v>4-ELÉTRICA</v>
          </cell>
          <cell r="D713" t="str">
            <v>CONDUTOR FLEXÍVEL COMPOSTO EM FIO DE COBRE NU, TÊMPERA MOLE, ENCORDOAMENTO CLASSE 2, ISOLAÇÃO 0,6/1KV, PVC, 70° SINTENAX #16MM²   (PRETO, AZUL, VERDE, VERMELHO)</v>
          </cell>
          <cell r="E713" t="str">
            <v>M</v>
          </cell>
          <cell r="F713">
            <v>7</v>
          </cell>
          <cell r="H713">
            <v>7.22</v>
          </cell>
        </row>
        <row r="714">
          <cell r="A714">
            <v>4120</v>
          </cell>
          <cell r="B714" t="str">
            <v>MERCADO709</v>
          </cell>
          <cell r="C714" t="str">
            <v>4-ELÉTRICA</v>
          </cell>
          <cell r="D714" t="str">
            <v>CONDUTOR FLEXÍVEL COMPOSTO EM FIO DE COBRE NU, TÊMPERA MOLE, ENCORDOAMENTO CLASSE 2, ISOLAÇÃO 0,6/1KV, PVC, 70° SINTENAX #2,5 MM² (PRETO, AZUL, VERDE, VERMELHO)</v>
          </cell>
          <cell r="E714" t="str">
            <v>M</v>
          </cell>
          <cell r="F714">
            <v>210</v>
          </cell>
          <cell r="H714">
            <v>0.78</v>
          </cell>
        </row>
        <row r="715">
          <cell r="A715">
            <v>4121</v>
          </cell>
          <cell r="B715" t="str">
            <v>MERCADO1053</v>
          </cell>
          <cell r="C715" t="str">
            <v>4-ELÉTRICA</v>
          </cell>
          <cell r="D715" t="str">
            <v>CONDUTOR FLEXÍVEL COMPOSTO EM FIO DE COBRE NU, TÊMPERA MOLE, ENCORDOAMENTO CLASSE 2, ISOLAÇÃO 0,6/1KV, PVC, 70° SINTENAX #25MM²   (PRETO, AZUL, VERDE, VERMELHO)</v>
          </cell>
          <cell r="E715" t="str">
            <v>M</v>
          </cell>
          <cell r="F715">
            <v>7</v>
          </cell>
          <cell r="H715">
            <v>11.3</v>
          </cell>
        </row>
        <row r="716">
          <cell r="A716">
            <v>4122</v>
          </cell>
          <cell r="B716" t="str">
            <v>MERCADO708</v>
          </cell>
          <cell r="C716" t="str">
            <v>4-ELÉTRICA</v>
          </cell>
          <cell r="D716" t="str">
            <v>CONDUTOR FLEXÍVEL COMPOSTO EM FIO DE COBRE NU, TÊMPERA MOLE, ENCORDOAMENTO CLASSE 2, ISOLAÇÃO 0,6/1KV, PVC, 70° SINTENAX #4 MM² (PRETO, AZUL, VERDE, VERMELHO)</v>
          </cell>
          <cell r="E716" t="str">
            <v>M</v>
          </cell>
          <cell r="F716">
            <v>21</v>
          </cell>
          <cell r="H716">
            <v>1.65</v>
          </cell>
        </row>
        <row r="717">
          <cell r="A717">
            <v>4123</v>
          </cell>
          <cell r="B717" t="str">
            <v>MERCADO1054</v>
          </cell>
          <cell r="C717" t="str">
            <v>4-ELÉTRICA</v>
          </cell>
          <cell r="D717" t="str">
            <v>CONDUTOR FLEXÍVEL COMPOSTO EM FIO DE COBRE NU, TÊMPERA MOLE, ENCORDOAMENTO CLASSE 2, ISOLAÇÃO 0,6/1KV, PVC, 70° SINTENAX #6 MM² (PRETO, AZUL, VERDE, VERMELHO)</v>
          </cell>
          <cell r="E717" t="str">
            <v>M</v>
          </cell>
          <cell r="F717">
            <v>7</v>
          </cell>
          <cell r="H717">
            <v>3.32</v>
          </cell>
        </row>
        <row r="718">
          <cell r="A718">
            <v>4124</v>
          </cell>
          <cell r="B718" t="str">
            <v>MERCADO1055</v>
          </cell>
          <cell r="C718" t="str">
            <v>4-ELÉTRICA</v>
          </cell>
          <cell r="D718" t="str">
            <v>CONDUTOR FLEXÍVEL COMPOSTO EM FIO DE COBRE NU, TÊMPERA MOLE, ENCORDOAMENTO CLASSE 2, ISOLAÇÃO 0,6/1KV, PVC, 70° SINTENAX #95MM²   (PRETO, AZUL, VERDE, VERMELHO)</v>
          </cell>
          <cell r="E718" t="str">
            <v>M</v>
          </cell>
          <cell r="F718">
            <v>3</v>
          </cell>
          <cell r="H718">
            <v>54.98</v>
          </cell>
        </row>
        <row r="719">
          <cell r="A719">
            <v>4125</v>
          </cell>
          <cell r="B719" t="str">
            <v>MERCADO445</v>
          </cell>
          <cell r="C719" t="str">
            <v>4-ELÉTRICA</v>
          </cell>
          <cell r="D719" t="str">
            <v>CONDUTOR FLEXÍVEL, ISOLAMENTO EM COMPOSTO TERMOFIXO DE BORRACHA HEPR 90°C, COM ENCHIMENTO POLIOLEFÍNICO NÃO HALOGENADO, CLASSE 0,6/1KV, COM CARACTERÍSTICAS DE NÃO PROPAGAÇÃO E AUTO-EXTINÇÃO DE FOGO #10MM²  (PRETO, AZUL, VERDE, VERMELHO)</v>
          </cell>
          <cell r="E719" t="str">
            <v>M</v>
          </cell>
          <cell r="F719">
            <v>7</v>
          </cell>
          <cell r="H719">
            <v>4.5599999999999996</v>
          </cell>
        </row>
        <row r="720">
          <cell r="A720">
            <v>4126</v>
          </cell>
          <cell r="B720" t="str">
            <v>MERCADO446</v>
          </cell>
          <cell r="C720" t="str">
            <v>4-ELÉTRICA</v>
          </cell>
          <cell r="D720" t="str">
            <v>CONDUTOR FLEXÍVEL, ISOLAMENTO EM COMPOSTO TERMOFIXO DE BORRACHA HEPR 90°C, COM ENCHIMENTO POLIOLEFÍNICO NÃO HALOGENADO, CLASSE 0,6/1KV, COM CARACTERÍSTICAS DE NÃO PROPAGAÇÃO E AUTO-EXTINÇÃO DE FOGO #16MM²   (PRETO, AZUL, VERDE, VERMELHO)</v>
          </cell>
          <cell r="E720" t="str">
            <v>M</v>
          </cell>
          <cell r="F720">
            <v>7</v>
          </cell>
          <cell r="H720">
            <v>7.22</v>
          </cell>
        </row>
        <row r="721">
          <cell r="A721">
            <v>4127</v>
          </cell>
          <cell r="B721" t="str">
            <v>MERCADO447</v>
          </cell>
          <cell r="C721" t="str">
            <v>4-ELÉTRICA</v>
          </cell>
          <cell r="D721" t="str">
            <v>CONDUTOR FLEXÍVEL, ISOLAMENTO EM COMPOSTO TERMOFIXO DE BORRACHA HEPR 90°C, COM ENCHIMENTO POLIOLEFÍNICO NÃO HALOGENADO, CLASSE 0,6/1KV, COM CARACTERÍSTICAS DE NÃO PROPAGAÇÃO E AUTO-EXTINÇÃO DE FOGO #25MM²   (PRETO, AZUL, VERDE, VERMELHO)</v>
          </cell>
          <cell r="E721" t="str">
            <v>M</v>
          </cell>
          <cell r="F721">
            <v>7</v>
          </cell>
          <cell r="H721">
            <v>11.3</v>
          </cell>
        </row>
        <row r="722">
          <cell r="A722">
            <v>4128</v>
          </cell>
          <cell r="B722" t="str">
            <v>MERCADO448</v>
          </cell>
          <cell r="C722" t="str">
            <v>4-ELÉTRICA</v>
          </cell>
          <cell r="D722" t="str">
            <v>CONDUTOR FLEXÍVEL, ISOLAMENTO EM COMPOSTO TERMOFIXO DE BORRACHA HEPR 90°C, COM ENCHIMENTO POLIOLEFÍNICO NÃO HALOGENADO, CLASSE 0,6/1KV, COM CARACTERÍSTICAS DE NÃO PROPAGAÇÃO E AUTO-EXTINÇÃO DE FOGO #35MM²   (PRETO, AZUL, VERDE, VERMELHO)</v>
          </cell>
          <cell r="E722" t="str">
            <v>M</v>
          </cell>
          <cell r="F722">
            <v>9</v>
          </cell>
          <cell r="H722">
            <v>16.97</v>
          </cell>
        </row>
        <row r="723">
          <cell r="A723">
            <v>4129</v>
          </cell>
          <cell r="B723" t="str">
            <v>MERCADO449</v>
          </cell>
          <cell r="C723" t="str">
            <v>4-ELÉTRICA</v>
          </cell>
          <cell r="D723" t="str">
            <v>CONDUTOR FLEXÍVEL, ISOLAMENTO EM COMPOSTO TERMOFIXO DE BORRACHA HEPR 90°C, COM ENCHIMENTO POLIOLEFÍNICO NÃO HALOGENADO, CLASSE 0,6/1KV, COM CARACTERÍSTICAS DE NÃO PROPAGAÇÃO E AUTO-EXTINÇÃO DE FOGO #4 MM²   (PRETO, AZUL, VERDE, VERMELHO)</v>
          </cell>
          <cell r="E723" t="str">
            <v>M</v>
          </cell>
          <cell r="F723">
            <v>11</v>
          </cell>
          <cell r="H723">
            <v>1.65</v>
          </cell>
        </row>
        <row r="724">
          <cell r="A724">
            <v>4130</v>
          </cell>
          <cell r="B724" t="str">
            <v>MERCADO450</v>
          </cell>
          <cell r="C724" t="str">
            <v>4-ELÉTRICA</v>
          </cell>
          <cell r="D724" t="str">
            <v>CONDUTOR FLEXÍVEL, ISOLAMENTO EM COMPOSTO TERMOFIXO DE BORRACHA HEPR 90°C, COM ENCHIMENTO POLIOLEFÍNICO NÃO HALOGENADO, CLASSE 0,6/1KV, COM CARACTERÍSTICAS DE NÃO PROPAGAÇÃO E AUTO-EXTINÇÃO DE FOGO #6 MM² (PRETO, AZUL, VERDE, VERMELHO)</v>
          </cell>
          <cell r="E724" t="str">
            <v>M</v>
          </cell>
          <cell r="F724">
            <v>11</v>
          </cell>
          <cell r="H724">
            <v>3.32</v>
          </cell>
        </row>
        <row r="725">
          <cell r="A725">
            <v>4131</v>
          </cell>
          <cell r="B725" t="str">
            <v>MERCADO451</v>
          </cell>
          <cell r="C725" t="str">
            <v>4-ELÉTRICA</v>
          </cell>
          <cell r="D725" t="str">
            <v>CONDUTOR FLEXÍVEL, ISOLAMENTO EM TERMOPLÁSTICO POLIOLEFÍNICO NÃO HALOGENADO 70ºC, CLASSE 750V, COM CARACTERÍSTICAS DE NÃO PROPAGAÇÃO E AUTO-EXTINÇÃO DE FOGO #2X1,5 MM² (PP)</v>
          </cell>
          <cell r="E725" t="str">
            <v>M</v>
          </cell>
          <cell r="F725">
            <v>5</v>
          </cell>
          <cell r="H725">
            <v>2.15</v>
          </cell>
        </row>
        <row r="726">
          <cell r="A726">
            <v>4132</v>
          </cell>
          <cell r="B726" t="str">
            <v>MERCADO452</v>
          </cell>
          <cell r="C726" t="str">
            <v>4-ELÉTRICA</v>
          </cell>
          <cell r="D726" t="str">
            <v>CONDUTOR FLEXÍVEL, ISOLAMENTO EM TERMOPLÁSTICO POLIOLEFÍNICO NÃO HALOGENADO 70ºC, CLASSE 750V, COM CARACTERÍSTICAS DE NÃO PROPAGAÇÃO E AUTO-EXTINÇÃO DE FOGO #3X1,5 MM² (PP)</v>
          </cell>
          <cell r="E726" t="str">
            <v>M</v>
          </cell>
          <cell r="F726">
            <v>11</v>
          </cell>
          <cell r="H726">
            <v>3.21</v>
          </cell>
        </row>
        <row r="727">
          <cell r="A727">
            <v>4133</v>
          </cell>
          <cell r="B727" t="str">
            <v>MERCADO453</v>
          </cell>
          <cell r="C727" t="str">
            <v>4-ELÉTRICA</v>
          </cell>
          <cell r="D727" t="str">
            <v>CONDUTOR FLEXÍVEL, ISOLAMENTO EM TERMOPLÁSTICO POLIOLEFÍNICO NÃO HALOGENADO 70ºC, CLASSE 750V, COM CARACTERÍSTICAS DE NÃO PROPAGAÇÃO E AUTO-EXTINÇÃO DE FOGO #3X2,5 MM² (PP)</v>
          </cell>
          <cell r="E727" t="str">
            <v>M</v>
          </cell>
          <cell r="F727">
            <v>21</v>
          </cell>
          <cell r="H727">
            <v>4.24</v>
          </cell>
        </row>
        <row r="728">
          <cell r="A728">
            <v>4134</v>
          </cell>
          <cell r="B728" t="str">
            <v>MERCADO1056</v>
          </cell>
          <cell r="C728" t="str">
            <v>4-ELÉTRICA</v>
          </cell>
          <cell r="D728" t="str">
            <v>CONDUTOR FLEXÍVEL, ISOLAMENTO EM TERMOPLÁSTICO POLIOLEFÍNICO NÃO HALOGENADO 70ºC, CLASSE 750V, COM CARACTERÍSTICAS DE NÃO PROPAGAÇÃO E AUTO-EXTINÇÃO DE FOGO #4X2,5 MM² (PP)</v>
          </cell>
          <cell r="E728" t="str">
            <v>M</v>
          </cell>
          <cell r="F728">
            <v>32</v>
          </cell>
          <cell r="H728">
            <v>5.28</v>
          </cell>
        </row>
        <row r="729">
          <cell r="A729">
            <v>4135</v>
          </cell>
          <cell r="B729" t="str">
            <v>MERCADO454</v>
          </cell>
          <cell r="C729" t="str">
            <v>4-ELÉTRICA</v>
          </cell>
          <cell r="D729" t="str">
            <v>CONECTOR 2P+T FÊMEA</v>
          </cell>
          <cell r="E729" t="str">
            <v>UN</v>
          </cell>
          <cell r="F729">
            <v>7</v>
          </cell>
          <cell r="H729">
            <v>19.53</v>
          </cell>
        </row>
        <row r="730">
          <cell r="A730">
            <v>4136</v>
          </cell>
          <cell r="B730" t="str">
            <v>MERCADO455</v>
          </cell>
          <cell r="C730" t="str">
            <v>4-ELÉTRICA</v>
          </cell>
          <cell r="D730" t="str">
            <v>CONECTOR 2P+T MACHO</v>
          </cell>
          <cell r="E730" t="str">
            <v>UN</v>
          </cell>
          <cell r="F730">
            <v>13</v>
          </cell>
          <cell r="H730">
            <v>21.53</v>
          </cell>
        </row>
        <row r="731">
          <cell r="A731">
            <v>4137</v>
          </cell>
          <cell r="B731" t="str">
            <v>MERCADO1057</v>
          </cell>
          <cell r="C731" t="str">
            <v>4-ELÉTRICA</v>
          </cell>
          <cell r="D731" t="str">
            <v>CONECTOR A COMPRESSÃO C/ PARAFUSO AUTOATARRACHANTE.</v>
          </cell>
          <cell r="E731" t="str">
            <v>UN</v>
          </cell>
          <cell r="F731">
            <v>43</v>
          </cell>
          <cell r="H731">
            <v>1.34</v>
          </cell>
        </row>
        <row r="732">
          <cell r="A732">
            <v>4138</v>
          </cell>
          <cell r="B732" t="str">
            <v>MERCADO1058</v>
          </cell>
          <cell r="C732" t="str">
            <v>4-ELÉTRICA</v>
          </cell>
          <cell r="D732" t="str">
            <v>CONECTOR BOX RETO ¾''</v>
          </cell>
          <cell r="E732" t="str">
            <v>UN</v>
          </cell>
          <cell r="F732">
            <v>5</v>
          </cell>
          <cell r="H732">
            <v>3.53</v>
          </cell>
        </row>
        <row r="733">
          <cell r="A733">
            <v>4139</v>
          </cell>
          <cell r="B733" t="str">
            <v>MERCADO1059</v>
          </cell>
          <cell r="C733" t="str">
            <v>4-ELÉTRICA</v>
          </cell>
          <cell r="D733" t="str">
            <v xml:space="preserve">CONECTOR BOX RETO ¾''    </v>
          </cell>
          <cell r="E733" t="str">
            <v>UN</v>
          </cell>
          <cell r="F733">
            <v>3</v>
          </cell>
          <cell r="H733">
            <v>3.53</v>
          </cell>
        </row>
        <row r="734">
          <cell r="A734">
            <v>4140</v>
          </cell>
          <cell r="B734" t="str">
            <v>MERCADO1060</v>
          </cell>
          <cell r="C734" t="str">
            <v>4-ELÉTRICA</v>
          </cell>
          <cell r="D734" t="str">
            <v xml:space="preserve">CONECTOR BOX RETO 2"  </v>
          </cell>
          <cell r="E734" t="str">
            <v>UN</v>
          </cell>
          <cell r="F734">
            <v>3</v>
          </cell>
          <cell r="H734">
            <v>8.7799999999999994</v>
          </cell>
        </row>
        <row r="735">
          <cell r="A735">
            <v>4141</v>
          </cell>
          <cell r="B735" t="str">
            <v>MERCADO1061</v>
          </cell>
          <cell r="C735" t="str">
            <v>4-ELÉTRICA</v>
          </cell>
          <cell r="D735" t="str">
            <v>CONECTOR BOX RETO Ø3/4”</v>
          </cell>
          <cell r="E735" t="str">
            <v>UN</v>
          </cell>
          <cell r="F735">
            <v>5</v>
          </cell>
          <cell r="H735">
            <v>3.53</v>
          </cell>
        </row>
        <row r="736">
          <cell r="A736">
            <v>4142</v>
          </cell>
          <cell r="B736" t="str">
            <v>MERCADO1062</v>
          </cell>
          <cell r="C736" t="str">
            <v>4-ELÉTRICA</v>
          </cell>
          <cell r="D736" t="str">
            <v>CONECTOR BOX RETO1''</v>
          </cell>
          <cell r="E736" t="str">
            <v>UN</v>
          </cell>
          <cell r="F736">
            <v>3</v>
          </cell>
          <cell r="H736">
            <v>4.34</v>
          </cell>
        </row>
        <row r="737">
          <cell r="A737">
            <v>4143</v>
          </cell>
          <cell r="B737" t="str">
            <v>MERCADO1063</v>
          </cell>
          <cell r="C737" t="str">
            <v>4-ELÉTRICA</v>
          </cell>
          <cell r="D737" t="str">
            <v>CONECTOR BOX RETO1.1/2''</v>
          </cell>
          <cell r="E737" t="str">
            <v>UN</v>
          </cell>
          <cell r="F737">
            <v>3</v>
          </cell>
          <cell r="H737">
            <v>6.72</v>
          </cell>
        </row>
        <row r="738">
          <cell r="A738">
            <v>4144</v>
          </cell>
          <cell r="B738" t="str">
            <v>MERCADO1064</v>
          </cell>
          <cell r="C738" t="str">
            <v>4-ELÉTRICA</v>
          </cell>
          <cell r="D738" t="str">
            <v>CONECTOR BOX RETO1.1/4''</v>
          </cell>
          <cell r="E738" t="str">
            <v>UN</v>
          </cell>
          <cell r="F738">
            <v>3</v>
          </cell>
          <cell r="H738">
            <v>5.21</v>
          </cell>
        </row>
        <row r="739">
          <cell r="A739">
            <v>4145</v>
          </cell>
          <cell r="B739" t="str">
            <v>MERCADO1065</v>
          </cell>
          <cell r="C739" t="str">
            <v>4-ELÉTRICA</v>
          </cell>
          <cell r="D739" t="str">
            <v>CONECTOR COM FURO VERTICAL PARA TERMINAIS AÉREOS E CABO SEÇÃO 35MM², (TEL-5021 OU EQUIVALENTE)</v>
          </cell>
          <cell r="E739" t="str">
            <v>UN</v>
          </cell>
          <cell r="F739">
            <v>9</v>
          </cell>
          <cell r="H739">
            <v>2.5299999999999998</v>
          </cell>
        </row>
        <row r="740">
          <cell r="A740">
            <v>4146</v>
          </cell>
          <cell r="B740" t="str">
            <v>MERCADO1066</v>
          </cell>
          <cell r="C740" t="str">
            <v>4-ELÉTRICA</v>
          </cell>
          <cell r="D740" t="str">
            <v>CONECTOR DE MEDIÇÃO EM BRONZE PARA CABO DE COBRE SEÇÃO 35MM², (TEL -560 OU EQUIVALENTE).</v>
          </cell>
          <cell r="E740" t="str">
            <v>UN</v>
          </cell>
          <cell r="F740">
            <v>3</v>
          </cell>
          <cell r="H740">
            <v>1.05</v>
          </cell>
        </row>
        <row r="741">
          <cell r="A741">
            <v>4147</v>
          </cell>
          <cell r="B741" t="str">
            <v>MERCADO456</v>
          </cell>
          <cell r="C741" t="str">
            <v>4-ELÉTRICA</v>
          </cell>
          <cell r="D741" t="str">
            <v>CONEXÕES PARA ELETRODUTO TIPO SEAL TUBE (BOX GIRATÓRIO) Ø 1 1/4"</v>
          </cell>
          <cell r="E741" t="str">
            <v>UN</v>
          </cell>
          <cell r="F741">
            <v>3</v>
          </cell>
          <cell r="H741">
            <v>18.579999999999998</v>
          </cell>
        </row>
        <row r="742">
          <cell r="A742">
            <v>4148</v>
          </cell>
          <cell r="B742" t="str">
            <v>MERCADO457</v>
          </cell>
          <cell r="C742" t="str">
            <v>4-ELÉTRICA</v>
          </cell>
          <cell r="D742" t="str">
            <v>CONEXÕES PARA ELETRODUTO TIPO SEAL TUBE (BOX GIRATÓRIO) Ø 1"</v>
          </cell>
          <cell r="E742" t="str">
            <v>UN</v>
          </cell>
          <cell r="F742">
            <v>5</v>
          </cell>
          <cell r="H742">
            <v>9.3000000000000007</v>
          </cell>
        </row>
        <row r="743">
          <cell r="A743">
            <v>4149</v>
          </cell>
          <cell r="B743" t="str">
            <v>MERCADO710</v>
          </cell>
          <cell r="C743" t="str">
            <v>4-ELÉTRICA</v>
          </cell>
          <cell r="D743" t="str">
            <v>CONEXÕES PARA ELETRODUTO TIPO SEAL TUBE (BOX GIRATÓRIO) Ø 2"</v>
          </cell>
          <cell r="E743" t="str">
            <v>UN</v>
          </cell>
          <cell r="F743">
            <v>1</v>
          </cell>
          <cell r="H743">
            <v>5</v>
          </cell>
        </row>
        <row r="744">
          <cell r="A744">
            <v>4150</v>
          </cell>
          <cell r="B744" t="str">
            <v>MERCADO458</v>
          </cell>
          <cell r="C744" t="str">
            <v>4-ELÉTRICA</v>
          </cell>
          <cell r="D744" t="str">
            <v>CONEXÕES PARA ELETRODUTO TIPO SEAL TUBE (BOX GIRATÓRIO) Ø 3/4"</v>
          </cell>
          <cell r="E744" t="str">
            <v>UN</v>
          </cell>
          <cell r="F744">
            <v>7</v>
          </cell>
          <cell r="H744">
            <v>6.34</v>
          </cell>
        </row>
        <row r="745">
          <cell r="A745">
            <v>4151</v>
          </cell>
          <cell r="B745" t="str">
            <v>MERCADO459</v>
          </cell>
          <cell r="C745" t="str">
            <v>4-ELÉTRICA</v>
          </cell>
          <cell r="D745" t="str">
            <v>CONJUNTO BOTOEIRAS PARA ACIONAMENTO LIGA/DESLIGA</v>
          </cell>
          <cell r="E745" t="str">
            <v>CJ</v>
          </cell>
          <cell r="F745">
            <v>3</v>
          </cell>
          <cell r="H745">
            <v>107.16</v>
          </cell>
        </row>
        <row r="746">
          <cell r="A746">
            <v>4152</v>
          </cell>
          <cell r="B746" t="str">
            <v>MERCADO1067</v>
          </cell>
          <cell r="C746" t="str">
            <v>4-ELÉTRICA</v>
          </cell>
          <cell r="D746" t="str">
            <v>CONJUNTO DE BUCHA DE NYLON Nº 6, PARAFUSO FENDA 4,2 X 32MM (TEL-5332 OU EQUIVALENTE).</v>
          </cell>
          <cell r="E746" t="str">
            <v>UN</v>
          </cell>
          <cell r="F746">
            <v>9</v>
          </cell>
          <cell r="H746">
            <v>0.628</v>
          </cell>
        </row>
        <row r="747">
          <cell r="A747">
            <v>4153</v>
          </cell>
          <cell r="B747" t="str">
            <v>MERCADO1068</v>
          </cell>
          <cell r="C747" t="str">
            <v>4-ELÉTRICA</v>
          </cell>
          <cell r="D747" t="str">
            <v>CONJUNTO DE BUCHA DE NYLON Nº 8, PARAFUSO FENDA 6,35MM (TEL-5350 OU EQUIVALENTE).</v>
          </cell>
          <cell r="E747" t="str">
            <v>UN</v>
          </cell>
          <cell r="F747">
            <v>9</v>
          </cell>
          <cell r="H747">
            <v>1.282</v>
          </cell>
        </row>
        <row r="748">
          <cell r="A748">
            <v>4154</v>
          </cell>
          <cell r="B748" t="str">
            <v>MERCADO461</v>
          </cell>
          <cell r="C748" t="str">
            <v>4-ELÉTRICA</v>
          </cell>
          <cell r="D748" t="str">
            <v>CONTATOR AUXILIAR 4 NA</v>
          </cell>
          <cell r="E748" t="str">
            <v>UN</v>
          </cell>
          <cell r="F748">
            <v>3</v>
          </cell>
          <cell r="H748">
            <v>98.2</v>
          </cell>
        </row>
        <row r="749">
          <cell r="A749">
            <v>4155</v>
          </cell>
          <cell r="B749" t="str">
            <v>SINAPI1623</v>
          </cell>
          <cell r="C749" t="str">
            <v>4-ELÉTRICA</v>
          </cell>
          <cell r="D749" t="str">
            <v>CONTATOR TRIPOLAR, CORRENTE DE 12 A, TENSAO NOMINAL DE *500* V, CATEGORIA AC-2 E AC-3</v>
          </cell>
          <cell r="E749" t="str">
            <v>UN</v>
          </cell>
          <cell r="F749">
            <v>3</v>
          </cell>
          <cell r="H749">
            <v>124.98</v>
          </cell>
        </row>
        <row r="750">
          <cell r="A750">
            <v>4156</v>
          </cell>
          <cell r="B750" t="str">
            <v>SINAPI1619</v>
          </cell>
          <cell r="C750" t="str">
            <v>4-ELÉTRICA</v>
          </cell>
          <cell r="D750" t="str">
            <v>CONTATOR TRIPOLAR, CORRENTE DE 25 A, TENSAO NOMINAL DE *500* V, CATEGORIA AC-2 E AC-3</v>
          </cell>
          <cell r="E750" t="str">
            <v>UN</v>
          </cell>
          <cell r="F750">
            <v>3</v>
          </cell>
          <cell r="H750">
            <v>171.92</v>
          </cell>
        </row>
        <row r="751">
          <cell r="A751">
            <v>4157</v>
          </cell>
          <cell r="B751" t="str">
            <v>MERCADO1069</v>
          </cell>
          <cell r="C751" t="str">
            <v>4-ELÉTRICA</v>
          </cell>
          <cell r="D751" t="str">
            <v xml:space="preserve">CONTATORA AUXILIAR EM 380V, 60HZ , TENSÃO DE COMANDO DE 220V. EQUIPADO COM CONTATO AUXILIAR NA + NF. </v>
          </cell>
          <cell r="E751" t="str">
            <v>UN</v>
          </cell>
          <cell r="F751">
            <v>1</v>
          </cell>
          <cell r="H751">
            <v>144.59</v>
          </cell>
        </row>
        <row r="752">
          <cell r="A752">
            <v>4158</v>
          </cell>
          <cell r="B752" t="str">
            <v>MERCADO1070</v>
          </cell>
          <cell r="C752" t="str">
            <v>4-ELÉTRICA</v>
          </cell>
          <cell r="D752" t="str">
            <v>CONTATORA TRIPOLAR, CORRENTE NOMINAL MÁXIMA DE 16A EM 220V, CATEGORIA AC-3, 60HZ , TENSÃO DE COMANDO DE 220V. EQUIPADO COM CONTATO AUXILIAR NA + NF.</v>
          </cell>
          <cell r="E752" t="str">
            <v>UN</v>
          </cell>
          <cell r="F752">
            <v>1</v>
          </cell>
          <cell r="H752">
            <v>144.59</v>
          </cell>
        </row>
        <row r="753">
          <cell r="A753">
            <v>4159</v>
          </cell>
          <cell r="B753" t="str">
            <v>MERCADO1071</v>
          </cell>
          <cell r="C753" t="str">
            <v>4-ELÉTRICA</v>
          </cell>
          <cell r="D753" t="str">
            <v xml:space="preserve">CONTATORA TRIPOLAR, CORRENTE NOMINAL MÁXIMA DE 20A EM 220V, CATEGORIA AC-3, 60HZ , TENSÃO DE COMANDO DE 220V. EQUIPADO COM CONTATO AUXILIAR NA + NF. </v>
          </cell>
          <cell r="E753" t="str">
            <v>UN</v>
          </cell>
          <cell r="F753">
            <v>1</v>
          </cell>
          <cell r="H753">
            <v>223.78</v>
          </cell>
        </row>
        <row r="754">
          <cell r="A754">
            <v>4160</v>
          </cell>
          <cell r="B754" t="str">
            <v>MERCADO1072</v>
          </cell>
          <cell r="C754" t="str">
            <v>4-ELÉTRICA</v>
          </cell>
          <cell r="D754" t="str">
            <v>CORDOALHA COBRE NU. 50MM²</v>
          </cell>
          <cell r="E754" t="str">
            <v>M</v>
          </cell>
          <cell r="F754">
            <v>63</v>
          </cell>
          <cell r="H754">
            <v>33.9</v>
          </cell>
        </row>
        <row r="755">
          <cell r="A755">
            <v>4161</v>
          </cell>
          <cell r="B755" t="str">
            <v>MERCADO1073</v>
          </cell>
          <cell r="C755" t="str">
            <v>4-ELÉTRICA</v>
          </cell>
          <cell r="D755" t="str">
            <v>CURVA  HORIZONTAL  90° ELETROCALHA 100X50MM</v>
          </cell>
          <cell r="E755" t="str">
            <v>UN</v>
          </cell>
          <cell r="F755">
            <v>3</v>
          </cell>
          <cell r="H755">
            <v>15.24</v>
          </cell>
        </row>
        <row r="756">
          <cell r="A756">
            <v>4162</v>
          </cell>
          <cell r="B756" t="str">
            <v>MERCADO1074</v>
          </cell>
          <cell r="C756" t="str">
            <v>4-ELÉTRICA</v>
          </cell>
          <cell r="D756" t="str">
            <v>CURVA  HORIZONTAL  90° ELETROCALHA 150X50MM</v>
          </cell>
          <cell r="E756" t="str">
            <v>UN</v>
          </cell>
          <cell r="F756">
            <v>3</v>
          </cell>
          <cell r="H756">
            <v>30.05</v>
          </cell>
        </row>
        <row r="757">
          <cell r="A757">
            <v>4163</v>
          </cell>
          <cell r="B757" t="str">
            <v>MERCADO466</v>
          </cell>
          <cell r="C757" t="str">
            <v>4-ELÉTRICA</v>
          </cell>
          <cell r="D757" t="str">
            <v>CURVA 90º HORIZONTAL OU VERTICAL PARA ELETROCALHA LISA COM TAMPA 100X50MM</v>
          </cell>
          <cell r="E757" t="str">
            <v>UN</v>
          </cell>
          <cell r="F757">
            <v>3</v>
          </cell>
          <cell r="H757">
            <v>15.49</v>
          </cell>
        </row>
        <row r="758">
          <cell r="A758">
            <v>4164</v>
          </cell>
          <cell r="B758" t="str">
            <v>MERCADO467</v>
          </cell>
          <cell r="C758" t="str">
            <v>4-ELÉTRICA</v>
          </cell>
          <cell r="D758" t="str">
            <v xml:space="preserve">CURVA 90º HORIZONTAL OU VERTICAL PARA ELETROCALHA LISA COM TAMPA 150X50MM </v>
          </cell>
          <cell r="E758" t="str">
            <v>UN</v>
          </cell>
          <cell r="F758">
            <v>3</v>
          </cell>
          <cell r="H758">
            <v>19.75</v>
          </cell>
        </row>
        <row r="759">
          <cell r="A759">
            <v>4165</v>
          </cell>
          <cell r="B759" t="str">
            <v>MERCADO1075</v>
          </cell>
          <cell r="C759" t="str">
            <v>4-ELÉTRICA</v>
          </cell>
          <cell r="D759" t="str">
            <v>CURVA DE INVERSÃO  EXTERNA 100X50MM</v>
          </cell>
          <cell r="E759" t="str">
            <v>UN</v>
          </cell>
          <cell r="F759">
            <v>3</v>
          </cell>
          <cell r="H759">
            <v>34.6</v>
          </cell>
        </row>
        <row r="760">
          <cell r="A760">
            <v>4166</v>
          </cell>
          <cell r="B760" t="str">
            <v>MERCADO1076</v>
          </cell>
          <cell r="C760" t="str">
            <v>4-ELÉTRICA</v>
          </cell>
          <cell r="D760" t="str">
            <v>CURVA HORIZONTAL 90º  DUPLA 45C REFERÊNCIA:  DT 31400.00 DUTOTEC OU EQUIVALENTE;</v>
          </cell>
          <cell r="E760" t="str">
            <v>UN</v>
          </cell>
          <cell r="F760">
            <v>3</v>
          </cell>
          <cell r="H760">
            <v>28.61</v>
          </cell>
        </row>
        <row r="761">
          <cell r="A761">
            <v>4167</v>
          </cell>
          <cell r="B761" t="str">
            <v>MERCADO1077</v>
          </cell>
          <cell r="C761" t="str">
            <v>4-ELÉTRICA</v>
          </cell>
          <cell r="D761" t="str">
            <v>CURVA HORIZONTAL 90º  SIMPLES 45 REFERÊNCIA:  DT 31405.00 DUTOTEC OU EQUIVALENTE;</v>
          </cell>
          <cell r="E761" t="str">
            <v>UN</v>
          </cell>
          <cell r="F761">
            <v>3</v>
          </cell>
          <cell r="H761">
            <v>28.61</v>
          </cell>
        </row>
        <row r="762">
          <cell r="A762">
            <v>4168</v>
          </cell>
          <cell r="B762" t="str">
            <v>SINAPI1884</v>
          </cell>
          <cell r="C762" t="str">
            <v>4-ELÉTRICA</v>
          </cell>
          <cell r="D762" t="str">
            <v>CURVA 90 GRAUS, LONGA, DE PVC RIGIDO ROSCAVEL, DE 1", PARA ELETRODUTO</v>
          </cell>
          <cell r="E762" t="str">
            <v>UN</v>
          </cell>
          <cell r="F762">
            <v>3</v>
          </cell>
          <cell r="H762">
            <v>4.83</v>
          </cell>
        </row>
        <row r="763">
          <cell r="A763">
            <v>4169</v>
          </cell>
          <cell r="B763" t="str">
            <v>SINAPI1874</v>
          </cell>
          <cell r="C763" t="str">
            <v>4-ELÉTRICA</v>
          </cell>
          <cell r="D763" t="str">
            <v>CURVA 90 GRAUS, LONGA, DE PVC RIGIDO ROSCAVEL, DE 1 1/4", PARA ELETRODUTO</v>
          </cell>
          <cell r="E763" t="str">
            <v>UN</v>
          </cell>
          <cell r="F763">
            <v>3</v>
          </cell>
          <cell r="H763">
            <v>5.45</v>
          </cell>
        </row>
        <row r="764">
          <cell r="A764">
            <v>4170</v>
          </cell>
          <cell r="B764" t="str">
            <v>SINAPI1876</v>
          </cell>
          <cell r="C764" t="str">
            <v>4-ELÉTRICA</v>
          </cell>
          <cell r="D764" t="str">
            <v>CURVA 90 GRAUS, LONGA, DE PVC RIGIDO ROSCAVEL, DE 2", PARA ELETRODUTO</v>
          </cell>
          <cell r="E764" t="str">
            <v>UN</v>
          </cell>
          <cell r="F764">
            <v>3</v>
          </cell>
          <cell r="H764">
            <v>10.73</v>
          </cell>
        </row>
        <row r="765">
          <cell r="A765">
            <v>4171</v>
          </cell>
          <cell r="B765" t="str">
            <v>SINAPI1879</v>
          </cell>
          <cell r="C765" t="str">
            <v>4-ELÉTRICA</v>
          </cell>
          <cell r="D765" t="str">
            <v>CURVA 90 GRAUS, LONGA, DE PVC RIGIDO ROSCAVEL, DE 3/4", PARA ELETRODUTO</v>
          </cell>
          <cell r="E765" t="str">
            <v>UN</v>
          </cell>
          <cell r="F765">
            <v>3</v>
          </cell>
          <cell r="H765">
            <v>3.19</v>
          </cell>
        </row>
        <row r="766">
          <cell r="A766">
            <v>4172</v>
          </cell>
          <cell r="B766" t="str">
            <v>MERCADO1078</v>
          </cell>
          <cell r="C766" t="str">
            <v>4-ELÉTRICA</v>
          </cell>
          <cell r="D766" t="str">
            <v>CURVA VERTICAL EXTERNA  90º P/ ELETROCALHA 100X50MM</v>
          </cell>
          <cell r="E766" t="str">
            <v>UN</v>
          </cell>
          <cell r="F766">
            <v>3</v>
          </cell>
          <cell r="H766">
            <v>34.6</v>
          </cell>
        </row>
        <row r="767">
          <cell r="A767">
            <v>4173</v>
          </cell>
          <cell r="B767" t="str">
            <v>MERCADO1079</v>
          </cell>
          <cell r="C767" t="str">
            <v>4-ELÉTRICA</v>
          </cell>
          <cell r="D767" t="str">
            <v>CURVA VERTICAL EXTERNA 90º P/ ELETROCALHA 150X50MM</v>
          </cell>
          <cell r="E767" t="str">
            <v>UN</v>
          </cell>
          <cell r="F767">
            <v>3</v>
          </cell>
          <cell r="H767">
            <v>30.05</v>
          </cell>
        </row>
        <row r="768">
          <cell r="A768">
            <v>4174</v>
          </cell>
          <cell r="B768" t="str">
            <v>MERCADO470</v>
          </cell>
          <cell r="C768" t="str">
            <v>4-ELÉTRICA</v>
          </cell>
          <cell r="D768" t="str">
            <v>CURVA VERTICAL INTERNA 90º  SIMPLES 45 REFERÊNCIA:  DT 33404.00 DUTOTEC OU EQUIVALENTE;</v>
          </cell>
          <cell r="E768" t="str">
            <v>UN</v>
          </cell>
          <cell r="F768">
            <v>3</v>
          </cell>
          <cell r="H768">
            <v>28.13</v>
          </cell>
        </row>
        <row r="769">
          <cell r="A769">
            <v>4175</v>
          </cell>
          <cell r="B769" t="str">
            <v>MERCADO1080</v>
          </cell>
          <cell r="C769" t="str">
            <v>4-ELÉTRICA</v>
          </cell>
          <cell r="D769" t="str">
    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    </cell>
          <cell r="E769" t="str">
            <v>UN</v>
          </cell>
          <cell r="F769">
            <v>1</v>
          </cell>
          <cell r="H769">
            <v>239.53</v>
          </cell>
        </row>
        <row r="770">
          <cell r="A770">
            <v>4176</v>
          </cell>
          <cell r="B770" t="str">
            <v>MERCADO1081</v>
          </cell>
          <cell r="C770" t="str">
            <v>4-ELÉTRICA</v>
          </cell>
          <cell r="D770" t="str">
            <v>DISJUNTOR FIXO, NORMA IEC 60947-2, IU=160A (CAPACIDADE DO DISJUNTOR DE CAIXA MOLDADA), EQUIPADO COM RELÉ TERMOMAGNÉTICO IN=125A A 70°C, 380V, 60HZ, ICU=25KA, ICS=36KA, COM PROTEÇÃO BÁSICA (FAIXAS L (LONGO RETARDO) AJUSTÁVEL E I (INSTANTÂNEA) FIXO)</v>
          </cell>
          <cell r="E770" t="str">
            <v>UN</v>
          </cell>
          <cell r="F770">
            <v>1</v>
          </cell>
          <cell r="H770">
            <v>394.2</v>
          </cell>
        </row>
        <row r="771">
          <cell r="A771">
            <v>4177</v>
          </cell>
          <cell r="B771" t="str">
            <v>MERCADO1082</v>
          </cell>
          <cell r="C771" t="str">
            <v>4-ELÉTRICA</v>
          </cell>
          <cell r="D771" t="str">
            <v>DISJUNTOR FIXO, NORMA IEC 60947-2, IU=160A (CAPACIDADE DO DISJUNTOR DE CAIXA MOLDADA), EQUIPADO COM RELÉ TERMOMAGNÉTICO IN=63A A 70°C, 380V, 60HZ, ICU=10KA, ICS=10KA, COM PROTEÇÃO BÁSICA (FAIXAS L (LONGO RETARDO) AJUSTÁVEL E I (INSTANTÂNEA) FIXO)</v>
          </cell>
          <cell r="E771" t="str">
            <v>UN</v>
          </cell>
          <cell r="F771">
            <v>1</v>
          </cell>
          <cell r="H771">
            <v>239.53</v>
          </cell>
        </row>
        <row r="772">
          <cell r="A772">
            <v>4178</v>
          </cell>
          <cell r="B772" t="str">
            <v>MERCADO1083</v>
          </cell>
          <cell r="C772" t="str">
            <v>4-ELÉTRICA</v>
          </cell>
          <cell r="D772" t="str">
            <v>DISJUNTOR MODULAR IEC, CURVA DE DISPARO "C", CAPACIDADE DE INTERRUPÇÃO MÁXIMA 6KA EM 380V, CONFORME NBR NM 60 898 CORRENTE NOMINAL 10A</v>
          </cell>
          <cell r="E772" t="str">
            <v>UN</v>
          </cell>
          <cell r="F772">
            <v>1</v>
          </cell>
          <cell r="H772">
            <v>5.31</v>
          </cell>
        </row>
        <row r="773">
          <cell r="A773">
            <v>4179</v>
          </cell>
          <cell r="B773" t="str">
            <v>MERCADO1084</v>
          </cell>
          <cell r="C773" t="str">
            <v>4-ELÉTRICA</v>
          </cell>
          <cell r="D773" t="str">
            <v>DISJUNTOR PADRÃO EUROPEU 1X10A OU 1X16A OU 1X25A OU 1X32A</v>
          </cell>
          <cell r="E773" t="str">
            <v>UN</v>
          </cell>
          <cell r="F773">
            <v>5</v>
          </cell>
          <cell r="H773">
            <v>60.9</v>
          </cell>
        </row>
        <row r="774">
          <cell r="A774">
            <v>4180</v>
          </cell>
          <cell r="B774" t="str">
            <v>MERCADO1085</v>
          </cell>
          <cell r="C774" t="str">
            <v>4-ELÉTRICA</v>
          </cell>
          <cell r="D774" t="str">
            <v>DISJUNTOR PADRÃO EUROPEU 2X10A OU 2X16A OU 2X25A OU 2X32A,</v>
          </cell>
          <cell r="E774" t="str">
            <v>UN</v>
          </cell>
          <cell r="F774">
            <v>1</v>
          </cell>
          <cell r="H774">
            <v>60.9</v>
          </cell>
        </row>
        <row r="775">
          <cell r="A775">
            <v>4181</v>
          </cell>
          <cell r="B775" t="str">
            <v>MERCADO1086</v>
          </cell>
          <cell r="C775" t="str">
            <v>4-ELÉTRICA</v>
          </cell>
          <cell r="D775" t="str">
            <v>DISJUNTOR PADRÃO EUROPEU 3X100A,</v>
          </cell>
          <cell r="E775" t="str">
            <v>UN</v>
          </cell>
          <cell r="F775">
            <v>1</v>
          </cell>
          <cell r="H775">
            <v>159.65</v>
          </cell>
        </row>
        <row r="776">
          <cell r="A776">
            <v>4182</v>
          </cell>
          <cell r="B776" t="str">
            <v>MERCADO1087</v>
          </cell>
          <cell r="C776" t="str">
            <v>4-ELÉTRICA</v>
          </cell>
          <cell r="D776" t="str">
            <v>DISJUNTOR PADRÃO EUROPEU 3X25A OU 3X32A</v>
          </cell>
          <cell r="E776" t="str">
            <v>UN</v>
          </cell>
          <cell r="F776">
            <v>1</v>
          </cell>
          <cell r="H776">
            <v>41.42</v>
          </cell>
        </row>
        <row r="777">
          <cell r="A777">
            <v>4183</v>
          </cell>
          <cell r="B777" t="str">
            <v>MERCADO1088</v>
          </cell>
          <cell r="C777" t="str">
            <v>4-ELÉTRICA</v>
          </cell>
          <cell r="D777" t="str">
            <v>DISJUNTOR PADRÃO EUROPEU 3X50A,</v>
          </cell>
          <cell r="E777" t="str">
            <v>UN</v>
          </cell>
          <cell r="F777">
            <v>1</v>
          </cell>
          <cell r="H777">
            <v>41.46</v>
          </cell>
        </row>
        <row r="778">
          <cell r="A778">
            <v>4184</v>
          </cell>
          <cell r="B778" t="str">
            <v>MERCADO1089</v>
          </cell>
          <cell r="C778" t="str">
            <v>4-ELÉTRICA</v>
          </cell>
          <cell r="D778" t="str">
            <v>DISJUNTOR PADRÃO EUROPEU 3X63A,</v>
          </cell>
          <cell r="E778" t="str">
            <v>UN</v>
          </cell>
          <cell r="F778">
            <v>1</v>
          </cell>
          <cell r="H778">
            <v>99.75</v>
          </cell>
        </row>
        <row r="779">
          <cell r="A779">
            <v>4185</v>
          </cell>
          <cell r="B779" t="str">
            <v>MERCADO1090</v>
          </cell>
          <cell r="C779" t="str">
            <v>4-ELÉTRICA</v>
          </cell>
          <cell r="D779" t="str">
            <v>DISJUNTOR PADRÃO EUROPEU 3X70A,</v>
          </cell>
          <cell r="E779" t="str">
            <v>UN</v>
          </cell>
          <cell r="F779">
            <v>1</v>
          </cell>
          <cell r="H779">
            <v>99.75</v>
          </cell>
        </row>
        <row r="780">
          <cell r="A780">
            <v>4186</v>
          </cell>
          <cell r="B780" t="str">
            <v>MERCADO1091</v>
          </cell>
          <cell r="C780" t="str">
            <v>4-ELÉTRICA</v>
          </cell>
          <cell r="D780" t="str">
            <v>DISJUNTOR TRIPOLAR IKMIN DE 10KA, CONFORME NORMA IEC 60947-2, CURVA TEMPO CORRENTE TIPO "C",  CORRENTE NOMINAL 100A</v>
          </cell>
          <cell r="E780" t="str">
            <v>UN</v>
          </cell>
          <cell r="F780">
            <v>1</v>
          </cell>
          <cell r="H780">
            <v>159.65</v>
          </cell>
        </row>
        <row r="781">
          <cell r="A781">
            <v>4187</v>
          </cell>
          <cell r="B781" t="str">
            <v>MERCADO1092</v>
          </cell>
          <cell r="C781" t="str">
            <v>4-ELÉTRICA</v>
          </cell>
          <cell r="D781" t="str">
            <v>DISJUNTOR TRIPOLAR IKMIN DE 10KA, CONFORME NORMA IEC 60947-2, CURVA TEMPO CORRENTE TIPO "C",  CORRENTE NOMINAL 150A</v>
          </cell>
          <cell r="E781" t="str">
            <v>UN</v>
          </cell>
          <cell r="F781">
            <v>1</v>
          </cell>
          <cell r="H781">
            <v>347.41</v>
          </cell>
        </row>
        <row r="782">
          <cell r="A782">
            <v>4188</v>
          </cell>
          <cell r="B782" t="str">
            <v>MERCADO1093</v>
          </cell>
          <cell r="C782" t="str">
            <v>4-ELÉTRICA</v>
          </cell>
          <cell r="D782" t="str">
            <v>DISJUNTOR TRIPOLAR IKMIN DE 10KA, CONFORME NORMA IEC 60947-2, CURVA TEMPO CORRENTE TIPO "C",  CORRENTE NOMINAL 300A</v>
          </cell>
          <cell r="E782" t="str">
            <v>UN</v>
          </cell>
          <cell r="F782">
            <v>1</v>
          </cell>
          <cell r="H782">
            <v>689.73</v>
          </cell>
        </row>
        <row r="783">
          <cell r="A783">
            <v>4189</v>
          </cell>
          <cell r="B783" t="str">
            <v>MERCADO1094</v>
          </cell>
          <cell r="C783" t="str">
            <v>4-ELÉTRICA</v>
          </cell>
          <cell r="D783" t="str">
            <v>DISJUNTOR TRIPOLAR IKMIN DE 10KA, CONFORME NORMA IEC 60947-2, CURVA TEMPO CORRENTE TIPO "C",  CORRENTE NOMINAL 40A</v>
          </cell>
          <cell r="E783" t="str">
            <v>UN</v>
          </cell>
          <cell r="F783">
            <v>3</v>
          </cell>
          <cell r="H783">
            <v>41.46</v>
          </cell>
        </row>
        <row r="784">
          <cell r="A784">
            <v>4190</v>
          </cell>
          <cell r="B784" t="str">
            <v>MERCADO1095</v>
          </cell>
          <cell r="C784" t="str">
            <v>4-ELÉTRICA</v>
          </cell>
          <cell r="D784" t="str">
            <v>DISJUNTOR TRIPOLAR IKMIN DE 10KA, CONFORME NORMA IEC 60947-2, CURVA TEMPO CORRENTE TIPO "C",  CORRENTE NOMINAL 50A</v>
          </cell>
          <cell r="E784" t="str">
            <v>UN</v>
          </cell>
          <cell r="F784">
            <v>3</v>
          </cell>
          <cell r="H784">
            <v>41.46</v>
          </cell>
        </row>
        <row r="785">
          <cell r="A785">
            <v>4191</v>
          </cell>
          <cell r="B785" t="str">
            <v>MERCADO1096</v>
          </cell>
          <cell r="C785" t="str">
            <v>4-ELÉTRICA</v>
          </cell>
          <cell r="D785" t="str">
            <v>DISJUNTOR TRIPOLAR IKMIN DE 10KA, CONFORME NORMA IEC 60947-2, CURVA TEMPO CORRENTE TIPO "C",  CORRENTE NOMINAL 63A</v>
          </cell>
          <cell r="E785" t="str">
            <v>UN</v>
          </cell>
          <cell r="F785">
            <v>3</v>
          </cell>
          <cell r="H785">
            <v>99.75</v>
          </cell>
        </row>
        <row r="786">
          <cell r="A786">
            <v>4192</v>
          </cell>
          <cell r="B786" t="str">
            <v>MERCADO1097</v>
          </cell>
          <cell r="C786" t="str">
            <v>4-ELÉTRICA</v>
          </cell>
          <cell r="D786" t="str">
            <v>DISJUNTOR TRIPOLAR IKMIN DE 10KA, CONFORME NORMA IEC 60947-2, CURVA TEMPO CORRENTE TIPO "C",  CORRENTE NOMINAL 90A</v>
          </cell>
          <cell r="E786" t="str">
            <v>UN</v>
          </cell>
          <cell r="F786">
            <v>3</v>
          </cell>
          <cell r="H786">
            <v>159.65</v>
          </cell>
        </row>
        <row r="787">
          <cell r="A787">
            <v>4193</v>
          </cell>
          <cell r="B787" t="str">
            <v>MERCADO1098</v>
          </cell>
          <cell r="C787" t="str">
            <v>4-ELÉTRICA</v>
          </cell>
          <cell r="D787" t="str">
            <v>DISJUNTOR TRIPOLAR IKMIN DE 10KA, CONFORME NORMA IEC 60947-2, CURVA TEMPO CORRENTE TIPO "C", CORRENTE NOMINAL 80A</v>
          </cell>
          <cell r="E787" t="str">
            <v>UN</v>
          </cell>
          <cell r="F787">
            <v>3</v>
          </cell>
          <cell r="H787">
            <v>159.65</v>
          </cell>
        </row>
        <row r="788">
          <cell r="A788">
            <v>4194</v>
          </cell>
          <cell r="B788" t="str">
            <v>MERCADO1099</v>
          </cell>
          <cell r="C788" t="str">
            <v>4-ELÉTRICA</v>
          </cell>
          <cell r="D788" t="str">
            <v>DISPOSITIVO DR TETRAPOLAR, IN=30A, ID=30MA</v>
          </cell>
          <cell r="E788" t="str">
            <v>UN</v>
          </cell>
          <cell r="F788">
            <v>1</v>
          </cell>
          <cell r="H788">
            <v>275.08999999999997</v>
          </cell>
        </row>
        <row r="789">
          <cell r="A789">
            <v>4195</v>
          </cell>
          <cell r="B789" t="str">
            <v>MERCADO1100</v>
          </cell>
          <cell r="C789" t="str">
            <v>4-ELÉTRICA</v>
          </cell>
          <cell r="D789" t="str">
            <v>DIVISÃO INTERNA P/ ELETROCALHA 150X50MM</v>
          </cell>
          <cell r="E789" t="str">
            <v>M</v>
          </cell>
          <cell r="F789">
            <v>9</v>
          </cell>
          <cell r="H789">
            <v>55.48</v>
          </cell>
        </row>
        <row r="790">
          <cell r="A790">
            <v>4196</v>
          </cell>
          <cell r="B790" t="str">
            <v>MERCADO1101</v>
          </cell>
          <cell r="C790" t="str">
            <v>4-ELÉTRICA</v>
          </cell>
          <cell r="D790" t="str">
    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    </cell>
          <cell r="E790" t="str">
            <v>UN</v>
          </cell>
          <cell r="F790">
            <v>3</v>
          </cell>
          <cell r="H790">
            <v>196</v>
          </cell>
        </row>
        <row r="791">
          <cell r="A791">
            <v>4197</v>
          </cell>
          <cell r="B791" t="str">
            <v>MERCADO488</v>
          </cell>
          <cell r="C791" t="str">
            <v>4-ELÉTRICA</v>
          </cell>
          <cell r="D791" t="str">
            <v>DUTO METALICO DE PISO, FABRICAÇÃO MOPA OU EQUIVALENTE</v>
          </cell>
          <cell r="E791" t="str">
            <v>UN</v>
          </cell>
          <cell r="F791">
            <v>15</v>
          </cell>
          <cell r="H791">
            <v>130</v>
          </cell>
        </row>
        <row r="792">
          <cell r="A792">
            <v>4198</v>
          </cell>
          <cell r="B792" t="str">
            <v>MERCADO486</v>
          </cell>
          <cell r="C792" t="str">
            <v>4-ELÉTRICA</v>
          </cell>
          <cell r="D792" t="str">
            <v xml:space="preserve">DUTO EM ALUMÍNIO DUPLO 45 TIPO C LINHA STANDARD NATURAL BARRA 3,00M REF.: DT 14400.00 DUTOTEC OU EQUIVALENTE </v>
          </cell>
          <cell r="E792" t="str">
            <v>UN</v>
          </cell>
          <cell r="F792">
            <v>3</v>
          </cell>
          <cell r="H792">
            <v>130</v>
          </cell>
        </row>
        <row r="793">
          <cell r="A793">
            <v>4199</v>
          </cell>
          <cell r="B793" t="str">
            <v>MERCADO487</v>
          </cell>
          <cell r="C793" t="str">
            <v>4-ELÉTRICA</v>
          </cell>
          <cell r="D793" t="str">
            <v xml:space="preserve">DUTO EM ALUMÍNIO SIMPLES 45 LINHA STANDARD NATURAL BARRA 3,00M REF.: DT 14100.00 DUTOTEC OU EQUIVALENTE </v>
          </cell>
          <cell r="E793" t="str">
            <v>UN</v>
          </cell>
          <cell r="F793">
            <v>3</v>
          </cell>
          <cell r="H793">
            <v>33.590000000000003</v>
          </cell>
        </row>
        <row r="794">
          <cell r="A794">
            <v>4200</v>
          </cell>
          <cell r="B794" t="str">
            <v>MERCADO488</v>
          </cell>
          <cell r="C794" t="str">
            <v>4-ELÉTRICA</v>
          </cell>
          <cell r="D794" t="str">
            <v>DUTO METALICO DE PISO, FABRICAÇÃO MOPA OU EQUIVALENTE</v>
          </cell>
          <cell r="E794" t="str">
            <v>UN</v>
          </cell>
          <cell r="F794">
            <v>3</v>
          </cell>
          <cell r="H794">
            <v>130</v>
          </cell>
        </row>
        <row r="795">
          <cell r="A795">
            <v>4201</v>
          </cell>
          <cell r="B795" t="str">
            <v>MERCADO489</v>
          </cell>
          <cell r="C795" t="str">
            <v>4-ELÉTRICA</v>
          </cell>
          <cell r="D795" t="str">
            <v xml:space="preserve">ELEMENTOS DIVERSOS DE CONEXÃO E FIXAÇÃO DE PARA ELETROCALHAS </v>
          </cell>
          <cell r="E795" t="str">
            <v>UN</v>
          </cell>
          <cell r="F795">
            <v>3</v>
          </cell>
          <cell r="H795">
            <v>9.68</v>
          </cell>
        </row>
        <row r="796">
          <cell r="A796">
            <v>4202</v>
          </cell>
          <cell r="B796" t="str">
            <v>MERCADO490</v>
          </cell>
          <cell r="C796" t="str">
            <v>4-ELÉTRICA</v>
          </cell>
          <cell r="D796" t="str">
            <v>ELETROCALHA LISA COM TAMPA 100X50MM</v>
          </cell>
          <cell r="E796" t="str">
            <v>UN</v>
          </cell>
          <cell r="F796">
            <v>3</v>
          </cell>
          <cell r="H796">
            <v>36.68</v>
          </cell>
        </row>
        <row r="797">
          <cell r="A797">
            <v>4203</v>
          </cell>
          <cell r="B797" t="str">
            <v>MERCADO491</v>
          </cell>
          <cell r="C797" t="str">
            <v>4-ELÉTRICA</v>
          </cell>
          <cell r="D797" t="str">
            <v xml:space="preserve">ELETROCALHA LISA COM TAMPA 150X50MM </v>
          </cell>
          <cell r="E797" t="str">
            <v>UN</v>
          </cell>
          <cell r="F797">
            <v>3</v>
          </cell>
          <cell r="H797">
            <v>48.03</v>
          </cell>
        </row>
        <row r="798">
          <cell r="A798">
            <v>4204</v>
          </cell>
          <cell r="B798" t="str">
            <v>MERCADO492</v>
          </cell>
          <cell r="C798" t="str">
            <v>4-ELÉTRICA</v>
          </cell>
          <cell r="D798" t="str">
            <v>ELETROCALHA LISA COM TAMPA 50X50MM</v>
          </cell>
          <cell r="E798" t="str">
            <v>UN</v>
          </cell>
          <cell r="F798">
            <v>3</v>
          </cell>
          <cell r="H798">
            <v>8.23</v>
          </cell>
        </row>
        <row r="799">
          <cell r="A799">
            <v>4205</v>
          </cell>
          <cell r="B799" t="str">
            <v>MERCADO1102</v>
          </cell>
          <cell r="C799" t="str">
            <v>4-ELÉTRICA</v>
          </cell>
          <cell r="D799" t="str">
            <v>ELETROCALHA PERFURADA C/ TAMPA 100X50MM (NO-BREAK)</v>
          </cell>
          <cell r="E799" t="str">
            <v>M</v>
          </cell>
          <cell r="F799">
            <v>13</v>
          </cell>
          <cell r="H799">
            <v>9.52</v>
          </cell>
        </row>
        <row r="800">
          <cell r="A800">
            <v>4206</v>
          </cell>
          <cell r="B800" t="str">
            <v>MERCADO1103</v>
          </cell>
          <cell r="C800" t="str">
            <v>4-ELÉTRICA</v>
          </cell>
          <cell r="D800" t="str">
            <v>ELETROCALHA PERFURADA COM TAMPA 150X50MM (CFTV E ALARME)</v>
          </cell>
          <cell r="E800" t="str">
            <v>M</v>
          </cell>
          <cell r="F800">
            <v>13</v>
          </cell>
          <cell r="H800">
            <v>9.52</v>
          </cell>
        </row>
        <row r="801">
          <cell r="A801">
            <v>4207</v>
          </cell>
          <cell r="B801" t="str">
            <v>MERCADO1104</v>
          </cell>
          <cell r="C801" t="str">
            <v>4-ELÉTRICA</v>
          </cell>
          <cell r="D801" t="str">
            <v>ELETROCALHA PERFURADA COM TAMPA 150X50MM (PARA REDE COMUM)</v>
          </cell>
          <cell r="E801" t="str">
            <v>M</v>
          </cell>
          <cell r="F801">
            <v>11</v>
          </cell>
          <cell r="H801">
            <v>9.52</v>
          </cell>
        </row>
        <row r="802">
          <cell r="A802">
            <v>4208</v>
          </cell>
          <cell r="B802" t="str">
            <v>MERCADO493</v>
          </cell>
          <cell r="C802" t="str">
            <v>4-ELÉTRICA</v>
          </cell>
          <cell r="D802" t="str">
            <v>ELETROCALHA PERFURADA EM FG 100X100MM</v>
          </cell>
          <cell r="E802" t="str">
            <v>UN</v>
          </cell>
          <cell r="F802">
            <v>1</v>
          </cell>
          <cell r="H802">
            <v>69</v>
          </cell>
        </row>
        <row r="803">
          <cell r="A803">
            <v>4209</v>
          </cell>
          <cell r="B803" t="str">
            <v>MERCADO494</v>
          </cell>
          <cell r="C803" t="str">
            <v>4-ELÉTRICA</v>
          </cell>
          <cell r="D803" t="str">
            <v>ELETROCALHA PERFURADA EM FG 50X50MM</v>
          </cell>
          <cell r="E803" t="str">
            <v>UN</v>
          </cell>
          <cell r="F803">
            <v>3</v>
          </cell>
          <cell r="H803">
            <v>35</v>
          </cell>
        </row>
        <row r="804">
          <cell r="A804">
            <v>4210</v>
          </cell>
          <cell r="B804" t="str">
            <v>MERCADO1105</v>
          </cell>
          <cell r="C804" t="str">
            <v>4-ELÉTRICA</v>
          </cell>
          <cell r="D804" t="str">
            <v>ELETRODO – E10718G</v>
          </cell>
          <cell r="E804" t="str">
            <v>KG</v>
          </cell>
          <cell r="F804">
            <v>17</v>
          </cell>
          <cell r="H804">
            <v>10.54</v>
          </cell>
        </row>
        <row r="805">
          <cell r="A805">
            <v>4211</v>
          </cell>
          <cell r="B805" t="str">
            <v>MERCADO1106</v>
          </cell>
          <cell r="C805" t="str">
            <v>4-ELÉTRICA</v>
          </cell>
          <cell r="D805" t="str">
            <v>ELETRODUTO AÇO GALVANIZADO  C/ COSTURA  Ø1.1/2" C/ ACESSÓRIOS E CONEXÕES.</v>
          </cell>
          <cell r="E805" t="str">
            <v>M</v>
          </cell>
          <cell r="F805">
            <v>3</v>
          </cell>
          <cell r="H805">
            <v>14.5</v>
          </cell>
        </row>
        <row r="806">
          <cell r="A806">
            <v>4212</v>
          </cell>
          <cell r="B806" t="str">
            <v>MERCADO1107</v>
          </cell>
          <cell r="C806" t="str">
            <v>4-ELÉTRICA</v>
          </cell>
          <cell r="D806" t="str">
            <v>ELETRODUTO AÇO GALVANIZADO  C/ COSTURA Ø1" C/ ACESSÓRIOS E CONEXÕES.</v>
          </cell>
          <cell r="E806" t="str">
            <v>M</v>
          </cell>
          <cell r="F806">
            <v>15</v>
          </cell>
          <cell r="H806">
            <v>7.05</v>
          </cell>
        </row>
        <row r="807">
          <cell r="A807">
            <v>4213</v>
          </cell>
          <cell r="B807" t="str">
            <v>MERCADO1108</v>
          </cell>
          <cell r="C807" t="str">
            <v>4-ELÉTRICA</v>
          </cell>
          <cell r="D807" t="str">
            <v>ELETRODUTO AÇO GALVANIZADO C/ COSTURA 1'' C/ ACESSÓRIOS E CONEXÕES</v>
          </cell>
          <cell r="E807" t="str">
            <v>M</v>
          </cell>
          <cell r="F807">
            <v>11</v>
          </cell>
          <cell r="H807">
            <v>7.05</v>
          </cell>
        </row>
        <row r="808">
          <cell r="A808">
            <v>4214</v>
          </cell>
          <cell r="B808" t="str">
            <v>MERCADO1109</v>
          </cell>
          <cell r="C808" t="str">
            <v>4-ELÉTRICA</v>
          </cell>
          <cell r="D808" t="str">
            <v>ELETRODUTO AÇO GALVANIZADO C/ COSTURA 1.1/2'' C/ ACESSÓRIOS E CONEXÕES</v>
          </cell>
          <cell r="E808" t="str">
            <v>M</v>
          </cell>
          <cell r="F808">
            <v>11</v>
          </cell>
          <cell r="H808">
            <v>14.5</v>
          </cell>
        </row>
        <row r="809">
          <cell r="A809">
            <v>4215</v>
          </cell>
          <cell r="B809" t="str">
            <v>MERCADO1110</v>
          </cell>
          <cell r="C809" t="str">
            <v>4-ELÉTRICA</v>
          </cell>
          <cell r="D809" t="str">
            <v>ELETRODUTO AÇO GALVANIZADO C/ COSTURA 2'' C/ ACESSÓRIOS E CONEXÕES</v>
          </cell>
          <cell r="E809" t="str">
            <v>M</v>
          </cell>
          <cell r="F809">
            <v>11</v>
          </cell>
          <cell r="H809">
            <v>18.71</v>
          </cell>
        </row>
        <row r="810">
          <cell r="A810">
            <v>4216</v>
          </cell>
          <cell r="B810" t="str">
            <v>MERCADO1111</v>
          </cell>
          <cell r="C810" t="str">
            <v>4-ELÉTRICA</v>
          </cell>
          <cell r="D810" t="str">
            <v>ELETRODUTO AÇO GALVANIZADO C/ COSTURA 3/4'' C/ ACESSÓRIOS E CONEXÕES</v>
          </cell>
          <cell r="E810" t="str">
            <v>M</v>
          </cell>
          <cell r="F810">
            <v>13</v>
          </cell>
          <cell r="H810">
            <v>6</v>
          </cell>
        </row>
        <row r="811">
          <cell r="A811">
            <v>4217</v>
          </cell>
          <cell r="B811" t="str">
            <v>MERCADO1112</v>
          </cell>
          <cell r="C811" t="str">
            <v>4-ELÉTRICA</v>
          </cell>
          <cell r="D811" t="str">
            <v>ELETRODUTO AÇO GALVANIZADO Ø1" C/ ACESSÓRIOS</v>
          </cell>
          <cell r="E811" t="str">
            <v>M</v>
          </cell>
          <cell r="F811">
            <v>7</v>
          </cell>
          <cell r="H811">
            <v>29</v>
          </cell>
        </row>
        <row r="812">
          <cell r="A812">
            <v>4218</v>
          </cell>
          <cell r="B812" t="str">
            <v>MERCADO1113</v>
          </cell>
          <cell r="C812" t="str">
            <v>4-ELÉTRICA</v>
          </cell>
          <cell r="D812" t="str">
            <v>ELETRODUTO AÇO GALVANIZADO Ø1.1/2" C/ ACESSÓRIOS</v>
          </cell>
          <cell r="E812" t="str">
            <v>M</v>
          </cell>
          <cell r="F812">
            <v>7</v>
          </cell>
          <cell r="H812">
            <v>47.77</v>
          </cell>
        </row>
        <row r="813">
          <cell r="A813">
            <v>4219</v>
          </cell>
          <cell r="B813" t="str">
            <v>MERCADO1114</v>
          </cell>
          <cell r="C813" t="str">
            <v>4-ELÉTRICA</v>
          </cell>
          <cell r="D813" t="str">
            <v>ELETRODUTO AÇO GALVANIZADO Ø2" C/ ACESSÓRIOS</v>
          </cell>
          <cell r="E813" t="str">
            <v>M</v>
          </cell>
          <cell r="F813">
            <v>7</v>
          </cell>
          <cell r="H813">
            <v>61.33</v>
          </cell>
        </row>
        <row r="814">
          <cell r="A814">
            <v>4220</v>
          </cell>
          <cell r="B814" t="str">
            <v>MERCADO1115</v>
          </cell>
          <cell r="C814" t="str">
            <v>4-ELÉTRICA</v>
          </cell>
          <cell r="D814" t="str">
            <v>ELETRODUTO AÇO GALVANIZADO Ø3" C/ ACESSÓRIOS</v>
          </cell>
          <cell r="E814" t="str">
            <v>M</v>
          </cell>
          <cell r="F814">
            <v>7</v>
          </cell>
          <cell r="H814">
            <v>102.17</v>
          </cell>
        </row>
        <row r="815">
          <cell r="A815">
            <v>4221</v>
          </cell>
          <cell r="B815" t="str">
            <v>MERCADO1116</v>
          </cell>
          <cell r="C815" t="str">
            <v>4-ELÉTRICA</v>
          </cell>
          <cell r="D815" t="str">
            <v>ELETRODUTO DE AÇO GALVANIZADO Ø100MM (4") C/ ACESSÓRIOS</v>
          </cell>
          <cell r="E815" t="str">
            <v>M</v>
          </cell>
          <cell r="F815">
            <v>5</v>
          </cell>
          <cell r="H815">
            <v>149</v>
          </cell>
        </row>
        <row r="816">
          <cell r="A816">
            <v>4222</v>
          </cell>
          <cell r="B816" t="str">
            <v>MERCADO1117</v>
          </cell>
          <cell r="C816" t="str">
            <v>4-ELÉTRICA</v>
          </cell>
          <cell r="D816" t="str">
            <v>ELETRODUTO EM FG Ø 1.1/2”</v>
          </cell>
          <cell r="E816" t="str">
            <v>M</v>
          </cell>
          <cell r="F816">
            <v>5</v>
          </cell>
          <cell r="H816">
            <v>37.86</v>
          </cell>
        </row>
        <row r="817">
          <cell r="A817">
            <v>4223</v>
          </cell>
          <cell r="B817" t="str">
            <v>MERCADO1118</v>
          </cell>
          <cell r="C817" t="str">
            <v>4-ELÉTRICA</v>
          </cell>
          <cell r="D817" t="str">
            <v>ELETRODUTO EM FG Ø 1”</v>
          </cell>
          <cell r="E817" t="str">
            <v>M</v>
          </cell>
          <cell r="F817">
            <v>20</v>
          </cell>
          <cell r="H817">
            <v>22.97</v>
          </cell>
        </row>
        <row r="818">
          <cell r="A818">
            <v>4224</v>
          </cell>
          <cell r="B818" t="str">
            <v>MERCADO1119</v>
          </cell>
          <cell r="C818" t="str">
            <v>4-ELÉTRICA</v>
          </cell>
          <cell r="D818" t="str">
            <v>ELETRODUTO EM FG Ø 2”</v>
          </cell>
          <cell r="E818" t="str">
            <v>M</v>
          </cell>
          <cell r="F818">
            <v>3</v>
          </cell>
          <cell r="H818">
            <v>48.61</v>
          </cell>
        </row>
        <row r="819">
          <cell r="A819">
            <v>4225</v>
          </cell>
          <cell r="B819" t="str">
            <v>MERCADO1120</v>
          </cell>
          <cell r="C819" t="str">
            <v>4-ELÉTRICA</v>
          </cell>
          <cell r="D819" t="str">
            <v>ELETRODUTO EM FG Ø 3/4”</v>
          </cell>
          <cell r="E819" t="str">
            <v>M</v>
          </cell>
          <cell r="F819">
            <v>28</v>
          </cell>
          <cell r="H819">
            <v>16.52</v>
          </cell>
        </row>
        <row r="820">
          <cell r="A820">
            <v>4226</v>
          </cell>
          <cell r="B820" t="str">
            <v>MERCADO1121</v>
          </cell>
          <cell r="C820" t="str">
            <v>4-ELÉTRICA</v>
          </cell>
          <cell r="D820" t="str">
            <v>ELETRODUTO EM PVC RÍGIDO DE 2'' ROSQUEÁVEL C/ ACESSÓRIOS E CONEXÕES</v>
          </cell>
          <cell r="E820" t="str">
            <v>M</v>
          </cell>
          <cell r="F820">
            <v>11</v>
          </cell>
          <cell r="H820">
            <v>11.48</v>
          </cell>
        </row>
        <row r="821">
          <cell r="A821">
            <v>4227</v>
          </cell>
          <cell r="B821" t="str">
            <v>MERCADO1122</v>
          </cell>
          <cell r="C821" t="str">
            <v>4-ELÉTRICA</v>
          </cell>
          <cell r="D821" t="str">
            <v>ELETRODUTO EM PVC RÍGIDO Ø 1.1/2”</v>
          </cell>
          <cell r="E821" t="str">
            <v>M</v>
          </cell>
          <cell r="F821">
            <v>9</v>
          </cell>
          <cell r="H821">
            <v>7.33</v>
          </cell>
        </row>
        <row r="822">
          <cell r="A822">
            <v>4228</v>
          </cell>
          <cell r="B822" t="str">
            <v>MERCADO1123</v>
          </cell>
          <cell r="C822" t="str">
            <v>4-ELÉTRICA</v>
          </cell>
          <cell r="D822" t="str">
            <v>ELETRODUTO EM PVC RÍGIDO Ø 1”</v>
          </cell>
          <cell r="E822" t="str">
            <v>M</v>
          </cell>
          <cell r="F822">
            <v>20</v>
          </cell>
          <cell r="H822">
            <v>6.33</v>
          </cell>
        </row>
        <row r="823">
          <cell r="A823">
            <v>4229</v>
          </cell>
          <cell r="B823" t="str">
            <v>MERCADO1124</v>
          </cell>
          <cell r="C823" t="str">
            <v>4-ELÉTRICA</v>
          </cell>
          <cell r="D823" t="str">
            <v>ELETRODUTO EM PVC RÍGIDO Ø 2”</v>
          </cell>
          <cell r="E823" t="str">
            <v>M</v>
          </cell>
          <cell r="F823">
            <v>9</v>
          </cell>
          <cell r="H823">
            <v>8.83</v>
          </cell>
        </row>
        <row r="824">
          <cell r="A824">
            <v>4230</v>
          </cell>
          <cell r="B824" t="str">
            <v>MERCADO1125</v>
          </cell>
          <cell r="C824" t="str">
            <v>4-ELÉTRICA</v>
          </cell>
          <cell r="D824" t="str">
            <v>ELETRODUTO EM PVC RÍGIDO Ø 3/4”</v>
          </cell>
          <cell r="E824" t="str">
            <v>M</v>
          </cell>
          <cell r="F824">
            <v>336</v>
          </cell>
          <cell r="H824">
            <v>8.57</v>
          </cell>
        </row>
        <row r="825">
          <cell r="A825">
            <v>4231</v>
          </cell>
          <cell r="B825" t="str">
            <v>MERCADO1126</v>
          </cell>
          <cell r="C825" t="str">
            <v>4-ELÉTRICA</v>
          </cell>
          <cell r="D825" t="str">
            <v>ELETRODUTO EM PVC RÍGIDO Ø 3”</v>
          </cell>
          <cell r="E825" t="str">
            <v>M</v>
          </cell>
          <cell r="F825">
            <v>7</v>
          </cell>
          <cell r="H825">
            <v>31.16</v>
          </cell>
        </row>
        <row r="826">
          <cell r="A826">
            <v>4232</v>
          </cell>
          <cell r="B826" t="str">
            <v>MERCADO1127</v>
          </cell>
          <cell r="C826" t="str">
            <v>4-ELÉTRICA</v>
          </cell>
          <cell r="D826" t="str">
            <v>ELETRODUTO FLEXÍVEL COM ALMA DE AÇO , REVESTIDO EM PVC Ø1"</v>
          </cell>
          <cell r="E826" t="str">
            <v>M</v>
          </cell>
          <cell r="F826">
            <v>3</v>
          </cell>
          <cell r="H826">
            <v>1.7</v>
          </cell>
        </row>
        <row r="827">
          <cell r="A827">
            <v>4233</v>
          </cell>
          <cell r="B827" t="str">
            <v>MERCADO1128</v>
          </cell>
          <cell r="C827" t="str">
            <v>4-ELÉTRICA</v>
          </cell>
          <cell r="D827" t="str">
            <v>ELETRODUTO FLEXIVEL COM ALMA DE AÇO REVESTIDO EM PVC 3/4''</v>
          </cell>
          <cell r="E827" t="str">
            <v>M</v>
          </cell>
          <cell r="F827">
            <v>3</v>
          </cell>
          <cell r="H827">
            <v>1.1499999999999999</v>
          </cell>
        </row>
        <row r="828">
          <cell r="A828">
            <v>4234</v>
          </cell>
          <cell r="B828" t="str">
            <v>MERCADO1129</v>
          </cell>
          <cell r="C828" t="str">
            <v>4-ELÉTRICA</v>
          </cell>
          <cell r="D828" t="str">
            <v>ELETRODUTO PVC  RÍGIDO C/ COSTURA 1'' C/ ACESSÓRIOS E CONEXÕES</v>
          </cell>
          <cell r="E828" t="str">
            <v>M</v>
          </cell>
          <cell r="F828">
            <v>5</v>
          </cell>
          <cell r="H828">
            <v>2.21</v>
          </cell>
        </row>
        <row r="829">
          <cell r="A829">
            <v>4235</v>
          </cell>
          <cell r="B829" t="str">
            <v>MERCADO1130</v>
          </cell>
          <cell r="C829" t="str">
            <v>4-ELÉTRICA</v>
          </cell>
          <cell r="D829" t="str">
            <v>ELETRODUTO PVC Ø1.1/2".</v>
          </cell>
          <cell r="E829" t="str">
            <v>UN</v>
          </cell>
          <cell r="F829">
            <v>21</v>
          </cell>
          <cell r="H829">
            <v>7.33</v>
          </cell>
        </row>
        <row r="830">
          <cell r="A830">
            <v>4236</v>
          </cell>
          <cell r="B830" t="str">
            <v>SINAPI2685</v>
          </cell>
          <cell r="C830" t="str">
            <v>4-ELÉTRICA</v>
          </cell>
          <cell r="D830" t="str">
            <v>ELETRODUTO DE PVC RIGIDO ROSCAVEL DE 1 ", SEM LUVA</v>
          </cell>
          <cell r="E830" t="str">
            <v>M</v>
          </cell>
          <cell r="F830">
            <v>3</v>
          </cell>
          <cell r="H830">
            <v>9.4</v>
          </cell>
        </row>
        <row r="831">
          <cell r="A831">
            <v>4237</v>
          </cell>
          <cell r="B831" t="str">
            <v>SINAPI2674</v>
          </cell>
          <cell r="C831" t="str">
            <v>4-ELÉTRICA</v>
          </cell>
          <cell r="D831" t="str">
            <v>ELETRODUTO DE PVC RIGIDO ROSCAVEL DE 3/4 ", SEM LUVA</v>
          </cell>
          <cell r="E831" t="str">
            <v>M</v>
          </cell>
          <cell r="F831">
            <v>3</v>
          </cell>
          <cell r="H831">
            <v>6.01</v>
          </cell>
        </row>
        <row r="832">
          <cell r="A832">
            <v>4238</v>
          </cell>
          <cell r="B832" t="str">
            <v>MERCADO1131</v>
          </cell>
          <cell r="C832" t="str">
            <v>4-ELÉTRICA</v>
          </cell>
          <cell r="D832" t="str">
            <v>ELETRODUTO TIPO SEAL TUBE METÁLICO Ø 2”</v>
          </cell>
          <cell r="E832" t="str">
            <v>M</v>
          </cell>
          <cell r="F832">
            <v>1</v>
          </cell>
          <cell r="H832">
            <v>20.25</v>
          </cell>
        </row>
        <row r="833">
          <cell r="A833">
            <v>4239</v>
          </cell>
          <cell r="B833" t="str">
            <v>MERCADO1132</v>
          </cell>
          <cell r="C833" t="str">
            <v>4-ELÉTRICA</v>
          </cell>
          <cell r="D833" t="str">
            <v>ELETRODUTO TIPO SEAL TUBE Ø 1 1/4"</v>
          </cell>
          <cell r="E833" t="str">
            <v>M</v>
          </cell>
          <cell r="F833">
            <v>3</v>
          </cell>
          <cell r="H833">
            <v>19.149999999999999</v>
          </cell>
        </row>
        <row r="834">
          <cell r="A834">
            <v>4240</v>
          </cell>
          <cell r="B834" t="str">
            <v>MERCADO1133</v>
          </cell>
          <cell r="C834" t="str">
            <v>4-ELÉTRICA</v>
          </cell>
          <cell r="D834" t="str">
            <v>ELETRODUTO TIPO SEAL TUBE Ø 1"</v>
          </cell>
          <cell r="E834" t="str">
            <v>M</v>
          </cell>
          <cell r="F834">
            <v>15</v>
          </cell>
          <cell r="H834">
            <v>17.649999999999999</v>
          </cell>
        </row>
        <row r="835">
          <cell r="A835">
            <v>4241</v>
          </cell>
          <cell r="B835" t="str">
            <v>MERCADO1134</v>
          </cell>
          <cell r="C835" t="str">
            <v>4-ELÉTRICA</v>
          </cell>
          <cell r="D835" t="str">
            <v>ELETRODUTO TIPO SEAL TUBE Ø 3/4"</v>
          </cell>
          <cell r="E835" t="str">
            <v>M</v>
          </cell>
          <cell r="F835">
            <v>15</v>
          </cell>
          <cell r="H835">
            <v>7.47</v>
          </cell>
        </row>
        <row r="836">
          <cell r="A836">
            <v>4242</v>
          </cell>
          <cell r="B836" t="str">
            <v>SINAPI39346</v>
          </cell>
          <cell r="C836" t="str">
            <v>4-ELÉTRICA</v>
          </cell>
          <cell r="D836" t="str">
            <v>TAMPA PARA CONDULETE, EM PVC, PARA 1 INTERRUPTOR</v>
          </cell>
          <cell r="E836" t="str">
            <v>UN</v>
          </cell>
          <cell r="F836">
            <v>43</v>
          </cell>
          <cell r="H836">
            <v>3.83</v>
          </cell>
        </row>
        <row r="837">
          <cell r="A837">
            <v>4243</v>
          </cell>
          <cell r="B837" t="str">
            <v>MERCADO510</v>
          </cell>
          <cell r="C837" t="str">
            <v>4-ELÉTRICA</v>
          </cell>
          <cell r="D837" t="str">
            <v>FILTRO DE LINHA 6 TOMADAS TIPO 2P+T PARA DISTRIBUIÇÃO DE ENERGIA ELÉTRICA EQUIPADO COM PROTETORES DE SURTOS INCORPORADOS E LEDS INDICATIVOS DE OPERAÇÃO.</v>
          </cell>
          <cell r="E837" t="str">
            <v>UN</v>
          </cell>
          <cell r="F837">
            <v>21</v>
          </cell>
          <cell r="H837">
            <v>20</v>
          </cell>
        </row>
        <row r="838">
          <cell r="A838">
            <v>4244</v>
          </cell>
          <cell r="B838" t="str">
            <v>MERCADO518</v>
          </cell>
          <cell r="C838" t="str">
            <v>4-ELÉTRICA</v>
          </cell>
          <cell r="D838" t="str">
            <v xml:space="preserve">FOTOCÉLULA </v>
          </cell>
          <cell r="E838" t="str">
            <v>UN</v>
          </cell>
          <cell r="F838">
            <v>3</v>
          </cell>
          <cell r="H838">
            <v>16.8</v>
          </cell>
        </row>
        <row r="839">
          <cell r="A839">
            <v>4245</v>
          </cell>
          <cell r="B839" t="str">
            <v>MERCADO519</v>
          </cell>
          <cell r="C839" t="str">
            <v>4-ELÉTRICA</v>
          </cell>
          <cell r="D839" t="str">
            <v>FUNDO PARA CAIXA DE PASSAGEM 200X200MM REF.: DT 75902.00 DUTOTEC OU EQUIVALENTE.</v>
          </cell>
          <cell r="E839" t="str">
            <v>UN</v>
          </cell>
          <cell r="F839">
            <v>3</v>
          </cell>
          <cell r="H839">
            <v>37.229999999999997</v>
          </cell>
        </row>
        <row r="840">
          <cell r="A840">
            <v>4246</v>
          </cell>
          <cell r="B840" t="str">
            <v>MERCADO1135</v>
          </cell>
          <cell r="C840" t="str">
            <v>4-ELÉTRICA</v>
          </cell>
          <cell r="D840" t="str">
            <v>FUSÍVEIS DIAZED 4A</v>
          </cell>
          <cell r="E840" t="str">
            <v>UN</v>
          </cell>
          <cell r="F840">
            <v>3</v>
          </cell>
          <cell r="H840">
            <v>2.0299999999999998</v>
          </cell>
        </row>
        <row r="841">
          <cell r="A841">
            <v>4247</v>
          </cell>
          <cell r="B841" t="str">
            <v>MERCADO1136</v>
          </cell>
          <cell r="C841" t="str">
            <v>4-ELÉTRICA</v>
          </cell>
          <cell r="D841" t="str">
            <v>HASTE DE TERRA COPPERWELD 5/8"X3,00METROS, COM CAIXA EM PVC E TAMPA EM FERRO FUNDIDO 300MM</v>
          </cell>
          <cell r="E841" t="str">
            <v>UN</v>
          </cell>
          <cell r="F841">
            <v>3</v>
          </cell>
          <cell r="H841">
            <v>47</v>
          </cell>
        </row>
        <row r="842">
          <cell r="A842">
            <v>4248</v>
          </cell>
          <cell r="B842" t="str">
            <v>MERCADO1137</v>
          </cell>
          <cell r="C842" t="str">
            <v>4-ELÉTRICA</v>
          </cell>
          <cell r="D842" t="str">
            <v>HASTE PARA ATERRAMENTO 5/8"X2400MM, INCLUSO GRAMPO DE FIXAÇÃO.</v>
          </cell>
          <cell r="E842" t="str">
            <v>UN</v>
          </cell>
          <cell r="F842">
            <v>3</v>
          </cell>
          <cell r="H842">
            <v>52</v>
          </cell>
        </row>
        <row r="843">
          <cell r="A843">
            <v>4249</v>
          </cell>
          <cell r="B843" t="str">
            <v>MERCADO1138</v>
          </cell>
          <cell r="C843" t="str">
            <v>4-ELÉTRICA</v>
          </cell>
          <cell r="D843" t="str">
            <v>INTERRUPTOR DE DUAS TECLAS</v>
          </cell>
          <cell r="E843" t="str">
            <v>UN</v>
          </cell>
          <cell r="F843">
            <v>3</v>
          </cell>
          <cell r="H843">
            <v>25.9</v>
          </cell>
        </row>
        <row r="844">
          <cell r="A844">
            <v>4250</v>
          </cell>
          <cell r="B844" t="str">
            <v>MERCADO1139</v>
          </cell>
          <cell r="C844" t="str">
            <v>4-ELÉTRICA</v>
          </cell>
          <cell r="D844" t="str">
            <v>INTERRUPTOR DE UMA TECLA</v>
          </cell>
          <cell r="E844" t="str">
            <v>UN</v>
          </cell>
          <cell r="F844">
            <v>3</v>
          </cell>
          <cell r="H844">
            <v>16.899999999999999</v>
          </cell>
        </row>
        <row r="845">
          <cell r="A845">
            <v>4251</v>
          </cell>
          <cell r="B845" t="str">
            <v>MERCADO528</v>
          </cell>
          <cell r="C845" t="str">
            <v>4-ELÉTRICA</v>
          </cell>
          <cell r="D845" t="str">
            <v>INTERRUPTOR DIFERENCIAL 4X25A/30MA</v>
          </cell>
          <cell r="E845" t="str">
            <v>UN</v>
          </cell>
          <cell r="F845">
            <v>1</v>
          </cell>
          <cell r="H845">
            <v>102.9</v>
          </cell>
        </row>
        <row r="846">
          <cell r="A846">
            <v>4252</v>
          </cell>
          <cell r="B846" t="str">
            <v>MERCADO1140</v>
          </cell>
          <cell r="C846" t="str">
            <v>4-ELÉTRICA</v>
          </cell>
          <cell r="D846" t="str">
            <v>INTERRUPTOR.UMA TECLA SIMPLES 10A.250V</v>
          </cell>
          <cell r="E846" t="str">
            <v>UN</v>
          </cell>
          <cell r="F846">
            <v>5</v>
          </cell>
          <cell r="H846">
            <v>16.899999999999999</v>
          </cell>
        </row>
        <row r="847">
          <cell r="A847">
            <v>4253</v>
          </cell>
          <cell r="B847" t="str">
            <v>MERCADO533</v>
          </cell>
          <cell r="C847" t="str">
            <v>4-ELÉTRICA</v>
          </cell>
          <cell r="D847" t="str">
            <v>KIT ALARME PARA SANITÁRIO</v>
          </cell>
          <cell r="E847" t="str">
            <v>UN</v>
          </cell>
          <cell r="F847">
            <v>1</v>
          </cell>
          <cell r="H847">
            <v>932.99</v>
          </cell>
        </row>
        <row r="848">
          <cell r="A848">
            <v>4254</v>
          </cell>
          <cell r="B848" t="str">
            <v>MERCADO231</v>
          </cell>
          <cell r="C848" t="str">
            <v>4-ELÉTRICA</v>
          </cell>
          <cell r="D848" t="str">
            <v>LÂMPADA FLUORESCENTE COMPACTA ESPIRAL, 19 W, 4.000 K, VIDA ÚTIL: 6.000 HORAS</v>
          </cell>
          <cell r="E848" t="str">
            <v>UN</v>
          </cell>
          <cell r="F848">
            <v>105</v>
          </cell>
          <cell r="H848">
            <v>8.6999999999999993</v>
          </cell>
        </row>
        <row r="849">
          <cell r="A849">
            <v>4255</v>
          </cell>
          <cell r="B849" t="str">
            <v>MERCADO232</v>
          </cell>
          <cell r="C849" t="str">
            <v>4-ELÉTRICA</v>
          </cell>
          <cell r="D849" t="str">
            <v>LÂMPADA FLUORESCENTE COMPACTA ESPIRAL, 23 W, 4.000 K, VIDA ÚTIL: 6.000 HORAS</v>
          </cell>
          <cell r="E849" t="str">
            <v>UN</v>
          </cell>
          <cell r="F849">
            <v>105</v>
          </cell>
          <cell r="H849">
            <v>13.18</v>
          </cell>
        </row>
        <row r="850">
          <cell r="A850">
            <v>4256</v>
          </cell>
          <cell r="B850" t="str">
            <v>MERCADO228</v>
          </cell>
          <cell r="C850" t="str">
            <v>4-ELÉTRICA</v>
          </cell>
          <cell r="D850" t="str">
            <v>LÂMPADA FLUORESCENTE COMPACTA ESPIRAL, 09 W, 4.000 K, VIDA ÚTIL: 6.000 HORAS</v>
          </cell>
          <cell r="E850" t="str">
            <v>UN</v>
          </cell>
          <cell r="F850">
            <v>105</v>
          </cell>
          <cell r="H850">
            <v>12.27</v>
          </cell>
        </row>
        <row r="851">
          <cell r="A851">
            <v>4257</v>
          </cell>
          <cell r="B851" t="str">
            <v>SINAPI3753</v>
          </cell>
          <cell r="C851" t="str">
            <v>4-ELÉTRICA</v>
          </cell>
          <cell r="D851" t="str">
            <v>LAMPADA FLUORESCENTE TUBULAR T10, DE 20 OU 40 W, BIVOLT</v>
          </cell>
          <cell r="E851" t="str">
            <v>UN</v>
          </cell>
          <cell r="F851">
            <v>105</v>
          </cell>
          <cell r="H851">
            <v>6.59</v>
          </cell>
        </row>
        <row r="852">
          <cell r="A852">
            <v>4258</v>
          </cell>
          <cell r="B852" t="str">
            <v>SINAPI3753</v>
          </cell>
          <cell r="C852" t="str">
            <v>4-ELÉTRICA</v>
          </cell>
          <cell r="D852" t="str">
            <v>LAMPADA FLUORESCENTE TUBULAR T10, DE 20 OU 40 W, BIVOLT</v>
          </cell>
          <cell r="E852" t="str">
            <v>UN</v>
          </cell>
          <cell r="F852">
            <v>105</v>
          </cell>
          <cell r="H852">
            <v>6.59</v>
          </cell>
        </row>
        <row r="853">
          <cell r="A853">
            <v>4259</v>
          </cell>
          <cell r="B853" t="str">
            <v>MERCADO245</v>
          </cell>
          <cell r="C853" t="str">
            <v>4-ELÉTRICA</v>
          </cell>
          <cell r="D853" t="str">
            <v>LÂMPADA FLUORESCENTE TUBULAR 110 W, 16000 H TIPO SUPER 84 OU EQUIVALENTE</v>
          </cell>
          <cell r="E853" t="str">
            <v>UN</v>
          </cell>
          <cell r="F853">
            <v>105</v>
          </cell>
          <cell r="H853">
            <v>100</v>
          </cell>
        </row>
        <row r="854">
          <cell r="A854">
            <v>4260</v>
          </cell>
          <cell r="B854" t="str">
            <v>SINAPI38782</v>
          </cell>
          <cell r="C854" t="str">
            <v>4-ELÉTRICA</v>
          </cell>
          <cell r="D854" t="str">
            <v>LAMPADA FLUORESCENTE TUBULAR T5 DE 14 W, BIVOLT</v>
          </cell>
          <cell r="E854" t="str">
            <v>UN</v>
          </cell>
          <cell r="F854">
            <v>105</v>
          </cell>
          <cell r="H854">
            <v>8.58</v>
          </cell>
        </row>
        <row r="855">
          <cell r="A855">
            <v>4261</v>
          </cell>
          <cell r="B855" t="str">
            <v>MERCADO242</v>
          </cell>
          <cell r="C855" t="str">
            <v>4-ELÉTRICA</v>
          </cell>
          <cell r="D855" t="str">
            <v>LÂMPADA FLUORESCENTE TUBULAR 028 W T5, 16000 H TIPO SUPER 84 OU EQUIVALENTE</v>
          </cell>
          <cell r="E855" t="str">
            <v>UN</v>
          </cell>
          <cell r="F855">
            <v>105</v>
          </cell>
          <cell r="H855">
            <v>5</v>
          </cell>
        </row>
        <row r="856">
          <cell r="A856">
            <v>4262</v>
          </cell>
          <cell r="B856" t="str">
            <v>MERCADO240</v>
          </cell>
          <cell r="C856" t="str">
            <v>4-ELÉTRICA</v>
          </cell>
          <cell r="D856" t="str">
            <v>LÂMPADA FLUORESCENTE TUBULAR 016 W, 16000 H TIPO SUPER 84 OU EQUIVALENTE</v>
          </cell>
          <cell r="E856" t="str">
            <v>UN</v>
          </cell>
          <cell r="F856">
            <v>105</v>
          </cell>
          <cell r="H856">
            <v>6.82</v>
          </cell>
        </row>
        <row r="857">
          <cell r="A857">
            <v>4263</v>
          </cell>
          <cell r="B857" t="str">
            <v>SINAPI38779</v>
          </cell>
          <cell r="C857" t="str">
            <v>4-ELÉTRICA</v>
          </cell>
          <cell r="D857" t="str">
            <v>LAMPADA FLUORESCENTE TUBULAR T8 DE 32/36 W, BIVOLT</v>
          </cell>
          <cell r="E857" t="str">
            <v>UN</v>
          </cell>
          <cell r="F857">
            <v>105</v>
          </cell>
          <cell r="H857">
            <v>6.82</v>
          </cell>
        </row>
        <row r="858">
          <cell r="A858">
            <v>4264</v>
          </cell>
          <cell r="B858" t="str">
            <v>SINAPI39386</v>
          </cell>
          <cell r="C858" t="str">
            <v>4-ELÉTRICA</v>
          </cell>
          <cell r="D858" t="str">
            <v>LAMPADA LED TUBULAR BIVOLT 9/10 W, BASE G13</v>
          </cell>
          <cell r="E858" t="str">
            <v>UN</v>
          </cell>
          <cell r="F858">
            <v>11</v>
          </cell>
          <cell r="H858">
            <v>13.23</v>
          </cell>
        </row>
        <row r="859">
          <cell r="A859">
            <v>4265</v>
          </cell>
          <cell r="B859" t="str">
            <v>SINAPI39387</v>
          </cell>
          <cell r="C859" t="str">
            <v>4-ELÉTRICA</v>
          </cell>
          <cell r="D859" t="str">
            <v>LAMPADA LED TUBULAR BIVOLT 18/20 W, BASE G13</v>
          </cell>
          <cell r="E859" t="str">
            <v>UN</v>
          </cell>
          <cell r="F859">
            <v>11</v>
          </cell>
          <cell r="H859">
            <v>18.98</v>
          </cell>
        </row>
        <row r="860">
          <cell r="A860">
            <v>4266</v>
          </cell>
          <cell r="B860" t="str">
            <v>SINAPI38193</v>
          </cell>
          <cell r="C860" t="str">
            <v>4-ELÉTRICA</v>
          </cell>
          <cell r="D860" t="str">
            <v>LAMPADA LED 6 W BIVOLT BRANCA, FORMATO TRADICIONAL (BASE E27)</v>
          </cell>
          <cell r="E860" t="str">
            <v>UN</v>
          </cell>
          <cell r="F860">
            <v>11</v>
          </cell>
          <cell r="H860">
            <v>8.6</v>
          </cell>
        </row>
        <row r="861">
          <cell r="A861">
            <v>4267</v>
          </cell>
          <cell r="B861" t="str">
            <v>SINAPI38194</v>
          </cell>
          <cell r="C861" t="str">
            <v>4-ELÉTRICA</v>
          </cell>
          <cell r="D861" t="str">
            <v>LAMPADA LED 10 W BIVOLT BRANCA, FORMATO TRADICIONAL (BASE E27)</v>
          </cell>
          <cell r="E861" t="str">
            <v>UN</v>
          </cell>
          <cell r="F861">
            <v>11</v>
          </cell>
          <cell r="H861">
            <v>9.9</v>
          </cell>
        </row>
        <row r="862">
          <cell r="A862">
            <v>4268</v>
          </cell>
          <cell r="B862" t="str">
            <v>MERCADO246</v>
          </cell>
          <cell r="C862" t="str">
            <v>4-ELÉTRICA</v>
          </cell>
          <cell r="D862" t="str">
            <v>LÂMPADA HALOGENA 100 W</v>
          </cell>
          <cell r="E862" t="str">
            <v>UN</v>
          </cell>
          <cell r="F862">
            <v>11</v>
          </cell>
          <cell r="H862">
            <v>3.1</v>
          </cell>
        </row>
        <row r="863">
          <cell r="A863">
            <v>4269</v>
          </cell>
          <cell r="B863" t="str">
            <v>MERCADO247</v>
          </cell>
          <cell r="C863" t="str">
            <v>4-ELÉTRICA</v>
          </cell>
          <cell r="D863" t="str">
            <v>LÂMPADA HALOGENA 150 W</v>
          </cell>
          <cell r="E863" t="str">
            <v>UN</v>
          </cell>
          <cell r="F863">
            <v>11</v>
          </cell>
          <cell r="H863">
            <v>8.9</v>
          </cell>
        </row>
        <row r="864">
          <cell r="A864">
            <v>4270</v>
          </cell>
          <cell r="B864" t="str">
            <v>MERCADO248</v>
          </cell>
          <cell r="C864" t="str">
            <v>4-ELÉTRICA</v>
          </cell>
          <cell r="D864" t="str">
            <v>LÂMPADA HALOGENA 300 W</v>
          </cell>
          <cell r="E864" t="str">
            <v>UN</v>
          </cell>
          <cell r="F864">
            <v>11</v>
          </cell>
          <cell r="H864">
            <v>16.899999999999999</v>
          </cell>
        </row>
        <row r="865">
          <cell r="A865">
            <v>4271</v>
          </cell>
          <cell r="B865" t="str">
            <v>MERCADO1141</v>
          </cell>
          <cell r="C865" t="str">
            <v>4-ELÉTRICA</v>
          </cell>
          <cell r="D865" t="str">
            <v>LÂMPADA HALÓGENA 50 W</v>
          </cell>
          <cell r="E865" t="str">
            <v>UN</v>
          </cell>
          <cell r="F865">
            <v>11</v>
          </cell>
          <cell r="H865">
            <v>9.5399999999999991</v>
          </cell>
        </row>
        <row r="866">
          <cell r="A866">
            <v>4272</v>
          </cell>
          <cell r="B866" t="str">
            <v>MERCADO249</v>
          </cell>
          <cell r="C866" t="str">
            <v>4-ELÉTRICA</v>
          </cell>
          <cell r="D866" t="str">
            <v>LÂMPADA HALOGENA 500 W</v>
          </cell>
          <cell r="E866" t="str">
            <v>UN</v>
          </cell>
          <cell r="F866">
            <v>11</v>
          </cell>
          <cell r="H866">
            <v>19</v>
          </cell>
        </row>
        <row r="867">
          <cell r="A867">
            <v>4273</v>
          </cell>
          <cell r="B867" t="str">
            <v>SINAPI3750</v>
          </cell>
          <cell r="C867" t="str">
            <v>4-ELÉTRICA</v>
          </cell>
          <cell r="D867" t="str">
            <v>LAMPADA DE LUZ MISTA 250 W, BASE E27 (220 V)</v>
          </cell>
          <cell r="E867" t="str">
            <v>UN</v>
          </cell>
          <cell r="F867">
            <v>11</v>
          </cell>
          <cell r="H867">
            <v>26.2</v>
          </cell>
        </row>
        <row r="868">
          <cell r="A868">
            <v>4274</v>
          </cell>
          <cell r="B868" t="str">
            <v>SINAPI3756</v>
          </cell>
          <cell r="C868" t="str">
            <v>4-ELÉTRICA</v>
          </cell>
          <cell r="D868" t="str">
            <v>LAMPADA DE LUZ MISTA 500 W, BASE E40 (220 V)</v>
          </cell>
          <cell r="E868" t="str">
            <v>UN</v>
          </cell>
          <cell r="F868">
            <v>11</v>
          </cell>
          <cell r="H868">
            <v>48.97</v>
          </cell>
        </row>
        <row r="869">
          <cell r="A869">
            <v>4275</v>
          </cell>
          <cell r="B869" t="str">
            <v>MERCADO1142</v>
          </cell>
          <cell r="C869" t="str">
            <v>4-ELÉTRICA</v>
          </cell>
          <cell r="D869" t="str">
            <v>LÂMPADA PARA SINALIZAÇÃO - LED</v>
          </cell>
          <cell r="E869" t="str">
            <v>UN</v>
          </cell>
          <cell r="F869">
            <v>41</v>
          </cell>
          <cell r="H869">
            <v>186.46</v>
          </cell>
        </row>
        <row r="870">
          <cell r="A870">
            <v>4276</v>
          </cell>
          <cell r="B870" t="str">
            <v>SINAPI3752</v>
          </cell>
          <cell r="C870" t="str">
            <v>4-ELÉTRICA</v>
          </cell>
          <cell r="D870" t="str">
            <v>LAMPADA VAPOR METALICO TUBULAR 400 W (BASE E40)</v>
          </cell>
          <cell r="E870" t="str">
            <v>UN</v>
          </cell>
          <cell r="F870">
            <v>41</v>
          </cell>
          <cell r="H870">
            <v>69.739999999999995</v>
          </cell>
        </row>
        <row r="871">
          <cell r="A871">
            <v>4277</v>
          </cell>
          <cell r="B871" t="str">
            <v>SINAPI12216</v>
          </cell>
          <cell r="C871" t="str">
            <v>4-ELÉTRICA</v>
          </cell>
          <cell r="D871" t="str">
            <v>LAMPADA VAPOR DE SODIO OVOIDE 150 W (BASE E40)</v>
          </cell>
          <cell r="E871" t="str">
            <v>UN</v>
          </cell>
          <cell r="F871">
            <v>41</v>
          </cell>
          <cell r="H871">
            <v>37.65</v>
          </cell>
        </row>
        <row r="872">
          <cell r="A872">
            <v>4278</v>
          </cell>
          <cell r="B872" t="str">
            <v>SINAPI3757</v>
          </cell>
          <cell r="C872" t="str">
            <v>4-ELÉTRICA</v>
          </cell>
          <cell r="D872" t="str">
            <v>LAMPADA VAPOR DE SODIO OVOIDE 250 W (BASE E40)</v>
          </cell>
          <cell r="E872" t="str">
            <v>UN</v>
          </cell>
          <cell r="F872">
            <v>41</v>
          </cell>
          <cell r="H872">
            <v>43.53</v>
          </cell>
        </row>
        <row r="873">
          <cell r="A873">
            <v>4279</v>
          </cell>
          <cell r="B873" t="str">
            <v>MERCADO1143</v>
          </cell>
          <cell r="C873" t="str">
            <v>4-ELÉTRICA</v>
          </cell>
          <cell r="D873" t="str">
            <v xml:space="preserve">LUMINÁRIA DE EMBUTIR, COM ALETAS PARA QUATRO LÂMPADAS FLUORESCENTES 
DE 14W REFERENCIA: 2690 ITAIM OU EQUIVALENTE TÉCNICO COM CARACTERISTICAS 
IGUAIS OU SUPERIORES AS CONTIDAS NO CADERNO DE ESPECIFICAÇÕES.
</v>
          </cell>
          <cell r="E873" t="str">
            <v>UN</v>
          </cell>
          <cell r="F873">
            <v>41</v>
          </cell>
          <cell r="H873">
            <v>202.79</v>
          </cell>
        </row>
        <row r="874">
          <cell r="A874">
            <v>4280</v>
          </cell>
          <cell r="B874" t="str">
            <v>MERCADO1144</v>
          </cell>
          <cell r="C874" t="str">
            <v>4-ELÉTRICA</v>
          </cell>
          <cell r="D874" t="str">
            <v xml:space="preserve">LUMINÁRIA DE EMBUTIR, COM ALETAS PARA TRÊS LÂMPADAS FLUORESCENTES 
DE 14W REFERENCIA: 2693 ITAIM OU EQUIVALENTE TÉCNICO COM CARACTERISTICAS 
IGUAIS OU SUPERIORES AS CONTIDAS NO CADERNO DE ESPECIFICAÇÕES.
</v>
          </cell>
          <cell r="E874" t="str">
            <v>UN</v>
          </cell>
          <cell r="F874">
            <v>41</v>
          </cell>
          <cell r="H874">
            <v>202.79</v>
          </cell>
        </row>
        <row r="875">
          <cell r="A875">
            <v>4281</v>
          </cell>
          <cell r="B875" t="str">
            <v>MERCADO1145</v>
          </cell>
          <cell r="C875" t="str">
            <v>4-ELÉTRICA</v>
          </cell>
          <cell r="D875" t="str">
            <v xml:space="preserve">LUMINÁRIA DE EMBUTIR, COM ALETAS, PARA DUAS LÂMPADAS FLUORESCENTES 
DE 14W REFERENCIA: 2005 ITAIM OU EQUIVALENTE TÉCNICO COM CARACTERISTICAS 
IGUAIS OU SUPERIORES AS CONTIDAS NO CADERNO DE ESPECIFICAÇÕES.
</v>
          </cell>
          <cell r="E875" t="str">
            <v>UN</v>
          </cell>
          <cell r="F875">
            <v>41</v>
          </cell>
          <cell r="H875">
            <v>202.79</v>
          </cell>
        </row>
        <row r="876">
          <cell r="A876">
            <v>4282</v>
          </cell>
          <cell r="B876" t="str">
            <v>MERCADO1146</v>
          </cell>
          <cell r="C876" t="str">
            <v>4-ELÉTRICA</v>
          </cell>
          <cell r="D876" t="str">
            <v xml:space="preserve">LUMINÁRIA DE EMBUTIR, COM ALETAS, PARA DUAS LÂMPADAS FLUORESCENTES 
DE 28W REFERENCIA: 2005 ITAIM OU EQUIVALENTE TÉCNICO COM CARACTERISTICAS 
IGUAIS OU SUPERIORES AS CONTIDAS NO CADERNO DE ESPECIFICAÇÕES.
</v>
          </cell>
          <cell r="E876" t="str">
            <v>UN</v>
          </cell>
          <cell r="F876">
            <v>41</v>
          </cell>
          <cell r="H876">
            <v>300</v>
          </cell>
        </row>
        <row r="877">
          <cell r="A877">
            <v>4283</v>
          </cell>
          <cell r="B877" t="str">
            <v>SINAPI38774</v>
          </cell>
          <cell r="C877" t="str">
            <v>4-ELÉTRICA</v>
          </cell>
          <cell r="D877" t="str">
            <v>LUMINARIA DE EMERGENCIA 30 LEDS, POTENCIA 2 W, BATERIA DE LITIO, AUTONOMIA DE 6 HORAS</v>
          </cell>
          <cell r="E877" t="str">
            <v>UN</v>
          </cell>
          <cell r="F877">
            <v>41</v>
          </cell>
          <cell r="H877">
            <v>24.87</v>
          </cell>
        </row>
        <row r="878">
          <cell r="A878">
            <v>4284</v>
          </cell>
          <cell r="B878" t="str">
            <v>MERCADO1147</v>
          </cell>
          <cell r="C878" t="str">
            <v>4-ELÉTRICA</v>
          </cell>
          <cell r="D878" t="str">
            <v xml:space="preserve">LUMINÁRIA DE SOBREPOR, COM ALETAS PARA DUAS LÂMPADAS FLUORESCENTES 
DE 14W REFERENCIA: 3005 ITAIM OU EQUIVALENTE TÉCNICO COM CARACTERISTICAS 
IGUAIS OU SUPERIORES AS CONTIDAS NO CADERNO DE ESPECIFICAÇÕES.
</v>
          </cell>
          <cell r="E878" t="str">
            <v>UN</v>
          </cell>
          <cell r="F878">
            <v>41</v>
          </cell>
          <cell r="H878">
            <v>202.79</v>
          </cell>
        </row>
        <row r="879">
          <cell r="A879">
            <v>4285</v>
          </cell>
          <cell r="B879" t="str">
            <v>MERCADO1148</v>
          </cell>
          <cell r="C879" t="str">
            <v>4-ELÉTRICA</v>
          </cell>
          <cell r="D879" t="str">
            <v xml:space="preserve">LUMINÁRIA DE SOBREPOR, COM ALETAS PARA DUAS LÂMPADAS FLUORESCENTES 
DE 28W REFERENCIA: 3005 ITAIM OU EQUIVALENTE TÉCNICO COM CARACTERISTICAS 
IGUAIS OU SUPERIORES AS CONTIDAS NO CADERNO DE ESPECIFICAÇÕES.
</v>
          </cell>
          <cell r="E879" t="str">
            <v>UN</v>
          </cell>
          <cell r="F879">
            <v>41</v>
          </cell>
          <cell r="H879">
            <v>155.43</v>
          </cell>
        </row>
        <row r="880">
          <cell r="A880">
            <v>4286</v>
          </cell>
          <cell r="B880" t="str">
            <v>Mercado256</v>
          </cell>
          <cell r="C880" t="str">
            <v>4-ELÉTRICA</v>
          </cell>
          <cell r="D880" t="str">
            <v>LUMINÁRIA DE EMBUTIR TIPO CALHA 2X32W S/ LÂMPADA S/ REATOR, PADRÃO CAIXA</v>
          </cell>
          <cell r="E880" t="str">
            <v>UN</v>
          </cell>
          <cell r="F880">
            <v>41</v>
          </cell>
          <cell r="H880">
            <v>237.19</v>
          </cell>
        </row>
        <row r="881">
          <cell r="A881">
            <v>4287</v>
          </cell>
          <cell r="B881" t="str">
            <v>MERCADO1149</v>
          </cell>
          <cell r="C881" t="str">
            <v>4-ELÉTRICA</v>
          </cell>
          <cell r="D881" t="str">
            <v>LUMINÁRIA FLUORESCENTE PADRÃO CAIXA 1 X 110 W</v>
          </cell>
          <cell r="E881" t="str">
            <v>UN</v>
          </cell>
          <cell r="F881">
            <v>41</v>
          </cell>
          <cell r="H881">
            <v>58</v>
          </cell>
        </row>
        <row r="882">
          <cell r="A882">
            <v>4288</v>
          </cell>
          <cell r="B882" t="str">
            <v>MERCADO1285</v>
          </cell>
          <cell r="C882" t="str">
            <v>4-ELÉTRICA</v>
          </cell>
          <cell r="D882" t="str">
            <v xml:space="preserve">LUMINÁRIA FLUORESCENTE PADRÃO CAIXA 2 X 14 W </v>
          </cell>
          <cell r="E882" t="str">
            <v>UN</v>
          </cell>
          <cell r="F882">
            <v>41</v>
          </cell>
          <cell r="H882">
            <v>207.77</v>
          </cell>
        </row>
        <row r="883">
          <cell r="A883">
            <v>4289</v>
          </cell>
          <cell r="B883" t="str">
            <v>MERCADO1150</v>
          </cell>
          <cell r="C883" t="str">
            <v>4-ELÉTRICA</v>
          </cell>
          <cell r="D883" t="str">
            <v>LUMINÁRIA FLUORESCENTE PADRÃO CAIXA 2 X 16 W</v>
          </cell>
          <cell r="E883" t="str">
            <v>UN</v>
          </cell>
          <cell r="F883">
            <v>41</v>
          </cell>
          <cell r="H883">
            <v>190.09</v>
          </cell>
        </row>
        <row r="884">
          <cell r="A884">
            <v>4290</v>
          </cell>
          <cell r="B884" t="str">
            <v>MERCADO1151</v>
          </cell>
          <cell r="C884" t="str">
            <v>4-ELÉTRICA</v>
          </cell>
          <cell r="D884" t="str">
            <v>LUMINÁRIA FLUORESCENTE PADRÃO CAIXA 2 X 20 W</v>
          </cell>
          <cell r="E884" t="str">
            <v>UN</v>
          </cell>
          <cell r="F884">
            <v>41</v>
          </cell>
          <cell r="H884">
            <v>62.71</v>
          </cell>
        </row>
        <row r="885">
          <cell r="A885">
            <v>4291</v>
          </cell>
          <cell r="B885" t="str">
            <v>MERCADO1152</v>
          </cell>
          <cell r="C885" t="str">
            <v>4-ELÉTRICA</v>
          </cell>
          <cell r="D885" t="str">
            <v xml:space="preserve">LUMINÁRIA FLUORESCENTE PADRÃO CAIXA 2 X 28 W </v>
          </cell>
          <cell r="E885" t="str">
            <v>UN</v>
          </cell>
          <cell r="F885">
            <v>11</v>
          </cell>
          <cell r="H885">
            <v>202.79</v>
          </cell>
        </row>
        <row r="886">
          <cell r="A886">
            <v>4292</v>
          </cell>
          <cell r="B886" t="str">
            <v>MERCADO1153</v>
          </cell>
          <cell r="C886" t="str">
            <v>4-ELÉTRICA</v>
          </cell>
          <cell r="D886" t="str">
            <v>LUMINÁRIA FLUORESCENTE PADRÃO CAIXA 2 X 32 W</v>
          </cell>
          <cell r="E886" t="str">
            <v>UN</v>
          </cell>
          <cell r="F886">
            <v>11</v>
          </cell>
          <cell r="H886">
            <v>152</v>
          </cell>
        </row>
        <row r="887">
          <cell r="A887">
            <v>4293</v>
          </cell>
          <cell r="B887" t="str">
            <v>MERCADO1154</v>
          </cell>
          <cell r="C887" t="str">
            <v>4-ELÉTRICA</v>
          </cell>
          <cell r="D887" t="str">
            <v>LUMINÁRIA FLUORESCENTE PADRÃO CAIXA 2 X 40 W</v>
          </cell>
          <cell r="E887" t="str">
            <v>UN</v>
          </cell>
          <cell r="F887">
            <v>11</v>
          </cell>
          <cell r="H887">
            <v>147.91</v>
          </cell>
        </row>
        <row r="888">
          <cell r="A888">
            <v>4294</v>
          </cell>
          <cell r="B888" t="str">
            <v>MERCADO1155</v>
          </cell>
          <cell r="C888" t="str">
            <v>4-ELÉTRICA</v>
          </cell>
          <cell r="D888" t="str">
            <v xml:space="preserve">LUMINÁRIA FLUORESCENTE PADRÃO CAIXA 4 X 14 W </v>
          </cell>
          <cell r="E888" t="str">
            <v>UN</v>
          </cell>
          <cell r="F888">
            <v>11</v>
          </cell>
          <cell r="H888">
            <v>202.79</v>
          </cell>
        </row>
        <row r="889">
          <cell r="A889">
            <v>4295</v>
          </cell>
          <cell r="B889" t="str">
            <v>MERCADO1156</v>
          </cell>
          <cell r="C889" t="str">
            <v>4-ELÉTRICA</v>
          </cell>
          <cell r="D889" t="str">
            <v>LUMINÁRIA PARA USO EXTERNO COM CORPO, DEFLETOR E GRADE DE PROTEÇÃO EM LIGA DE ALUMÍNO SILÍCO, COM SOQUETE E27, COM VEDAÇÃO E PARAFUSOS EM AÇO INOX PARA 01 LÂMPADA FLUORESCENTE COMPACTA 27W.</v>
          </cell>
          <cell r="E889" t="str">
            <v>UN</v>
          </cell>
          <cell r="F889">
            <v>11</v>
          </cell>
          <cell r="H889">
            <v>215.64</v>
          </cell>
        </row>
        <row r="890">
          <cell r="A890">
            <v>4296</v>
          </cell>
          <cell r="B890" t="str">
            <v>MERCADO537</v>
          </cell>
          <cell r="C890" t="str">
            <v>4-ELÉTRICA</v>
          </cell>
          <cell r="D890" t="str">
            <v>LUVA ARREMATE LINHA STANDARD PERFIL 45 NATURAL REFERÊNCIA:  DT 48500.00 DUTOTEC OU EQUIVALENTE;</v>
          </cell>
          <cell r="E890" t="str">
            <v>UN</v>
          </cell>
          <cell r="F890">
            <v>11</v>
          </cell>
          <cell r="H890">
            <v>11.95</v>
          </cell>
        </row>
        <row r="891">
          <cell r="A891">
            <v>4297</v>
          </cell>
          <cell r="B891" t="str">
            <v>SINAPI2644</v>
          </cell>
          <cell r="C891" t="str">
            <v>4-ELÉTRICA</v>
          </cell>
          <cell r="D891" t="str">
            <v>LUVA PARA ELETRODUTO, EM ACO GALVANIZADO ELETROLITICO, DIAMETRO DE 40 MM (1 1/2")</v>
          </cell>
          <cell r="E891" t="str">
            <v>UN</v>
          </cell>
          <cell r="F891">
            <v>11</v>
          </cell>
          <cell r="H891">
            <v>6.17</v>
          </cell>
        </row>
        <row r="892">
          <cell r="A892">
            <v>4298</v>
          </cell>
          <cell r="B892" t="str">
            <v>SINAPI2638</v>
          </cell>
          <cell r="C892" t="str">
            <v>4-ELÉTRICA</v>
          </cell>
          <cell r="D892" t="str">
            <v>LUVA PARA ELETRODUTO, EM ACO GALVANIZADO ELETROLITICO, DIAMETRO DE 25 MM (1")</v>
          </cell>
          <cell r="E892" t="str">
            <v>UN</v>
          </cell>
          <cell r="F892">
            <v>11</v>
          </cell>
          <cell r="H892">
            <v>2.4</v>
          </cell>
        </row>
        <row r="893">
          <cell r="A893">
            <v>4299</v>
          </cell>
          <cell r="B893" t="str">
            <v>SINAPI2643</v>
          </cell>
          <cell r="C893" t="str">
            <v>4-ELÉTRICA</v>
          </cell>
          <cell r="D893" t="str">
            <v>LUVA PARA ELETRODUTO, EM ACO GALVANIZADO ELETROLITICO, DIAMETRO DE 50 MM (2")</v>
          </cell>
          <cell r="E893" t="str">
            <v>UN</v>
          </cell>
          <cell r="F893">
            <v>11</v>
          </cell>
          <cell r="H893">
            <v>8.6</v>
          </cell>
        </row>
        <row r="894">
          <cell r="A894">
            <v>4300</v>
          </cell>
          <cell r="B894" t="str">
            <v>SINAPI2642</v>
          </cell>
          <cell r="C894" t="str">
            <v>4-ELÉTRICA</v>
          </cell>
          <cell r="D894" t="str">
            <v>LUVA PARA ELETRODUTO, EM ACO GALVANIZADO ELETROLITICO, DIAMETRO DE 80 MM (3")</v>
          </cell>
          <cell r="E894" t="str">
            <v>UN</v>
          </cell>
          <cell r="F894">
            <v>11</v>
          </cell>
          <cell r="H894">
            <v>19.12</v>
          </cell>
        </row>
        <row r="895">
          <cell r="A895">
            <v>4301</v>
          </cell>
          <cell r="B895" t="str">
            <v>SINAPI2637</v>
          </cell>
          <cell r="C895" t="str">
            <v>4-ELÉTRICA</v>
          </cell>
          <cell r="D895" t="str">
            <v>LUVA PARA ELETRODUTO, EM ACO GALVANIZADO ELETROLITICO, DIAMETRO DE 20 MM (3/4")</v>
          </cell>
          <cell r="E895" t="str">
            <v>UN</v>
          </cell>
          <cell r="F895">
            <v>11</v>
          </cell>
          <cell r="H895">
            <v>2.0699999999999998</v>
          </cell>
        </row>
        <row r="896">
          <cell r="A896">
            <v>4302</v>
          </cell>
          <cell r="B896" t="str">
            <v>SINAPI1893</v>
          </cell>
          <cell r="C896" t="str">
            <v>4-ELÉTRICA</v>
          </cell>
          <cell r="D896" t="str">
            <v>LUVA EM PVC RIGIDO ROSCAVEL, DE 1 1/2", PARA ELETRODUTO</v>
          </cell>
          <cell r="E896" t="str">
            <v>UN</v>
          </cell>
          <cell r="F896">
            <v>294</v>
          </cell>
          <cell r="H896">
            <v>4.12</v>
          </cell>
        </row>
        <row r="897">
          <cell r="A897">
            <v>4303</v>
          </cell>
          <cell r="B897" t="str">
            <v>SINAPI1892</v>
          </cell>
          <cell r="C897" t="str">
            <v>4-ELÉTRICA</v>
          </cell>
          <cell r="D897" t="str">
            <v>LUVA EM PVC RIGIDO ROSCAVEL, DE 1", PARA ELETRODUTO</v>
          </cell>
          <cell r="E897" t="str">
            <v>UN</v>
          </cell>
          <cell r="F897">
            <v>11</v>
          </cell>
          <cell r="H897">
            <v>1.93</v>
          </cell>
        </row>
        <row r="898">
          <cell r="A898">
            <v>4304</v>
          </cell>
          <cell r="B898" t="str">
            <v>SINAPI1894</v>
          </cell>
          <cell r="C898" t="str">
            <v>4-ELÉTRICA</v>
          </cell>
          <cell r="D898" t="str">
            <v>LUVA EM PVC RIGIDO ROSCAVEL, DE 2", PARA ELETRODUTO</v>
          </cell>
          <cell r="E898" t="str">
            <v>UN</v>
          </cell>
          <cell r="F898">
            <v>11</v>
          </cell>
          <cell r="H898">
            <v>5.97</v>
          </cell>
        </row>
        <row r="899">
          <cell r="A899">
            <v>4305</v>
          </cell>
          <cell r="B899" t="str">
            <v>SINAPI1896</v>
          </cell>
          <cell r="C899" t="str">
            <v>4-ELÉTRICA</v>
          </cell>
          <cell r="D899" t="str">
            <v>LUVA EM PVC RIGIDO ROSCAVEL, DE 3", PARA ELETRODUTO</v>
          </cell>
          <cell r="E899" t="str">
            <v>UN</v>
          </cell>
          <cell r="F899">
            <v>11</v>
          </cell>
          <cell r="H899">
            <v>17.82</v>
          </cell>
        </row>
        <row r="900">
          <cell r="A900">
            <v>4306</v>
          </cell>
          <cell r="B900" t="str">
            <v>SINAPI1891</v>
          </cell>
          <cell r="C900" t="str">
            <v>4-ELÉTRICA</v>
          </cell>
          <cell r="D900" t="str">
            <v>LUVA EM PVC RIGIDO ROSCAVEL, DE 3/4", PARA ELETRODUTO</v>
          </cell>
          <cell r="E900" t="str">
            <v>UN</v>
          </cell>
          <cell r="F900">
            <v>11</v>
          </cell>
          <cell r="H900">
            <v>1.38</v>
          </cell>
        </row>
        <row r="901">
          <cell r="A901">
            <v>4307</v>
          </cell>
          <cell r="B901" t="str">
            <v>MERCADO1157</v>
          </cell>
          <cell r="C901" t="str">
            <v>4-ELÉTRICA</v>
          </cell>
          <cell r="D901" t="str">
            <v>MASTRO SIMPLES COM REDUÇÃO PARA 3/4", COMPRIMENTO 3 METROS E Ø1.1/2". (TEL-460 OU EQUIVALENTE)</v>
          </cell>
          <cell r="E901" t="str">
            <v>CJ</v>
          </cell>
          <cell r="F901">
            <v>11</v>
          </cell>
          <cell r="H901">
            <v>88.74</v>
          </cell>
        </row>
        <row r="902">
          <cell r="A902">
            <v>4308</v>
          </cell>
          <cell r="B902" t="str">
            <v>MERCADO1158</v>
          </cell>
          <cell r="C902" t="str">
            <v>4-ELÉTRICA</v>
          </cell>
          <cell r="D902" t="str">
            <v>MINIDISJUNTOR BIPOLAR, NORMA IEC 60947-2,  IN=16A, CURVA TEMPO X CORRENTE TIPO "C", ICU=6,0KA.</v>
          </cell>
          <cell r="E902" t="str">
            <v>UN</v>
          </cell>
          <cell r="F902">
            <v>11</v>
          </cell>
          <cell r="H902">
            <v>11.09</v>
          </cell>
        </row>
        <row r="903">
          <cell r="A903">
            <v>4309</v>
          </cell>
          <cell r="B903" t="str">
            <v>MERCADO1159</v>
          </cell>
          <cell r="C903" t="str">
            <v>4-ELÉTRICA</v>
          </cell>
          <cell r="D903" t="str">
            <v>MINIDISJUNTOR BIPOLAR, NORMA IEC 60947-2, IN=16A, CURVA TEMPO X CORRENTE TIPO "C", ICU=6,0KA.</v>
          </cell>
          <cell r="E903" t="str">
            <v>UN</v>
          </cell>
          <cell r="F903">
            <v>11</v>
          </cell>
          <cell r="H903">
            <v>11.09</v>
          </cell>
        </row>
        <row r="904">
          <cell r="A904">
            <v>4310</v>
          </cell>
          <cell r="B904" t="str">
            <v>MERCADO1160</v>
          </cell>
          <cell r="C904" t="str">
            <v>4-ELÉTRICA</v>
          </cell>
          <cell r="D904" t="str">
            <v>MINIDISJUNTOR MONOPOLAR, NORMA IEC 60947-2,  IN=25A, CURVA TEMPO X CORRENTE TIPO "C", ICU=6,0KA.</v>
          </cell>
          <cell r="E904" t="str">
            <v>UN</v>
          </cell>
          <cell r="F904">
            <v>11</v>
          </cell>
          <cell r="H904">
            <v>8.43</v>
          </cell>
        </row>
        <row r="905">
          <cell r="A905">
            <v>4311</v>
          </cell>
          <cell r="B905" t="str">
            <v>MERCADO1161</v>
          </cell>
          <cell r="C905" t="str">
            <v>4-ELÉTRICA</v>
          </cell>
          <cell r="D905" t="str">
            <v>MINIDISJUNTOR MONOPOLAR, NORMA IEC 60947-2, IN=10A, CURVA TEMPO X CORRENTE TIPO "C", ICU=6,0KA.</v>
          </cell>
          <cell r="E905" t="str">
            <v>UN</v>
          </cell>
          <cell r="F905">
            <v>11</v>
          </cell>
          <cell r="H905">
            <v>8.9</v>
          </cell>
        </row>
        <row r="906">
          <cell r="A906">
            <v>4312</v>
          </cell>
          <cell r="B906" t="str">
            <v>MERCADO1162</v>
          </cell>
          <cell r="C906" t="str">
            <v>4-ELÉTRICA</v>
          </cell>
          <cell r="D906" t="str">
            <v>MINIDISJUNTOR MONOPOLAR, NORMA IEC 60947-2, IN=16A, CURVA TEMPO X CORRENTE TIPO "C", ICU=6,0KA.</v>
          </cell>
          <cell r="E906" t="str">
            <v>UN</v>
          </cell>
          <cell r="F906">
            <v>11</v>
          </cell>
          <cell r="H906">
            <v>7.9</v>
          </cell>
        </row>
        <row r="907">
          <cell r="A907">
            <v>4313</v>
          </cell>
          <cell r="B907" t="str">
            <v>MERCADO1163</v>
          </cell>
          <cell r="C907" t="str">
            <v>4-ELÉTRICA</v>
          </cell>
          <cell r="D907" t="str">
            <v>MINIDISJUNTOR MONOPOLAR, NORMA IEC 60947-2, IN=20 CURVA TEMPO X CORRENTE TIPO "C", ICU=6,0KA.</v>
          </cell>
          <cell r="E907" t="str">
            <v>UN</v>
          </cell>
          <cell r="F907">
            <v>11</v>
          </cell>
          <cell r="H907">
            <v>20.05</v>
          </cell>
        </row>
        <row r="908">
          <cell r="A908">
            <v>4314</v>
          </cell>
          <cell r="B908" t="str">
            <v>MERCADO1164</v>
          </cell>
          <cell r="C908" t="str">
            <v>4-ELÉTRICA</v>
          </cell>
          <cell r="D908" t="str">
            <v>MINIDISJUNTOR MONOPOLAR, NORMA IEC 60947-2, IN=25A, CURVA TEMPO X CORRENTE TIPO "C", ICU=6,0KA.</v>
          </cell>
          <cell r="E908" t="str">
            <v>UN</v>
          </cell>
          <cell r="F908">
            <v>11</v>
          </cell>
          <cell r="H908">
            <v>7.38</v>
          </cell>
        </row>
        <row r="909">
          <cell r="A909">
            <v>4315</v>
          </cell>
          <cell r="B909" t="str">
            <v>MERCADO1165</v>
          </cell>
          <cell r="C909" t="str">
            <v>4-ELÉTRICA</v>
          </cell>
          <cell r="D909" t="str">
            <v>MINIDISJUNTOR MONOPOLAR, NORMA IEC 60947-2, IN=32A, CURVA TEMPO X CORRENTE TIPO "C", ICU=6,0KA.</v>
          </cell>
          <cell r="E909" t="str">
            <v>UN</v>
          </cell>
          <cell r="F909">
            <v>11</v>
          </cell>
          <cell r="H909">
            <v>7.15</v>
          </cell>
        </row>
        <row r="910">
          <cell r="A910">
            <v>4316</v>
          </cell>
          <cell r="B910" t="str">
            <v>MERCADO1166</v>
          </cell>
          <cell r="C910" t="str">
            <v>4-ELÉTRICA</v>
          </cell>
          <cell r="D910" t="str">
            <v>MINIDISJUNTOR TRIPOLAR, NORMA IEC 60947-2, IN=16A, CURVA TEMPO X CORRENTE TIPO "C", ICU=6,0KA.</v>
          </cell>
          <cell r="E910" t="str">
            <v>UN</v>
          </cell>
          <cell r="F910">
            <v>11</v>
          </cell>
          <cell r="H910">
            <v>56.36</v>
          </cell>
        </row>
        <row r="911">
          <cell r="A911">
            <v>4317</v>
          </cell>
          <cell r="B911" t="str">
            <v>MERCADO1167</v>
          </cell>
          <cell r="C911" t="str">
            <v>4-ELÉTRICA</v>
          </cell>
          <cell r="D911" t="str">
            <v>MINIDISJUNTOR TRIPOLAR, NORMA IEC 60947-2, IN=20A, CURVA TEMPO X CORRENTE TIPO "C", ICU=6,0KA.</v>
          </cell>
          <cell r="E911" t="str">
            <v>UN</v>
          </cell>
          <cell r="F911">
            <v>11</v>
          </cell>
          <cell r="H911">
            <v>43.25</v>
          </cell>
        </row>
        <row r="912">
          <cell r="A912">
            <v>4318</v>
          </cell>
          <cell r="B912" t="str">
            <v>MERCADO1168</v>
          </cell>
          <cell r="C912" t="str">
            <v>4-ELÉTRICA</v>
          </cell>
          <cell r="D912" t="str">
            <v>MINIDISJUNTOR TRIPOLAR, NORMA IEC 60947-2, IN=20A, CURVA TEMPO X CORRENTE TIPO "C", ICU=6KA.</v>
          </cell>
          <cell r="E912" t="str">
            <v>UN</v>
          </cell>
          <cell r="F912">
            <v>11</v>
          </cell>
          <cell r="H912">
            <v>43.25</v>
          </cell>
        </row>
        <row r="913">
          <cell r="A913">
            <v>4319</v>
          </cell>
          <cell r="B913" t="str">
            <v>MERCADO1169</v>
          </cell>
          <cell r="C913" t="str">
            <v>4-ELÉTRICA</v>
          </cell>
          <cell r="D913" t="str">
            <v>MINIDISJUNTOR TRIPOLAR, NORMA IEC 60947-2, IN=25A, CURVA TEMPO X CORRENTE TIPO "C", ICU=6,0KA.</v>
          </cell>
          <cell r="E913" t="str">
            <v>UN</v>
          </cell>
          <cell r="F913">
            <v>11</v>
          </cell>
          <cell r="H913">
            <v>41</v>
          </cell>
        </row>
        <row r="914">
          <cell r="A914">
            <v>4320</v>
          </cell>
          <cell r="B914" t="str">
            <v>MERCADO1170</v>
          </cell>
          <cell r="C914" t="str">
            <v>4-ELÉTRICA</v>
          </cell>
          <cell r="D914" t="str">
            <v>MINIDISJUNTOR TRIPOLAR, NORMA IEC 60947-2, IN=25A, CURVA TEMPO X CORRENTE TIPO "C", ICU=6KA.</v>
          </cell>
          <cell r="E914" t="str">
            <v>UN</v>
          </cell>
          <cell r="F914">
            <v>11</v>
          </cell>
          <cell r="H914">
            <v>41</v>
          </cell>
        </row>
        <row r="915">
          <cell r="A915">
            <v>4321</v>
          </cell>
          <cell r="B915" t="str">
            <v>MERCADO1171</v>
          </cell>
          <cell r="C915" t="str">
            <v>4-ELÉTRICA</v>
          </cell>
          <cell r="D915" t="str">
            <v>MINIDISJUNTOR TRIPOLAR, NORMA IEC 60947-2, IN=40A, CURVA TEMPO X CORRENTE TIPO "C", ICU=25KA.</v>
          </cell>
          <cell r="E915" t="str">
            <v>UN</v>
          </cell>
          <cell r="F915">
            <v>11</v>
          </cell>
          <cell r="H915">
            <v>41</v>
          </cell>
        </row>
        <row r="916">
          <cell r="A916">
            <v>4322</v>
          </cell>
          <cell r="B916" t="str">
            <v>MERCADO1172</v>
          </cell>
          <cell r="C916" t="str">
            <v>4-ELÉTRICA</v>
          </cell>
          <cell r="D916" t="str">
            <v>MINIDISJUNTOR TRIPOLAR, NORMA IEC 60947-2, IN=40A, CURVA TEMPO X CORRENTE TIPO "C", ICU=6KA.</v>
          </cell>
          <cell r="E916" t="str">
            <v>UN</v>
          </cell>
          <cell r="F916">
            <v>11</v>
          </cell>
          <cell r="H916">
            <v>58.6</v>
          </cell>
        </row>
        <row r="917">
          <cell r="A917">
            <v>4323</v>
          </cell>
          <cell r="B917" t="str">
            <v>MERCADO1173</v>
          </cell>
          <cell r="C917" t="str">
            <v>4-ELÉTRICA</v>
          </cell>
          <cell r="D917" t="str">
            <v>MINIDISJUNTOR TRIPOLAR, NORMA IEC 60947-2, IN=50A, CURVA TEMPO X CORRENTE TIPO "C", ICU=6,0KA.</v>
          </cell>
          <cell r="E917" t="str">
            <v>UN</v>
          </cell>
          <cell r="F917">
            <v>11</v>
          </cell>
          <cell r="H917">
            <v>54.5</v>
          </cell>
        </row>
        <row r="918">
          <cell r="A918">
            <v>4324</v>
          </cell>
          <cell r="B918" t="str">
            <v>MERCADO1174</v>
          </cell>
          <cell r="C918" t="str">
            <v>4-ELÉTRICA</v>
          </cell>
          <cell r="D918" t="str">
            <v>MINIDISJUNTOR TRIPOLAR, NORMA IEC 60947-2, IN=50A, CURVA TEMPO X CORRENTE TIPO "C", ICU=6KA.</v>
          </cell>
          <cell r="E918" t="str">
            <v>UN</v>
          </cell>
          <cell r="F918">
            <v>11</v>
          </cell>
          <cell r="H918">
            <v>54.5</v>
          </cell>
        </row>
        <row r="919">
          <cell r="A919">
            <v>4325</v>
          </cell>
          <cell r="B919" t="str">
            <v>MERCADO1175</v>
          </cell>
          <cell r="C919" t="str">
            <v>4-ELÉTRICA</v>
          </cell>
          <cell r="D919" t="str">
            <v>MOLDE PARA SOLDA EXOTÉRMICA ENTRE CABOS ATÉ 50MM², TIPO "T", INCLUINDO PÓ DE IGNIÇÃO E DE SOLDA E DEMAIS ACESSÓRIOS (BURNDYWELD OU EQUIVALENTE)</v>
          </cell>
          <cell r="E919" t="str">
            <v>CJ</v>
          </cell>
          <cell r="F919">
            <v>11</v>
          </cell>
          <cell r="H919">
            <v>140</v>
          </cell>
        </row>
        <row r="920">
          <cell r="A920">
            <v>4326</v>
          </cell>
          <cell r="B920" t="str">
            <v>MERCADO1176</v>
          </cell>
          <cell r="C920" t="str">
            <v>4-ELÉTRICA</v>
          </cell>
          <cell r="D920" t="str">
            <v>MOLDE PARA SOLDA EXOTÉRMICA ENTRE CABOS ATÉ 50MM², TIPO "X",  INCLUINDO PÓ DE IGNIÇÃO E DE SOLDA E DEMAIS ACESSÓRIOS (BURNDYWELD OU EQUIVALENTE)</v>
          </cell>
          <cell r="E920" t="str">
            <v>CJ</v>
          </cell>
          <cell r="F920">
            <v>11</v>
          </cell>
          <cell r="H920">
            <v>140</v>
          </cell>
        </row>
        <row r="921">
          <cell r="A921">
            <v>4327</v>
          </cell>
          <cell r="B921" t="str">
            <v>SINAPI4274</v>
          </cell>
          <cell r="C921" t="str">
            <v>4-ELÉTRICA</v>
          </cell>
          <cell r="D921" t="str">
            <v>PARA-RAIOS TIPO FRANKLIN 350 MM, EM LATAO CROMADO, DUAS DESCIDAS, PARA PROTECAO DE EDIFICACOES CONTRA DESCARGAS ATMOSFERICAS</v>
          </cell>
          <cell r="E921" t="str">
            <v>UN</v>
          </cell>
          <cell r="F921">
            <v>11</v>
          </cell>
          <cell r="H921">
            <v>127.38</v>
          </cell>
        </row>
        <row r="922">
          <cell r="A922">
            <v>4328</v>
          </cell>
          <cell r="B922" t="str">
            <v>MERCADO575</v>
          </cell>
          <cell r="C922" t="str">
            <v>4-ELÉTRICA</v>
          </cell>
          <cell r="D922" t="str">
            <v>PERFILADO 38X38 MM</v>
          </cell>
          <cell r="E922" t="str">
            <v>M</v>
          </cell>
          <cell r="F922">
            <v>11</v>
          </cell>
          <cell r="H922">
            <v>60.91</v>
          </cell>
        </row>
        <row r="923">
          <cell r="A923">
            <v>4329</v>
          </cell>
          <cell r="B923" t="str">
            <v>SINAPI12366</v>
          </cell>
          <cell r="C923" t="str">
            <v>4-ELÉTRICA</v>
          </cell>
          <cell r="D923" t="str">
            <v>POSTE DE CONCRETO ARMADO DE SECAO CIRCULAR, EXTENSAO DE 10,00 M, RESISTENCIA DE 150 A 200 DAN, TIPO C-14</v>
          </cell>
          <cell r="E923" t="str">
            <v>UN</v>
          </cell>
          <cell r="F923">
            <v>11</v>
          </cell>
          <cell r="H923">
            <v>1492.68</v>
          </cell>
        </row>
        <row r="924">
          <cell r="A924">
            <v>4330</v>
          </cell>
          <cell r="B924" t="str">
            <v>MERCADO1177</v>
          </cell>
          <cell r="C924" t="str">
            <v>4-ELÉTRICA</v>
          </cell>
          <cell r="D924" t="str">
            <v>PRESILHA PARA FIXAÇÃO DE CONDUTOR DE COBRE 35MM² , COM FURO 5MM (TEL-746 OU EQUIVALENTE)</v>
          </cell>
          <cell r="E924" t="str">
            <v>M</v>
          </cell>
          <cell r="F924">
            <v>11</v>
          </cell>
          <cell r="H924">
            <v>1.26</v>
          </cell>
        </row>
        <row r="925">
          <cell r="A925">
            <v>4331</v>
          </cell>
          <cell r="B925" t="str">
            <v>MERCADO621</v>
          </cell>
          <cell r="C925" t="str">
            <v>4-ELÉTRICA</v>
          </cell>
          <cell r="D925" t="str">
            <v>QUADRO DE ATERRAMENTO DE POTENCIAIS QEP, QUADRO TIPO SOBREPOR 30X30X12CM COM PORTA FRONTAL, CONTENDO 2 BARRAMENTOS SOLIDÁRIOS EM  COBRE ELETROLITICO # 1"X 1/4", ISOLADOS DAS MASSAS POR ISOLADORES EM EPOXI</v>
          </cell>
          <cell r="E925" t="str">
            <v>UN</v>
          </cell>
          <cell r="F925">
            <v>11</v>
          </cell>
          <cell r="H925">
            <v>342.7</v>
          </cell>
        </row>
        <row r="926">
          <cell r="A926">
            <v>4332</v>
          </cell>
          <cell r="B926" t="str">
            <v>MERCADO622</v>
          </cell>
          <cell r="C926" t="str">
            <v>4-ELÉTRICA</v>
          </cell>
          <cell r="D926" t="str">
            <v>QUADRO DE COMANDO E AUTOMAÇÃO QD-AUT, MONTADO INTERNAMENTE CONFORME DIAGRAMA DO PROJETO ELÉTRICO</v>
          </cell>
          <cell r="E926" t="str">
            <v>UN</v>
          </cell>
          <cell r="F926">
            <v>3</v>
          </cell>
          <cell r="H926">
            <v>2711.64</v>
          </cell>
        </row>
        <row r="927">
          <cell r="A927">
            <v>4333</v>
          </cell>
          <cell r="B927" t="str">
            <v>MERCADO623</v>
          </cell>
          <cell r="C927" t="str">
            <v>4-ELÉTRICA</v>
          </cell>
          <cell r="D927" t="str">
            <v>QUADRO DE DISTRIBUIÇAO (QDG / QDEC / QD-SAA / QD-COPA / QS-NB) MONTADO INTERNAMENTE CONFORME DIAGRAMA DO PROJETO ELÉTRICO, DISJUNTOR GERAL DE 2X20A</v>
          </cell>
          <cell r="E927" t="str">
            <v>UN</v>
          </cell>
          <cell r="F927">
            <v>3</v>
          </cell>
          <cell r="H927">
            <v>2711.64</v>
          </cell>
        </row>
        <row r="928">
          <cell r="A928">
            <v>4334</v>
          </cell>
          <cell r="B928" t="str">
            <v>MERCADO624</v>
          </cell>
          <cell r="C928" t="str">
            <v>4-ELÉTRICA</v>
          </cell>
          <cell r="D928" t="str">
            <v>QUADRO DE DISTRIBUIÇAO (QDG / QDEC / QD-SAA / QD-COPA / QS-NB) MONTADO INTERNAMENTE CONFORME DIAGRAMA DO PROJETO ELÉTRICO, DISJUNTOR GERAL DE 3X200A</v>
          </cell>
          <cell r="E928" t="str">
            <v>UN</v>
          </cell>
          <cell r="F928">
            <v>3</v>
          </cell>
          <cell r="H928">
            <v>4212.08</v>
          </cell>
        </row>
        <row r="929">
          <cell r="A929">
            <v>4335</v>
          </cell>
          <cell r="B929" t="str">
            <v>MERCADO625</v>
          </cell>
          <cell r="C929" t="str">
            <v>4-ELÉTRICA</v>
          </cell>
          <cell r="D929" t="str">
            <v>QUADRO DE DISTRIBUIÇAO (QDG / QDEC / QD-SAA / QD-COPA / QS-NB) MONTADO INTERNAMENTE CONFORME DIAGRAMA DO PROJETO ELÉTRICO, DISJUNTOR GERAL DE 3X20A</v>
          </cell>
          <cell r="E929" t="str">
            <v>UN</v>
          </cell>
          <cell r="F929">
            <v>3</v>
          </cell>
          <cell r="H929">
            <v>2711.64</v>
          </cell>
        </row>
        <row r="930">
          <cell r="A930">
            <v>4336</v>
          </cell>
          <cell r="B930" t="str">
            <v>MERCADO626</v>
          </cell>
          <cell r="C930" t="str">
            <v>4-ELÉTRICA</v>
          </cell>
          <cell r="D930" t="str">
            <v xml:space="preserve">QUADRO DE DISTRIBUIÇAO (QDG / QDEC / QD-SAA / QD-COPA / QS-NB) MONTADO INTERNAMENTE CONFORME DIAGRAMA DO PROJETO ELÉTRICO, DISJUNTOR GERAL DE 3X300A </v>
          </cell>
          <cell r="E930" t="str">
            <v>UN</v>
          </cell>
          <cell r="F930">
            <v>3</v>
          </cell>
          <cell r="H930">
            <v>4175.87</v>
          </cell>
        </row>
        <row r="931">
          <cell r="A931">
            <v>4337</v>
          </cell>
          <cell r="B931" t="str">
            <v>MERCADO627</v>
          </cell>
          <cell r="C931" t="str">
            <v>4-ELÉTRICA</v>
          </cell>
          <cell r="D931" t="str">
            <v xml:space="preserve">QUADRO DE DISTRIBUIÇAO (QDG / QDEC / QD-SAA / QD-COPA / QS-NB) MONTADO INTERNAMENTE CONFORME DIAGRAMA DO PROJETO ELÉTRICO, DISJUNTOR GERAL DE 3X32A </v>
          </cell>
          <cell r="E931" t="str">
            <v>UN</v>
          </cell>
          <cell r="F931">
            <v>3</v>
          </cell>
          <cell r="H931">
            <v>2711.64</v>
          </cell>
        </row>
        <row r="932">
          <cell r="A932">
            <v>4338</v>
          </cell>
          <cell r="B932" t="str">
            <v>MERCADO628</v>
          </cell>
          <cell r="C932" t="str">
            <v>4-ELÉTRICA</v>
          </cell>
          <cell r="D932" t="str">
            <v>QUADRO DE DISTRIBUIÇAO (QDG / QDEC / QD-SAA / QD-COPA / QS-NB) MONTADO INTERNAMENTE CONFORME DIAGRAMA DO PROJETO ELÉTRICO, DISJUNTOR GERAL DE 3X50A</v>
          </cell>
          <cell r="E932" t="str">
            <v>UN</v>
          </cell>
          <cell r="F932">
            <v>3</v>
          </cell>
          <cell r="H932">
            <v>2711.64</v>
          </cell>
        </row>
        <row r="933">
          <cell r="A933">
            <v>4339</v>
          </cell>
          <cell r="B933" t="str">
            <v>MERCADO629</v>
          </cell>
          <cell r="C933" t="str">
            <v>4-ELÉTRICA</v>
          </cell>
          <cell r="D933" t="str">
            <v>QUADRO DE FORÇA DO AR CONDICIONADO QDAR, MONTADO INTERNAMENTE CONFORME DIAGRAMA DO PROJETO ELÉTRICO, COM DISJUNTOR GERAL DE 3X100A</v>
          </cell>
          <cell r="E933" t="str">
            <v>UN</v>
          </cell>
          <cell r="F933">
            <v>3</v>
          </cell>
          <cell r="H933">
            <v>5365.06</v>
          </cell>
        </row>
        <row r="934">
          <cell r="A934">
            <v>4340</v>
          </cell>
          <cell r="B934" t="str">
            <v>MERCADO630</v>
          </cell>
          <cell r="C934" t="str">
            <v>4-ELÉTRICA</v>
          </cell>
          <cell r="D934" t="str">
            <v xml:space="preserve">QUADRO DE FORÇA DO AR CONDICIONADO QDAR, MONTADO INTERNAMENTE CONFORME DIAGRAMA DO PROJETO ELÉTRICO, COM DISJUNTOR GERAL DE 3X150A </v>
          </cell>
          <cell r="E934" t="str">
            <v>UN</v>
          </cell>
          <cell r="F934">
            <v>3</v>
          </cell>
          <cell r="H934">
            <v>5365.06</v>
          </cell>
        </row>
        <row r="935">
          <cell r="A935">
            <v>4341</v>
          </cell>
          <cell r="B935" t="str">
            <v>MERCADO631</v>
          </cell>
          <cell r="C935" t="str">
            <v>4-ELÉTRICA</v>
          </cell>
          <cell r="D935" t="str">
            <v>QUADRO DE FORÇA DO AR CONDICIONADO QDAR, MONTADO INTERNAMENTE CONFORME DIAGRAMA DO PROJETO ELÉTRICO, COM DISJUNTOR GERAL DE 3X200A</v>
          </cell>
          <cell r="E935" t="str">
            <v>UN</v>
          </cell>
          <cell r="F935">
            <v>3</v>
          </cell>
          <cell r="H935">
            <v>4175.87</v>
          </cell>
        </row>
        <row r="936">
          <cell r="A936">
            <v>4342</v>
          </cell>
          <cell r="B936" t="str">
            <v>MERCADO632</v>
          </cell>
          <cell r="C936" t="str">
            <v>4-ELÉTRICA</v>
          </cell>
          <cell r="D936" t="str">
            <v>QUADRO DE ILUMINAÇÃO QDIL, MONTADO INTERNAMENTE CONFORME DIAGRAMA DO PROJETO ELÉTRICO, COM DISJUNTOR GERAL DE 3X32A</v>
          </cell>
          <cell r="E936" t="str">
            <v>UN</v>
          </cell>
          <cell r="F936">
            <v>3</v>
          </cell>
          <cell r="H936">
            <v>2711.64</v>
          </cell>
        </row>
        <row r="937">
          <cell r="A937">
            <v>4343</v>
          </cell>
          <cell r="B937" t="str">
            <v>MERCADO1178</v>
          </cell>
          <cell r="C937" t="str">
            <v>4-ELÉTRICA</v>
          </cell>
          <cell r="D937" t="str">
    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E937" t="str">
            <v>UN</v>
          </cell>
          <cell r="F937">
            <v>3</v>
          </cell>
          <cell r="H937">
            <v>1307.1500000000001</v>
          </cell>
        </row>
        <row r="938">
          <cell r="A938">
            <v>4344</v>
          </cell>
          <cell r="B938" t="str">
            <v>MERCADO1179</v>
          </cell>
          <cell r="C938" t="str">
            <v>4-ELÉTRICA</v>
          </cell>
          <cell r="D938" t="str">
    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E938" t="str">
            <v>UN</v>
          </cell>
          <cell r="F938">
            <v>3</v>
          </cell>
          <cell r="H938">
            <v>1307.1500000000001</v>
          </cell>
        </row>
        <row r="939">
          <cell r="A939">
            <v>4345</v>
          </cell>
          <cell r="B939" t="str">
            <v>MERCADO1180</v>
          </cell>
          <cell r="C939" t="str">
            <v>4-ELÉTRICA</v>
          </cell>
          <cell r="D939" t="str">
    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E939" t="str">
            <v>UN</v>
          </cell>
          <cell r="F939">
            <v>3</v>
          </cell>
          <cell r="H939">
            <v>1528.22</v>
          </cell>
        </row>
        <row r="940">
          <cell r="A940">
            <v>4346</v>
          </cell>
          <cell r="B940" t="str">
            <v>MERCADO1181</v>
          </cell>
          <cell r="C940" t="str">
            <v>4-ELÉTRICA</v>
          </cell>
          <cell r="D940" t="str">
    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    </cell>
          <cell r="E940" t="str">
            <v>UN</v>
          </cell>
          <cell r="F940">
            <v>3</v>
          </cell>
          <cell r="H940">
            <v>1528.22</v>
          </cell>
        </row>
        <row r="941">
          <cell r="A941">
            <v>4347</v>
          </cell>
          <cell r="B941" t="str">
            <v>MERCADO1182</v>
          </cell>
          <cell r="C941" t="str">
            <v>4-ELÉTRICA</v>
          </cell>
          <cell r="D941" t="str">
    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E941" t="str">
            <v>UN</v>
          </cell>
          <cell r="F941">
            <v>3</v>
          </cell>
          <cell r="H941">
            <v>1307.1500000000001</v>
          </cell>
        </row>
        <row r="942">
          <cell r="A942">
            <v>4348</v>
          </cell>
          <cell r="B942" t="str">
            <v>MERCADO1183</v>
          </cell>
          <cell r="C942" t="str">
            <v>4-ELÉTRICA</v>
          </cell>
          <cell r="D942" t="str">
    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E942" t="str">
            <v>UN</v>
          </cell>
          <cell r="F942">
            <v>3</v>
          </cell>
          <cell r="H942">
            <v>1528.22</v>
          </cell>
        </row>
        <row r="943">
          <cell r="A943">
            <v>4349</v>
          </cell>
          <cell r="B943" t="str">
            <v>MERCADO1184</v>
          </cell>
          <cell r="C943" t="str">
            <v>4-ELÉTRICA</v>
          </cell>
          <cell r="D943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    </cell>
          <cell r="E943" t="str">
            <v>UN</v>
          </cell>
          <cell r="F943">
            <v>3</v>
          </cell>
          <cell r="H943">
            <v>1528.22</v>
          </cell>
        </row>
        <row r="944">
          <cell r="A944">
            <v>4350</v>
          </cell>
          <cell r="B944" t="str">
            <v>MERCADO1185</v>
          </cell>
          <cell r="C944" t="str">
            <v>4-ELÉTRICA</v>
          </cell>
          <cell r="D944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    </cell>
          <cell r="E944" t="str">
            <v>UN</v>
          </cell>
          <cell r="F944">
            <v>3</v>
          </cell>
          <cell r="H944">
            <v>1528.22</v>
          </cell>
        </row>
        <row r="945">
          <cell r="A945">
            <v>4351</v>
          </cell>
          <cell r="B945" t="str">
            <v>MERCADO1186</v>
          </cell>
          <cell r="C945" t="str">
            <v>4-ELÉTRICA</v>
          </cell>
          <cell r="D945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E945" t="str">
            <v>UN</v>
          </cell>
          <cell r="F945">
            <v>3</v>
          </cell>
          <cell r="H945">
            <v>1528.22</v>
          </cell>
        </row>
        <row r="946">
          <cell r="A946">
            <v>4352</v>
          </cell>
          <cell r="B946" t="str">
            <v>MERCADO1187</v>
          </cell>
          <cell r="C946" t="str">
            <v>4-ELÉTRICA</v>
          </cell>
          <cell r="D946" t="str">
    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E946" t="str">
            <v>UN</v>
          </cell>
          <cell r="F946">
            <v>2</v>
          </cell>
          <cell r="H946">
            <v>1528.22</v>
          </cell>
        </row>
        <row r="947">
          <cell r="A947">
            <v>4353</v>
          </cell>
          <cell r="B947" t="str">
            <v>MERCADO1188</v>
          </cell>
          <cell r="C947" t="str">
            <v>4-ELÉTRICA</v>
          </cell>
          <cell r="D947" t="str">
            <v>QUADRO PARA 12 CIRCUITOS</v>
          </cell>
          <cell r="E947" t="str">
            <v>UN</v>
          </cell>
          <cell r="F947">
            <v>5</v>
          </cell>
          <cell r="H947">
            <v>607.79</v>
          </cell>
        </row>
        <row r="948">
          <cell r="A948">
            <v>4354</v>
          </cell>
          <cell r="B948" t="str">
            <v>MERCADO1189</v>
          </cell>
          <cell r="C948" t="str">
            <v>4-ELÉTRICA</v>
          </cell>
          <cell r="D948" t="str">
            <v>QUADRO PARA 24 CIRCUITOS</v>
          </cell>
          <cell r="E948" t="str">
            <v>UN</v>
          </cell>
          <cell r="F948">
            <v>5</v>
          </cell>
          <cell r="H948">
            <v>599.35</v>
          </cell>
        </row>
        <row r="949">
          <cell r="A949">
            <v>4355</v>
          </cell>
          <cell r="B949" t="str">
            <v>MERCADO1190</v>
          </cell>
          <cell r="C949" t="str">
            <v>4-ELÉTRICA</v>
          </cell>
          <cell r="D949" t="str">
            <v>QUADRO PARA 36 CIRCUITOS</v>
          </cell>
          <cell r="E949" t="str">
            <v>UN</v>
          </cell>
          <cell r="F949">
            <v>5</v>
          </cell>
          <cell r="H949">
            <v>967.77</v>
          </cell>
        </row>
        <row r="950">
          <cell r="A950">
            <v>4356</v>
          </cell>
          <cell r="B950" t="str">
            <v>MERCADO636</v>
          </cell>
          <cell r="C950" t="str">
            <v>4-ELÉTRICA</v>
          </cell>
          <cell r="D950" t="str">
            <v>QUADRO PARA NO-BREAK QD-NB/QS-NB COMPLETO, COM CHAVE COMUTADORA, MONTADO INTERNAMENTE CONFORME DIAGRAMA DO PROJETO ELÉTRICO, COM DISJUNTOR GERAL DE 3X100A</v>
          </cell>
          <cell r="E950" t="str">
            <v>UN</v>
          </cell>
          <cell r="F950">
            <v>2</v>
          </cell>
          <cell r="H950">
            <v>3243.84</v>
          </cell>
        </row>
        <row r="951">
          <cell r="A951">
            <v>4357</v>
          </cell>
          <cell r="B951" t="str">
            <v>MERCADO637</v>
          </cell>
          <cell r="C951" t="str">
            <v>4-ELÉTRICA</v>
          </cell>
          <cell r="D951" t="str">
            <v>QUADRO PARA NO-BREAK QD-NB/QS-NB COMPLETO, COM CHAVE COMUTADORA, MONTADO INTERNAMENTE CONFORME DIAGRAMA DO PROJETO ELÉTRICO, COM DISJUNTOR GERAL DE 3X25A</v>
          </cell>
          <cell r="E951" t="str">
            <v>UN</v>
          </cell>
          <cell r="F951">
            <v>3</v>
          </cell>
          <cell r="H951">
            <v>3243.84</v>
          </cell>
        </row>
        <row r="952">
          <cell r="A952">
            <v>4358</v>
          </cell>
          <cell r="B952" t="str">
            <v>MERCADO638</v>
          </cell>
          <cell r="C952" t="str">
            <v>4-ELÉTRICA</v>
          </cell>
          <cell r="D952" t="str">
            <v>QUADRO PARA NO-BREAK QD-NB/QS-NB COMPLETO, COM CHAVE COMUTADORA, MONTADO INTERNAMENTE CONFORME DIAGRAMA DO PROJETO ELÉTRICO, COM DISJUNTOR GERAL DE 3X32A</v>
          </cell>
          <cell r="E952" t="str">
            <v>UN</v>
          </cell>
          <cell r="F952">
            <v>2</v>
          </cell>
          <cell r="H952">
            <v>3243.84</v>
          </cell>
        </row>
        <row r="953">
          <cell r="A953">
            <v>4359</v>
          </cell>
          <cell r="B953" t="str">
            <v>MERCADO639</v>
          </cell>
          <cell r="C953" t="str">
            <v>4-ELÉTRICA</v>
          </cell>
          <cell r="D953" t="str">
            <v>QUADRO PARA NO-BREAK QD-NB/QS-NB COMPLETO, COM CHAVE COMUTADORA, MONTADO INTERNAMENTE CONFORME DIAGRAMA DO PROJETO ELÉTRICO, COM DISJUNTOR GERAL DE 3X50A</v>
          </cell>
          <cell r="E953" t="str">
            <v>UN</v>
          </cell>
          <cell r="F953">
            <v>3</v>
          </cell>
          <cell r="H953">
            <v>5365.06</v>
          </cell>
        </row>
        <row r="954">
          <cell r="A954">
            <v>4360</v>
          </cell>
          <cell r="B954" t="str">
            <v>MERCADO640</v>
          </cell>
          <cell r="C954" t="str">
            <v>4-ELÉTRICA</v>
          </cell>
          <cell r="D954" t="str">
            <v xml:space="preserve">QUADRO PARA NO-BREAK QD-NB/QS-NB COMPLETO, COM CHAVE COMUTADORA, MONTADO INTERNAMENTE CONFORME DIAGRAMA DO PROJETO ELÉTRICO, COM DISJUNTOR GERAL DE 3X63A </v>
          </cell>
          <cell r="E954" t="str">
            <v>UN</v>
          </cell>
          <cell r="F954">
            <v>3</v>
          </cell>
          <cell r="H954">
            <v>2711.64</v>
          </cell>
        </row>
        <row r="955">
          <cell r="A955">
            <v>4361</v>
          </cell>
          <cell r="B955" t="str">
            <v>MERCADO1191</v>
          </cell>
          <cell r="C955" t="str">
            <v>4-ELÉTRICA</v>
          </cell>
          <cell r="D955" t="str">
            <v>REATOR ELETROMAGNÉTICO, FP 0,95, 1X110W</v>
          </cell>
          <cell r="E955" t="str">
            <v>UN</v>
          </cell>
          <cell r="F955">
            <v>11</v>
          </cell>
          <cell r="H955">
            <v>68.790000000000006</v>
          </cell>
        </row>
        <row r="956">
          <cell r="A956">
            <v>4362</v>
          </cell>
          <cell r="B956" t="str">
            <v>MERCADO1192</v>
          </cell>
          <cell r="C956" t="str">
            <v>4-ELÉTRICA</v>
          </cell>
          <cell r="D956" t="str">
            <v>REATOR ELETRONICO  PARA 1 LÂMPADA FLUORESCENTE T5 14W  50/60 HZ. TENSÃO NOMINAL 220V.CORRENTE DE REDE 0,17A. FATOR DE POTÊNCIA 0,98. FATOR DE FLUXO LUMINOSO 1.DISTORÇÃO HARMÔNICA(THD) 10%. REF.QTP5 - OSRAM OU EQUIVALENTE TÉCNICO</v>
          </cell>
          <cell r="E956" t="str">
            <v>UN</v>
          </cell>
          <cell r="F956">
            <v>11</v>
          </cell>
          <cell r="H956">
            <v>68.790000000000006</v>
          </cell>
        </row>
        <row r="957">
          <cell r="A957">
            <v>4363</v>
          </cell>
          <cell r="B957" t="str">
            <v>MERCADO648</v>
          </cell>
          <cell r="C957" t="str">
            <v>4-ELÉTRICA</v>
          </cell>
          <cell r="D957" t="str">
            <v>REATOR ELETRÔNICO, FP ≥ 0,95, 2X14W</v>
          </cell>
          <cell r="E957" t="str">
            <v>UN</v>
          </cell>
          <cell r="F957">
            <v>11</v>
          </cell>
          <cell r="H957">
            <v>31.52</v>
          </cell>
        </row>
        <row r="958">
          <cell r="A958">
            <v>4364</v>
          </cell>
          <cell r="B958" t="str">
            <v>MERCADO649</v>
          </cell>
          <cell r="C958" t="str">
            <v>4-ELÉTRICA</v>
          </cell>
          <cell r="D958" t="str">
            <v>REATOR ELETRÔNICO, FP ≥ 0,95, 2X16W</v>
          </cell>
          <cell r="E958" t="str">
            <v>UN</v>
          </cell>
          <cell r="F958">
            <v>11</v>
          </cell>
          <cell r="H958">
            <v>25.2</v>
          </cell>
        </row>
        <row r="959">
          <cell r="A959">
            <v>4365</v>
          </cell>
          <cell r="B959" t="str">
            <v>MERCADO1193</v>
          </cell>
          <cell r="C959" t="str">
            <v>4-ELÉTRICA</v>
          </cell>
          <cell r="D959" t="str">
            <v>REATOR ELETRÔNICO, FP ≥ 0,95, 2X20W</v>
          </cell>
          <cell r="E959" t="str">
            <v>UN</v>
          </cell>
          <cell r="F959">
            <v>11</v>
          </cell>
          <cell r="H959">
            <v>32.9</v>
          </cell>
        </row>
        <row r="960">
          <cell r="A960">
            <v>4366</v>
          </cell>
          <cell r="B960" t="str">
            <v>MERCADO650</v>
          </cell>
          <cell r="C960" t="str">
            <v>4-ELÉTRICA</v>
          </cell>
          <cell r="D960" t="str">
            <v>REATOR ELETRÔNICO, FP ≥ 0,95, 2X28W</v>
          </cell>
          <cell r="E960" t="str">
            <v>UN</v>
          </cell>
          <cell r="F960">
            <v>11</v>
          </cell>
          <cell r="H960">
            <v>31.52</v>
          </cell>
        </row>
        <row r="961">
          <cell r="A961">
            <v>4367</v>
          </cell>
          <cell r="B961" t="str">
            <v>MERCADO651</v>
          </cell>
          <cell r="C961" t="str">
            <v>4-ELÉTRICA</v>
          </cell>
          <cell r="D961" t="str">
            <v>REATOR ELETRÔNICO, FP ≥ 0,95, 2X32W</v>
          </cell>
          <cell r="E961" t="str">
            <v>UN</v>
          </cell>
          <cell r="F961">
            <v>11</v>
          </cell>
          <cell r="H961">
            <v>23.8</v>
          </cell>
        </row>
        <row r="962">
          <cell r="A962">
            <v>4368</v>
          </cell>
          <cell r="B962" t="str">
            <v>SINAPI1079</v>
          </cell>
          <cell r="C962" t="str">
            <v>4-ELÉTRICA</v>
          </cell>
          <cell r="D962" t="str">
            <v>REATOR ELETRONICO BIVOLT PARA 2 LAMPADAS FLUORESCENTES DE 36/40 W</v>
          </cell>
          <cell r="E962" t="str">
            <v>UN</v>
          </cell>
          <cell r="F962">
            <v>11</v>
          </cell>
          <cell r="H962">
            <v>43.23</v>
          </cell>
        </row>
        <row r="963">
          <cell r="A963">
            <v>4369</v>
          </cell>
          <cell r="B963" t="str">
            <v>SINAPI1082</v>
          </cell>
          <cell r="C963" t="str">
            <v>4-ELÉTRICA</v>
          </cell>
          <cell r="D963" t="str">
            <v>REATOR P/ LAMPADA VAPOR DE SODIO 250W USO EXT</v>
          </cell>
          <cell r="E963" t="str">
            <v>UN</v>
          </cell>
          <cell r="F963">
            <v>3</v>
          </cell>
          <cell r="H963">
            <v>271.8</v>
          </cell>
        </row>
        <row r="964">
          <cell r="A964">
            <v>4370</v>
          </cell>
          <cell r="B964" t="str">
            <v>MERCADO359</v>
          </cell>
          <cell r="C964" t="str">
            <v>4-ELÉTRICA</v>
          </cell>
          <cell r="D964" t="str">
            <v>REFLETOR COM SENSOR PARA ILUMINAÇÃO EXTERNA, 150 W, DISTANCIA DE CAPTAÇÃO 15 M</v>
          </cell>
          <cell r="E964" t="str">
            <v>UN</v>
          </cell>
          <cell r="F964">
            <v>11</v>
          </cell>
          <cell r="H964">
            <v>89.99</v>
          </cell>
        </row>
        <row r="965">
          <cell r="A965">
            <v>4371</v>
          </cell>
          <cell r="B965" t="str">
            <v>MERCADO660</v>
          </cell>
          <cell r="C965" t="str">
            <v>4-ELÉTRICA</v>
          </cell>
          <cell r="D965" t="str">
            <v>RÉGUA COM 12 TOMADAS TIPO 2P+T PADRÃO 19” PARA DISTRIBUIÇÃO DE ENERGIA ELÉTRICA EM ARMÁRIO  EQUIPADO COM PROTETORES DE SURTOS INCORPORADOS E LEDS INDICATIVOS DE OPERAÇÃO.</v>
          </cell>
          <cell r="E965" t="str">
            <v>UN</v>
          </cell>
          <cell r="F965">
            <v>11</v>
          </cell>
          <cell r="H965">
            <v>69.900000000000006</v>
          </cell>
        </row>
        <row r="966">
          <cell r="A966">
            <v>4372</v>
          </cell>
          <cell r="B966" t="str">
            <v>MERCADO1194</v>
          </cell>
          <cell r="C966" t="str">
            <v>4-ELÉTRICA</v>
          </cell>
          <cell r="D966" t="str">
            <v>RÉGUA DE TOMADAS COM 10 TOM 12U PARA INSTLAÇÃO EM RACK.</v>
          </cell>
          <cell r="E966" t="str">
            <v>UN</v>
          </cell>
          <cell r="F966">
            <v>11</v>
          </cell>
          <cell r="H966">
            <v>69.900000000000006</v>
          </cell>
        </row>
        <row r="967">
          <cell r="A967">
            <v>4373</v>
          </cell>
          <cell r="B967" t="str">
            <v>MERCADO1195</v>
          </cell>
          <cell r="C967" t="str">
            <v>4-ELÉTRICA</v>
          </cell>
          <cell r="D967" t="str">
            <v>RÉGUA DE TOMADAS COM 10 TOM 36U PARA INSTLAÇÃO EM RACK.</v>
          </cell>
          <cell r="E967" t="str">
            <v>UN</v>
          </cell>
          <cell r="F967">
            <v>11</v>
          </cell>
          <cell r="H967">
            <v>69.900000000000006</v>
          </cell>
        </row>
        <row r="968">
          <cell r="A968">
            <v>4374</v>
          </cell>
          <cell r="B968" t="str">
            <v>MERCADO1196</v>
          </cell>
          <cell r="C968" t="str">
            <v>4-ELÉTRICA</v>
          </cell>
          <cell r="D968" t="str">
            <v>RELÉ DE RETARDO NA DESENERGIZAÇÃO DE 10 A 80 SEGUNDOS</v>
          </cell>
          <cell r="E968" t="str">
            <v>UN</v>
          </cell>
          <cell r="F968">
            <v>11</v>
          </cell>
          <cell r="H968">
            <v>68.900000000000006</v>
          </cell>
        </row>
        <row r="969">
          <cell r="A969">
            <v>4375</v>
          </cell>
          <cell r="B969" t="str">
            <v>MERCADO1197</v>
          </cell>
          <cell r="C969" t="str">
            <v>4-ELÉTRICA</v>
          </cell>
          <cell r="D969" t="str">
            <v>RELÉ DE SUPERVISÃO DE TENSÃO/CORRENTE/FASE/NÍVEL MONOFÁSICO</v>
          </cell>
          <cell r="E969" t="str">
            <v>UN</v>
          </cell>
          <cell r="F969">
            <v>11</v>
          </cell>
          <cell r="H969">
            <v>94.7</v>
          </cell>
        </row>
        <row r="970">
          <cell r="A970">
            <v>4376</v>
          </cell>
          <cell r="B970" t="str">
            <v>MERCADO1198</v>
          </cell>
          <cell r="C970" t="str">
            <v>4-ELÉTRICA</v>
          </cell>
          <cell r="D970" t="str">
            <v>RELÉ DE SUPERVISÃO DE TENSÃO/CORRENTE/FASE/NÍVEL TRIFÁSICO</v>
          </cell>
          <cell r="E970" t="str">
            <v>UN</v>
          </cell>
          <cell r="F970">
            <v>11</v>
          </cell>
          <cell r="H970">
            <v>114.5</v>
          </cell>
        </row>
        <row r="971">
          <cell r="A971">
            <v>4377</v>
          </cell>
          <cell r="B971" t="str">
            <v>MERCADO1199</v>
          </cell>
          <cell r="C971" t="str">
            <v>4-ELÉTRICA</v>
          </cell>
          <cell r="D971" t="str">
            <v>SAÍDA HORIZONTAL ELETROCALHA  P/ ELETRODUTO DE 1''</v>
          </cell>
          <cell r="E971" t="str">
            <v>UN</v>
          </cell>
          <cell r="F971">
            <v>11</v>
          </cell>
          <cell r="H971">
            <v>1.67</v>
          </cell>
        </row>
        <row r="972">
          <cell r="A972">
            <v>4378</v>
          </cell>
          <cell r="B972" t="str">
            <v>MERCADO1200</v>
          </cell>
          <cell r="C972" t="str">
            <v>4-ELÉTRICA</v>
          </cell>
          <cell r="D972" t="str">
            <v>SAÍDA HORIZONTAL ELETROCALHA P/ ELETRODUTO DE ¾''</v>
          </cell>
          <cell r="E972" t="str">
            <v>UN</v>
          </cell>
          <cell r="F972">
            <v>11</v>
          </cell>
          <cell r="H972">
            <v>2.5499999999999998</v>
          </cell>
        </row>
        <row r="973">
          <cell r="A973">
            <v>4379</v>
          </cell>
          <cell r="B973" t="str">
            <v>MERCADO1201</v>
          </cell>
          <cell r="C973" t="str">
            <v>4-ELÉTRICA</v>
          </cell>
          <cell r="D973" t="str">
            <v>SAÍDA HORIZONTAL ELETROCALHA P/ ELETRODUTO DE 1''</v>
          </cell>
          <cell r="E973" t="str">
            <v>UN</v>
          </cell>
          <cell r="F973">
            <v>11</v>
          </cell>
          <cell r="H973">
            <v>1.67</v>
          </cell>
        </row>
        <row r="974">
          <cell r="A974">
            <v>4380</v>
          </cell>
          <cell r="B974" t="str">
            <v>MERCADO1202</v>
          </cell>
          <cell r="C974" t="str">
            <v>4-ELÉTRICA</v>
          </cell>
          <cell r="D974" t="str">
            <v>SAÍDA HORIZONTAL ELETROCALHA P/ ELETRODUTO DE 1.1/2''</v>
          </cell>
          <cell r="E974" t="str">
            <v>UN</v>
          </cell>
          <cell r="F974">
            <v>11</v>
          </cell>
          <cell r="H974">
            <v>3.02</v>
          </cell>
        </row>
        <row r="975">
          <cell r="A975">
            <v>4381</v>
          </cell>
          <cell r="B975" t="str">
            <v>MERCADO1203</v>
          </cell>
          <cell r="C975" t="str">
            <v>4-ELÉTRICA</v>
          </cell>
          <cell r="D975" t="str">
            <v>SAÍDA HORIZONTAL ELETROCALHA P/ ELETRODUTO DE 1.1/4''</v>
          </cell>
          <cell r="E975" t="str">
            <v>UN</v>
          </cell>
          <cell r="F975">
            <v>11</v>
          </cell>
          <cell r="H975">
            <v>4.62</v>
          </cell>
        </row>
        <row r="976">
          <cell r="A976">
            <v>4382</v>
          </cell>
          <cell r="B976" t="str">
            <v>MERCADO1204</v>
          </cell>
          <cell r="C976" t="str">
            <v>4-ELÉTRICA</v>
          </cell>
          <cell r="D976" t="str">
            <v>SAIDA HORIZONTAL Ø1”  P/ ELETROCALHA</v>
          </cell>
          <cell r="E976" t="str">
            <v>UN</v>
          </cell>
          <cell r="F976">
            <v>11</v>
          </cell>
          <cell r="H976">
            <v>7.97</v>
          </cell>
        </row>
        <row r="977">
          <cell r="A977">
            <v>4383</v>
          </cell>
          <cell r="B977" t="str">
            <v>MERCADO1205</v>
          </cell>
          <cell r="C977" t="str">
            <v>4-ELÉTRICA</v>
          </cell>
          <cell r="D977" t="str">
            <v>SAIDA HORIZONTAL Ø1”  P/ ELETROCALHA 100X50MM</v>
          </cell>
          <cell r="E977" t="str">
            <v>UN</v>
          </cell>
          <cell r="F977">
            <v>60</v>
          </cell>
          <cell r="H977">
            <v>7.97</v>
          </cell>
        </row>
        <row r="978">
          <cell r="A978">
            <v>4384</v>
          </cell>
          <cell r="B978" t="str">
            <v>MERCADO360</v>
          </cell>
          <cell r="C978" t="str">
            <v>4-ELÉTRICA</v>
          </cell>
          <cell r="D978" t="str">
            <v>SENSOR DE PRESENÇA INFRAVERMELHO COM TEMPORIZAÇÃO PARA ILUMINAÇÃO</v>
          </cell>
          <cell r="E978" t="str">
            <v>UN</v>
          </cell>
          <cell r="F978">
            <v>11</v>
          </cell>
          <cell r="H978">
            <v>40.06</v>
          </cell>
        </row>
        <row r="979">
          <cell r="A979">
            <v>4385</v>
          </cell>
          <cell r="B979" t="str">
            <v>MERCADO676</v>
          </cell>
          <cell r="C979" t="str">
            <v>4-ELÉTRICA</v>
          </cell>
          <cell r="D979" t="str">
            <v>SIRENE PIEZOELÉTRICA</v>
          </cell>
          <cell r="E979" t="str">
            <v>UN</v>
          </cell>
          <cell r="F979">
            <v>11</v>
          </cell>
          <cell r="H979">
            <v>25.9</v>
          </cell>
        </row>
        <row r="980">
          <cell r="A980">
            <v>4386</v>
          </cell>
          <cell r="B980" t="str">
            <v>MERCADO715</v>
          </cell>
          <cell r="C980" t="str">
            <v>4-ELÉTRICA</v>
          </cell>
          <cell r="D980" t="str">
            <v xml:space="preserve">SISTEMA DE PROTEÇÃO CONTRA SURTOS (DPS) </v>
          </cell>
          <cell r="E980" t="str">
            <v>UN</v>
          </cell>
          <cell r="F980">
            <v>11</v>
          </cell>
          <cell r="H980">
            <v>243.22</v>
          </cell>
        </row>
        <row r="981">
          <cell r="A981">
            <v>4387</v>
          </cell>
          <cell r="B981" t="str">
            <v>MERCADO1206</v>
          </cell>
          <cell r="C981" t="str">
            <v>4-ELÉTRICA</v>
          </cell>
          <cell r="D981" t="str">
            <v>SOQUETE PARA LÂMPADA FLUORESCENTE</v>
          </cell>
          <cell r="E981" t="str">
            <v>UN</v>
          </cell>
          <cell r="F981">
            <v>11</v>
          </cell>
          <cell r="H981">
            <v>4.49</v>
          </cell>
        </row>
        <row r="982">
          <cell r="A982">
            <v>4388</v>
          </cell>
          <cell r="B982" t="str">
            <v>MERCADO293</v>
          </cell>
          <cell r="C982" t="str">
            <v>4-ELÉTRICA</v>
          </cell>
          <cell r="D982" t="str">
            <v>SOQUETE PARA LÂMPADA INCANDESCENTE</v>
          </cell>
          <cell r="E982" t="str">
            <v>UN</v>
          </cell>
          <cell r="F982">
            <v>11</v>
          </cell>
          <cell r="H982">
            <v>4.49</v>
          </cell>
        </row>
        <row r="983">
          <cell r="A983">
            <v>4389</v>
          </cell>
          <cell r="B983" t="str">
            <v>SINAPI7543</v>
          </cell>
          <cell r="C983" t="str">
            <v>4-ELÉTRICA</v>
          </cell>
          <cell r="D983" t="str">
            <v>TAMPA CEGA EM PVC PARA CONDULETE 4 X 2"</v>
          </cell>
          <cell r="E983" t="str">
            <v>UN</v>
          </cell>
          <cell r="F983">
            <v>11</v>
          </cell>
          <cell r="H983">
            <v>6.2</v>
          </cell>
        </row>
        <row r="984">
          <cell r="A984">
            <v>4390</v>
          </cell>
          <cell r="B984" t="str">
            <v>MERCADO297</v>
          </cell>
          <cell r="C984" t="str">
            <v>4-ELÉTRICA</v>
          </cell>
          <cell r="D984" t="str">
            <v>TAMPA PARA CAIXA DE PISO LATONADA 4X2" - TAMPA CEGA</v>
          </cell>
          <cell r="E984" t="str">
            <v>UN</v>
          </cell>
          <cell r="F984">
            <v>11</v>
          </cell>
          <cell r="H984">
            <v>26.31</v>
          </cell>
        </row>
        <row r="985">
          <cell r="A985">
            <v>4391</v>
          </cell>
          <cell r="B985" t="str">
            <v>MERCADO298</v>
          </cell>
          <cell r="C985" t="str">
            <v>4-ELÉTRICA</v>
          </cell>
          <cell r="D985" t="str">
            <v>TAMPA PARA CAIXA DE PISO LATONADA 4X2" - UNHA SIMPLES</v>
          </cell>
          <cell r="E985" t="str">
            <v>UN</v>
          </cell>
          <cell r="F985">
            <v>11</v>
          </cell>
          <cell r="H985">
            <v>26.31</v>
          </cell>
        </row>
        <row r="986">
          <cell r="A986">
            <v>4392</v>
          </cell>
          <cell r="B986" t="str">
            <v>MERCADO1207</v>
          </cell>
          <cell r="C986" t="str">
            <v>4-ELÉTRICA</v>
          </cell>
          <cell r="D986" t="str">
            <v>TAMPA PARA CAIXA DE PISO LATONADA 4X4" - TAMPA CEGA</v>
          </cell>
          <cell r="E986" t="str">
            <v>UN</v>
          </cell>
          <cell r="F986">
            <v>11</v>
          </cell>
          <cell r="H986">
            <v>13.95</v>
          </cell>
        </row>
        <row r="987">
          <cell r="A987">
            <v>4393</v>
          </cell>
          <cell r="B987" t="str">
            <v>MERCADO299</v>
          </cell>
          <cell r="C987" t="str">
            <v>4-ELÉTRICA</v>
          </cell>
          <cell r="D987" t="str">
            <v>TAMPA PARA CAIXA DE PISO LATONADA 4X4" - UNHA DUPLA</v>
          </cell>
          <cell r="E987" t="str">
            <v>UN</v>
          </cell>
          <cell r="F987">
            <v>11</v>
          </cell>
          <cell r="H987">
            <v>55.74</v>
          </cell>
        </row>
        <row r="988">
          <cell r="A988">
            <v>4394</v>
          </cell>
          <cell r="B988" t="str">
            <v>MERCADO300</v>
          </cell>
          <cell r="C988" t="str">
            <v>4-ELÉTRICA</v>
          </cell>
          <cell r="D988" t="str">
            <v>TAMPA PARA CAIXA DE PISO LATONADA 4X4" - UNHA SIMPLES</v>
          </cell>
          <cell r="E988" t="str">
            <v>UN</v>
          </cell>
          <cell r="F988">
            <v>11</v>
          </cell>
          <cell r="H988">
            <v>49.98</v>
          </cell>
        </row>
        <row r="989">
          <cell r="A989">
            <v>4395</v>
          </cell>
          <cell r="B989" t="str">
            <v>MERCADO683</v>
          </cell>
          <cell r="C989" t="str">
            <v>4-ELÉTRICA</v>
          </cell>
          <cell r="D989" t="str">
            <v xml:space="preserve">TAMPA PLANA LISA  EM ALUMÍNIO LINHA STANDARD NATURAL BARRA 3,00M REF.: DT 15100.00 DUTOTEC OU EQUIVALENTE </v>
          </cell>
          <cell r="E989" t="str">
            <v>UN</v>
          </cell>
          <cell r="F989">
            <v>11</v>
          </cell>
          <cell r="H989">
            <v>21.25</v>
          </cell>
        </row>
        <row r="990">
          <cell r="A990">
            <v>4396</v>
          </cell>
          <cell r="B990" t="str">
            <v>MERCADO1208</v>
          </cell>
          <cell r="C990" t="str">
            <v>4-ELÉTRICA</v>
          </cell>
          <cell r="D990" t="str">
            <v>TAMPÃO PARA CONDULETE 1"</v>
          </cell>
          <cell r="E990" t="str">
            <v>UN</v>
          </cell>
          <cell r="F990">
            <v>11</v>
          </cell>
          <cell r="H990">
            <v>1.52</v>
          </cell>
        </row>
        <row r="991">
          <cell r="A991">
            <v>4397</v>
          </cell>
          <cell r="B991" t="str">
            <v>MERCADO1209</v>
          </cell>
          <cell r="C991" t="str">
            <v>4-ELÉTRICA</v>
          </cell>
          <cell r="D991" t="str">
            <v>TAMPÃO PARA CONDULETE 1"1/2</v>
          </cell>
          <cell r="E991" t="str">
            <v>UN</v>
          </cell>
          <cell r="F991">
            <v>11</v>
          </cell>
          <cell r="H991">
            <v>1.52</v>
          </cell>
        </row>
        <row r="992">
          <cell r="A992">
            <v>4398</v>
          </cell>
          <cell r="B992" t="str">
            <v>MERCADO1210</v>
          </cell>
          <cell r="C992" t="str">
            <v>4-ELÉTRICA</v>
          </cell>
          <cell r="D992" t="str">
            <v>TAMPÃO PARA CONDULETE 3/4"</v>
          </cell>
          <cell r="E992" t="str">
            <v>UN</v>
          </cell>
          <cell r="F992">
            <v>11</v>
          </cell>
          <cell r="H992">
            <v>1.52</v>
          </cell>
        </row>
        <row r="993">
          <cell r="A993">
            <v>4399</v>
          </cell>
          <cell r="B993" t="str">
            <v>MERCADO1211</v>
          </cell>
          <cell r="C993" t="str">
            <v>4-ELÉTRICA</v>
          </cell>
          <cell r="D993" t="str">
            <v>TÊ HORIZONTAL 90° ELETROCALHA 100X50MM</v>
          </cell>
          <cell r="E993" t="str">
            <v>UN</v>
          </cell>
          <cell r="F993">
            <v>11</v>
          </cell>
          <cell r="H993">
            <v>37</v>
          </cell>
        </row>
        <row r="994">
          <cell r="A994">
            <v>4400</v>
          </cell>
          <cell r="B994" t="str">
            <v>MERCADO684</v>
          </cell>
          <cell r="C994" t="str">
            <v>4-ELÉTRICA</v>
          </cell>
          <cell r="D994" t="str">
            <v>TÊ HORIZONTAL 90° PARA ELETROCALHA LISA COM TAMPA 100X50MM</v>
          </cell>
          <cell r="E994" t="str">
            <v>UN</v>
          </cell>
          <cell r="F994">
            <v>11</v>
          </cell>
          <cell r="H994">
            <v>19.09</v>
          </cell>
        </row>
        <row r="995">
          <cell r="A995">
            <v>4401</v>
          </cell>
          <cell r="B995" t="str">
            <v>MERCADO685</v>
          </cell>
          <cell r="C995" t="str">
            <v>4-ELÉTRICA</v>
          </cell>
          <cell r="D995" t="str">
            <v>TÊ HORIZONTAL 90° PARA ELETROCALHA LISA COM TAMPA 150X100MM</v>
          </cell>
          <cell r="E995" t="str">
            <v>UN</v>
          </cell>
          <cell r="F995">
            <v>11</v>
          </cell>
          <cell r="H995">
            <v>19.09</v>
          </cell>
        </row>
        <row r="996">
          <cell r="A996">
            <v>4402</v>
          </cell>
          <cell r="B996" t="str">
            <v>MERCADO686</v>
          </cell>
          <cell r="C996" t="str">
            <v>4-ELÉTRICA</v>
          </cell>
          <cell r="D996" t="str">
            <v>TÊ HORIZONTAL 90° PARA ELETROCALHA LISA COM TAMPA 150X50MM</v>
          </cell>
          <cell r="E996" t="str">
            <v>UN</v>
          </cell>
          <cell r="F996">
            <v>34</v>
          </cell>
          <cell r="H996">
            <v>19.09</v>
          </cell>
        </row>
        <row r="997">
          <cell r="A997">
            <v>4403</v>
          </cell>
          <cell r="B997" t="str">
            <v>MERCADO1212</v>
          </cell>
          <cell r="C997" t="str">
            <v>4-ELÉTRICA</v>
          </cell>
          <cell r="D997" t="str">
            <v>TÊ HORIZONTAL ELETROCALHA 150X50MM</v>
          </cell>
          <cell r="E997" t="str">
            <v>UN</v>
          </cell>
          <cell r="F997">
            <v>47</v>
          </cell>
          <cell r="H997">
            <v>37</v>
          </cell>
        </row>
        <row r="998">
          <cell r="A998">
            <v>4404</v>
          </cell>
          <cell r="B998" t="str">
            <v>MERCADO1213</v>
          </cell>
          <cell r="C998" t="str">
            <v>4-ELÉTRICA</v>
          </cell>
          <cell r="D998" t="str">
            <v>TE NORMAL 90º P/ ELETROCALHA 100X50MM</v>
          </cell>
          <cell r="E998" t="str">
            <v>UN</v>
          </cell>
          <cell r="F998">
            <v>11</v>
          </cell>
          <cell r="H998">
            <v>37</v>
          </cell>
        </row>
        <row r="999">
          <cell r="A999">
            <v>4405</v>
          </cell>
          <cell r="B999" t="str">
            <v>MERCADO691</v>
          </cell>
          <cell r="C999" t="str">
            <v>4-ELÉTRICA</v>
          </cell>
          <cell r="D999" t="str">
            <v>TECLADO COM SENHA PARA ÁREAS RESTRITAS</v>
          </cell>
          <cell r="E999" t="str">
            <v>UN</v>
          </cell>
          <cell r="F999">
            <v>11</v>
          </cell>
          <cell r="H999">
            <v>199.72</v>
          </cell>
        </row>
        <row r="1000">
          <cell r="A1000">
            <v>4406</v>
          </cell>
          <cell r="B1000" t="str">
            <v>MERCADO1214</v>
          </cell>
          <cell r="C1000" t="str">
            <v>4-ELÉTRICA</v>
          </cell>
          <cell r="D1000" t="str">
            <v>TERMINAL  DE COMPRESSÃO EM LATÃO PARA CABO DE  #6MM²</v>
          </cell>
          <cell r="E1000" t="str">
            <v>UN</v>
          </cell>
          <cell r="F1000">
            <v>11</v>
          </cell>
          <cell r="H1000">
            <v>0.52</v>
          </cell>
        </row>
        <row r="1001">
          <cell r="A1001">
            <v>4407</v>
          </cell>
          <cell r="B1001" t="str">
            <v>MERCADO1215</v>
          </cell>
          <cell r="C1001" t="str">
            <v>4-ELÉTRICA</v>
          </cell>
          <cell r="D1001" t="str">
            <v>TERMINAL AÉREO BAIXO DIÂMETRO 3/8", H=25CM, (TEL-044 OU EQUIVALENTE)</v>
          </cell>
          <cell r="E1001" t="str">
            <v>UN</v>
          </cell>
          <cell r="F1001">
            <v>11</v>
          </cell>
          <cell r="H1001">
            <v>6.27</v>
          </cell>
        </row>
        <row r="1002">
          <cell r="A1002">
            <v>4408</v>
          </cell>
          <cell r="B1002" t="str">
            <v>MERCADO1216</v>
          </cell>
          <cell r="C1002" t="str">
            <v>4-ELÉTRICA</v>
          </cell>
          <cell r="D1002" t="str">
            <v>TERMINAL DE COMPRESSÃO LONGO  #10MM²</v>
          </cell>
          <cell r="E1002" t="str">
            <v>UN</v>
          </cell>
          <cell r="F1002">
            <v>11</v>
          </cell>
          <cell r="H1002">
            <v>1.1100000000000001</v>
          </cell>
        </row>
        <row r="1003">
          <cell r="A1003">
            <v>4409</v>
          </cell>
          <cell r="B1003" t="str">
            <v>MERCADO1217</v>
          </cell>
          <cell r="C1003" t="str">
            <v>4-ELÉTRICA</v>
          </cell>
          <cell r="D1003" t="str">
            <v>TERMINAL DE COMPRESSÃO LONGO  #120MM²</v>
          </cell>
          <cell r="E1003" t="str">
            <v>UN</v>
          </cell>
          <cell r="F1003">
            <v>11</v>
          </cell>
          <cell r="H1003">
            <v>5.32</v>
          </cell>
        </row>
        <row r="1004">
          <cell r="A1004">
            <v>4410</v>
          </cell>
          <cell r="B1004" t="str">
            <v>MERCADO1218</v>
          </cell>
          <cell r="C1004" t="str">
            <v>4-ELÉTRICA</v>
          </cell>
          <cell r="D1004" t="str">
            <v>TERMINAL DE COMPRESSÃO LONGO  #16MM²</v>
          </cell>
          <cell r="E1004" t="str">
            <v>UN</v>
          </cell>
          <cell r="F1004">
            <v>11</v>
          </cell>
          <cell r="H1004">
            <v>1.29</v>
          </cell>
        </row>
        <row r="1005">
          <cell r="A1005">
            <v>4411</v>
          </cell>
          <cell r="B1005" t="str">
            <v>MERCADO1219</v>
          </cell>
          <cell r="C1005" t="str">
            <v>4-ELÉTRICA</v>
          </cell>
          <cell r="D1005" t="str">
            <v>TERMINAL DE COMPRESSÃO LONGO  #2,5MM²</v>
          </cell>
          <cell r="E1005" t="str">
            <v>UN</v>
          </cell>
          <cell r="F1005">
            <v>11</v>
          </cell>
          <cell r="H1005">
            <v>0.7</v>
          </cell>
        </row>
        <row r="1006">
          <cell r="A1006">
            <v>4412</v>
          </cell>
          <cell r="B1006" t="str">
            <v>MERCADO1220</v>
          </cell>
          <cell r="C1006" t="str">
            <v>4-ELÉTRICA</v>
          </cell>
          <cell r="D1006" t="str">
            <v>TERMINAL DE COMPRESSÃO LONGO  #25MM²</v>
          </cell>
          <cell r="E1006" t="str">
            <v>UN</v>
          </cell>
          <cell r="F1006">
            <v>11</v>
          </cell>
          <cell r="H1006">
            <v>1.62</v>
          </cell>
        </row>
        <row r="1007">
          <cell r="A1007">
            <v>4413</v>
          </cell>
          <cell r="B1007" t="str">
            <v>MERCADO1221</v>
          </cell>
          <cell r="C1007" t="str">
            <v>4-ELÉTRICA</v>
          </cell>
          <cell r="D1007" t="str">
            <v>TERMINAL DE COMPRESSÃO LONGO  #4MM²</v>
          </cell>
          <cell r="E1007" t="str">
            <v>UN</v>
          </cell>
          <cell r="F1007">
            <v>11</v>
          </cell>
          <cell r="H1007">
            <v>1.08</v>
          </cell>
        </row>
        <row r="1008">
          <cell r="A1008">
            <v>4414</v>
          </cell>
          <cell r="B1008" t="str">
            <v>MERCADO1222</v>
          </cell>
          <cell r="C1008" t="str">
            <v>4-ELÉTRICA</v>
          </cell>
          <cell r="D1008" t="str">
            <v>TERMINAL DE COMPRESSÃO LONGO  #50MM²</v>
          </cell>
          <cell r="E1008" t="str">
            <v>UN</v>
          </cell>
          <cell r="F1008">
            <v>11</v>
          </cell>
          <cell r="H1008">
            <v>3.06</v>
          </cell>
        </row>
        <row r="1009">
          <cell r="A1009">
            <v>4415</v>
          </cell>
          <cell r="B1009" t="str">
            <v>MERCADO1223</v>
          </cell>
          <cell r="C1009" t="str">
            <v>4-ELÉTRICA</v>
          </cell>
          <cell r="D1009" t="str">
            <v>TERMINAL DE COMPRESSÃO LONGO  #6MM²</v>
          </cell>
          <cell r="E1009" t="str">
            <v>UN</v>
          </cell>
          <cell r="F1009">
            <v>11</v>
          </cell>
          <cell r="H1009">
            <v>1.57</v>
          </cell>
        </row>
        <row r="1010">
          <cell r="A1010">
            <v>4416</v>
          </cell>
          <cell r="B1010" t="str">
            <v>MERCADO1224</v>
          </cell>
          <cell r="C1010" t="str">
            <v>4-ELÉTRICA</v>
          </cell>
          <cell r="D1010" t="str">
            <v>TERMINAL DE COMPRESSÃO LONGO  #70MM²</v>
          </cell>
          <cell r="E1010" t="str">
            <v>UN</v>
          </cell>
          <cell r="F1010">
            <v>15</v>
          </cell>
          <cell r="H1010">
            <v>4.4000000000000004</v>
          </cell>
        </row>
        <row r="1011">
          <cell r="A1011">
            <v>4417</v>
          </cell>
          <cell r="B1011" t="str">
            <v>MERCADO1225</v>
          </cell>
          <cell r="C1011" t="str">
            <v>4-ELÉTRICA</v>
          </cell>
          <cell r="D1011" t="str">
            <v>TERMINAL DE COMPRESSÃO LONGO  #95MM²</v>
          </cell>
          <cell r="E1011" t="str">
            <v>UN</v>
          </cell>
          <cell r="F1011">
            <v>22</v>
          </cell>
          <cell r="H1011">
            <v>7.27</v>
          </cell>
        </row>
        <row r="1012">
          <cell r="A1012">
            <v>4418</v>
          </cell>
          <cell r="B1012" t="str">
            <v>MERCADO1226</v>
          </cell>
          <cell r="C1012" t="str">
            <v>4-ELÉTRICA</v>
          </cell>
          <cell r="D1012" t="str">
            <v>TERMOSTATO COMPACTO DE PAREDE 5A, COM UM CONTATO REVERSIVEL</v>
          </cell>
          <cell r="E1012" t="str">
            <v>UN</v>
          </cell>
          <cell r="F1012">
            <v>22</v>
          </cell>
          <cell r="H1012">
            <v>250</v>
          </cell>
        </row>
        <row r="1013">
          <cell r="A1013">
            <v>4419</v>
          </cell>
          <cell r="B1013" t="str">
            <v>MERCADO1227</v>
          </cell>
          <cell r="C1013" t="str">
            <v>4-ELÉTRICA</v>
          </cell>
          <cell r="D1013" t="str">
            <v xml:space="preserve">TIMER DIGITAL PARA INSTALAÇÃO EM TRILHO DIN COM 8 PROGRAMAÇÕES ON OFF, ACIONAMENTO MANUAL E AUTOMATICO CONTATOS (COMUM, 1NF, 1NA) COM 15A TENSÃO 110/220V, CONEXÕES EM BORNE. </v>
          </cell>
          <cell r="E1013" t="str">
            <v>UN</v>
          </cell>
          <cell r="F1013">
            <v>42</v>
          </cell>
          <cell r="H1013">
            <v>133.9</v>
          </cell>
        </row>
        <row r="1014">
          <cell r="A1014">
            <v>4420</v>
          </cell>
          <cell r="B1014" t="str">
            <v>MERCADO1228</v>
          </cell>
          <cell r="C1014" t="str">
            <v>4-ELÉTRICA</v>
          </cell>
          <cell r="D1014" t="str">
            <v>TOMADA 2P+T PARA CAIXA DE TOMADA TIPO MOPA OU EQUIVALENTE</v>
          </cell>
          <cell r="E1014" t="str">
            <v>UN</v>
          </cell>
          <cell r="F1014">
            <v>98</v>
          </cell>
          <cell r="H1014">
            <v>20.04</v>
          </cell>
        </row>
        <row r="1015">
          <cell r="A1015">
            <v>4421</v>
          </cell>
          <cell r="B1015" t="str">
            <v>MERCADO1229</v>
          </cell>
          <cell r="C1015" t="str">
            <v>4-ELÉTRICA</v>
          </cell>
          <cell r="D1015" t="str">
            <v>TOMADA DE CORRENTE DE EMBUTIR, DOIS PÓLOS MAIS TERRA, CORRENTE NOMINAL 20A, TENSÃO NOMINAL 250V</v>
          </cell>
          <cell r="E1015" t="str">
            <v>UN</v>
          </cell>
          <cell r="F1015">
            <v>41</v>
          </cell>
          <cell r="H1015">
            <v>9.31</v>
          </cell>
        </row>
        <row r="1016">
          <cell r="A1016">
            <v>4422</v>
          </cell>
          <cell r="B1016" t="str">
            <v>MERCADO1230</v>
          </cell>
          <cell r="C1016" t="str">
            <v>4-ELÉTRICA</v>
          </cell>
          <cell r="D1016" t="str">
            <v>TOMADA DOIS POLOS.MAIS TERRA 10A  P/ REDE NO BREAK. DE ACORDO COM PADRÃO BRASILEIRO ABNT NBR 14136. NA COR VERMELHA</v>
          </cell>
          <cell r="E1016" t="str">
            <v>UN</v>
          </cell>
          <cell r="F1016">
            <v>119</v>
          </cell>
          <cell r="H1016">
            <v>9.31</v>
          </cell>
        </row>
        <row r="1017">
          <cell r="A1017">
            <v>4423</v>
          </cell>
          <cell r="B1017" t="str">
            <v>SINAPI38075</v>
          </cell>
          <cell r="C1017" t="str">
            <v>4-ELÉTRICA</v>
          </cell>
          <cell r="D1017" t="str">
            <v>TOMADA 2P+T 20A 250V, CONJUNTO MONTADO PARA EMBUTIR 4" X 2" (PLACA + SUPORTE + MODULO)</v>
          </cell>
          <cell r="E1017" t="str">
            <v>UN</v>
          </cell>
          <cell r="F1017">
            <v>218</v>
          </cell>
          <cell r="H1017">
            <v>15.4</v>
          </cell>
        </row>
        <row r="1018">
          <cell r="A1018">
            <v>4424</v>
          </cell>
          <cell r="B1018" t="str">
            <v>MERCADO1231</v>
          </cell>
          <cell r="C1018" t="str">
            <v>4-ELÉTRICA</v>
          </cell>
          <cell r="D1018" t="str">
            <v>TOMADA REDE COMUM, DOIS PÓLOS MAIS TERRA, CORRENTE NOMINAL 10A, TENSÃO NOMINAL 250V, TERMOPLÁSTICO FRONTAL NA COR PRETA.</v>
          </cell>
          <cell r="E1018" t="str">
            <v>UN</v>
          </cell>
          <cell r="F1018">
            <v>119</v>
          </cell>
          <cell r="H1018">
            <v>9.31</v>
          </cell>
        </row>
        <row r="1019">
          <cell r="A1019">
            <v>4425</v>
          </cell>
          <cell r="B1019" t="str">
            <v>MERCADO1264</v>
          </cell>
          <cell r="C1019" t="str">
            <v>4-ELÉTRICA</v>
          </cell>
          <cell r="D1019" t="str">
            <v>TAMPA CEGA PARA 1U DE RACK</v>
          </cell>
          <cell r="E1019" t="str">
            <v>UN</v>
          </cell>
          <cell r="F1019">
            <v>60</v>
          </cell>
          <cell r="H1019">
            <v>18</v>
          </cell>
        </row>
        <row r="1020">
          <cell r="A1020">
            <v>4426</v>
          </cell>
          <cell r="B1020" t="str">
            <v>MERCADO3040</v>
          </cell>
          <cell r="C1020" t="str">
            <v>4-ELÉTRICA</v>
          </cell>
          <cell r="D1020" t="str">
            <v>ESTABILIZADOR BIVOLT AUTOMATICO, 1000 VA</v>
          </cell>
          <cell r="E1020" t="str">
            <v>UN</v>
          </cell>
          <cell r="F1020">
            <v>3</v>
          </cell>
          <cell r="H1020">
            <v>390</v>
          </cell>
        </row>
        <row r="1021">
          <cell r="A1021">
            <v>4427</v>
          </cell>
          <cell r="B1021" t="str">
            <v>MERCADO3041</v>
          </cell>
          <cell r="C1021" t="str">
            <v>4-ELÉTRICA</v>
          </cell>
          <cell r="D1021" t="str">
            <v>NOBREAK MONOFÁSICO BIVOLT 1200 VA</v>
          </cell>
          <cell r="E1021" t="str">
            <v>UN</v>
          </cell>
          <cell r="F1021">
            <v>3</v>
          </cell>
          <cell r="H1021">
            <v>640</v>
          </cell>
        </row>
        <row r="1022">
          <cell r="A1022">
            <v>4428</v>
          </cell>
          <cell r="B1022" t="str">
            <v>MERCADO3042</v>
          </cell>
          <cell r="C1022" t="str">
            <v>4-ELÉTRICA</v>
          </cell>
          <cell r="D1022" t="str">
            <v xml:space="preserve">FITA DE LED 5 METROS COM FONTE INCLUSA </v>
          </cell>
          <cell r="E1022" t="str">
            <v>UN</v>
          </cell>
          <cell r="F1022">
            <v>11</v>
          </cell>
          <cell r="H1022">
            <v>40</v>
          </cell>
        </row>
        <row r="1023">
          <cell r="A1023">
            <v>5001</v>
          </cell>
          <cell r="B1023" t="str">
            <v>MERCADO1233</v>
          </cell>
          <cell r="C1023" t="str">
            <v>5-CAB_ESTRUT</v>
          </cell>
          <cell r="D1023" t="str">
            <v>ABRAÇADEIRA PARA CABO TELEFÔNICO BC-1</v>
          </cell>
          <cell r="E1023" t="str">
            <v>UN</v>
          </cell>
          <cell r="F1023">
            <v>1183</v>
          </cell>
          <cell r="H1023">
            <v>0.26</v>
          </cell>
        </row>
        <row r="1024">
          <cell r="A1024">
            <v>5002</v>
          </cell>
          <cell r="B1024" t="str">
            <v>MERCADO1234</v>
          </cell>
          <cell r="C1024" t="str">
            <v>5-CAB_ESTRUT</v>
          </cell>
          <cell r="D1024" t="str">
            <v>ABRAÇADEIRA PARA CABO TELEFÔNICO BC-2</v>
          </cell>
          <cell r="E1024" t="str">
            <v>UN</v>
          </cell>
          <cell r="F1024">
            <v>1183</v>
          </cell>
          <cell r="H1024">
            <v>0.26</v>
          </cell>
        </row>
        <row r="1025">
          <cell r="A1025">
            <v>5003</v>
          </cell>
          <cell r="B1025" t="str">
            <v>MERCADO366</v>
          </cell>
          <cell r="C1025" t="str">
            <v>5-CAB_ESTRUT</v>
          </cell>
          <cell r="D1025" t="str">
            <v>ACESSÓRIOS INTERNOS DIVERSOS PARA QUADRO PADRÃO TELEBRÁS</v>
          </cell>
          <cell r="E1025" t="str">
            <v>UN</v>
          </cell>
          <cell r="F1025">
            <v>11</v>
          </cell>
          <cell r="H1025">
            <v>6.85</v>
          </cell>
        </row>
        <row r="1026">
          <cell r="A1026">
            <v>5004</v>
          </cell>
          <cell r="B1026" t="str">
            <v>MERCADO369</v>
          </cell>
          <cell r="C1026" t="str">
            <v>5-CAB_ESTRUT</v>
          </cell>
          <cell r="D1026" t="str">
            <v>ADAPTADOR METÁLICO PARA TRÊS TOMADAS REDONDAS E QUATRO TOMADAS RJ45, SIMPLES TRANSVERSAL PARA PISO CONCRETADO REFERÊNCIA: DT 72510.22 DUTOTEC OU EQUIVALENTE</v>
          </cell>
          <cell r="E1026" t="str">
            <v>UN</v>
          </cell>
          <cell r="F1026">
            <v>21</v>
          </cell>
          <cell r="H1026">
            <v>18.55</v>
          </cell>
        </row>
        <row r="1027">
          <cell r="A1027">
            <v>5005</v>
          </cell>
          <cell r="B1027" t="str">
            <v>MERCADO377</v>
          </cell>
          <cell r="C1027" t="str">
            <v>5-CAB_ESTRUT</v>
          </cell>
          <cell r="D1027" t="str">
            <v>BANDEJA 400MM MÓVEL</v>
          </cell>
          <cell r="E1027" t="str">
            <v>UN</v>
          </cell>
          <cell r="F1027">
            <v>5</v>
          </cell>
          <cell r="H1027">
            <v>89</v>
          </cell>
        </row>
        <row r="1028">
          <cell r="A1028">
            <v>5006</v>
          </cell>
          <cell r="B1028" t="str">
            <v>MERCADO1235</v>
          </cell>
          <cell r="C1028" t="str">
            <v>5-CAB_ESTRUT</v>
          </cell>
          <cell r="D1028" t="str">
            <v>BANDEJA DE VENTILAÇÃO COM DOIS VENTILADORES AXIAIS NO MÍNIMO</v>
          </cell>
          <cell r="E1028" t="str">
            <v>UN</v>
          </cell>
          <cell r="F1028">
            <v>5</v>
          </cell>
          <cell r="H1028">
            <v>520</v>
          </cell>
        </row>
        <row r="1029">
          <cell r="A1029">
            <v>5007</v>
          </cell>
          <cell r="B1029" t="str">
            <v>MERCADO1236</v>
          </cell>
          <cell r="C1029" t="str">
            <v>5-CAB_ESTRUT</v>
          </cell>
          <cell r="D1029" t="str">
            <v>BANDEJA FIXA 19" COM FIXAÇÃO FRONTAL - 1U - 290MM</v>
          </cell>
          <cell r="E1029" t="str">
            <v>UN</v>
          </cell>
          <cell r="F1029">
            <v>15</v>
          </cell>
          <cell r="H1029">
            <v>44.9</v>
          </cell>
        </row>
        <row r="1030">
          <cell r="A1030">
            <v>5008</v>
          </cell>
          <cell r="B1030" t="str">
            <v>MERCADO378</v>
          </cell>
          <cell r="C1030" t="str">
            <v>5-CAB_ESTRUT</v>
          </cell>
          <cell r="D1030" t="str">
            <v>BANDEJA FIXA 19" COM FIXAÇÃO FRONTAL - 1U - 290MM</v>
          </cell>
          <cell r="E1030" t="str">
            <v>UN</v>
          </cell>
          <cell r="F1030">
            <v>5</v>
          </cell>
          <cell r="H1030">
            <v>42</v>
          </cell>
        </row>
        <row r="1031">
          <cell r="A1031">
            <v>5009</v>
          </cell>
          <cell r="B1031" t="str">
            <v>MERCADO1237</v>
          </cell>
          <cell r="C1031" t="str">
            <v>5-CAB_ESTRUT</v>
          </cell>
          <cell r="D1031" t="str">
            <v>BANDEJA PADRÃO 19"</v>
          </cell>
          <cell r="E1031" t="str">
            <v>UN</v>
          </cell>
          <cell r="F1031">
            <v>5</v>
          </cell>
          <cell r="H1031">
            <v>44.9</v>
          </cell>
        </row>
        <row r="1032">
          <cell r="A1032">
            <v>5010</v>
          </cell>
          <cell r="B1032" t="str">
            <v>MERCADO380</v>
          </cell>
          <cell r="C1032" t="str">
            <v>5-CAB_ESTRUT</v>
          </cell>
          <cell r="D1032" t="str">
            <v>BASE PARA 10 MÓDULOS PROTETOR A GÁS MPSG 90 A 150V</v>
          </cell>
          <cell r="E1032" t="str">
            <v>UN</v>
          </cell>
          <cell r="F1032">
            <v>47</v>
          </cell>
          <cell r="H1032">
            <v>25.79</v>
          </cell>
        </row>
        <row r="1033">
          <cell r="A1033">
            <v>5011</v>
          </cell>
          <cell r="B1033" t="str">
            <v>MERCADO1238</v>
          </cell>
          <cell r="C1033" t="str">
            <v>5-CAB_ESTRUT</v>
          </cell>
          <cell r="D1033" t="str">
            <v>BASTIDOR LSA PLUS 2/10 - 1 POSIÇÃO. REF. KRONE OU EQUIVALENTE</v>
          </cell>
          <cell r="E1033" t="str">
            <v>UN</v>
          </cell>
          <cell r="F1033">
            <v>1</v>
          </cell>
          <cell r="H1033">
            <v>28.36</v>
          </cell>
        </row>
        <row r="1034">
          <cell r="A1034">
            <v>5012</v>
          </cell>
          <cell r="B1034" t="str">
            <v>MERCADO381</v>
          </cell>
          <cell r="C1034" t="str">
            <v>5-CAB_ESTRUT</v>
          </cell>
          <cell r="D1034" t="str">
            <v>BASTIDOR PARA 5 BLOCOS M-10</v>
          </cell>
          <cell r="E1034" t="str">
            <v>UN</v>
          </cell>
          <cell r="F1034">
            <v>1</v>
          </cell>
          <cell r="H1034">
            <v>10.6</v>
          </cell>
        </row>
        <row r="1035">
          <cell r="A1035">
            <v>5013</v>
          </cell>
          <cell r="B1035" t="str">
            <v>MERCADO1239</v>
          </cell>
          <cell r="C1035" t="str">
            <v>5-CAB_ESTRUT</v>
          </cell>
          <cell r="D1035" t="str">
            <v>BLOCO BLI 10 PARES</v>
          </cell>
          <cell r="E1035" t="str">
            <v>UN</v>
          </cell>
          <cell r="F1035">
            <v>3</v>
          </cell>
          <cell r="H1035">
            <v>22.62</v>
          </cell>
        </row>
        <row r="1036">
          <cell r="A1036">
            <v>5014</v>
          </cell>
          <cell r="B1036" t="str">
            <v>MERCADO1240</v>
          </cell>
          <cell r="C1036" t="str">
            <v>5-CAB_ESTRUT</v>
          </cell>
          <cell r="D1036" t="str">
            <v>BLOCO DE CONEXÃO IDC 2/10 PARES. REF.: LSA - PERFIL KRONE OU EQUIVALENTE</v>
          </cell>
          <cell r="E1036" t="str">
            <v>UN</v>
          </cell>
          <cell r="F1036">
            <v>1</v>
          </cell>
          <cell r="H1036">
            <v>58.9</v>
          </cell>
        </row>
        <row r="1037">
          <cell r="A1037">
            <v>5015</v>
          </cell>
          <cell r="B1037" t="str">
            <v>MERCADO393</v>
          </cell>
          <cell r="C1037" t="str">
            <v>5-CAB_ESTRUT</v>
          </cell>
          <cell r="D1037" t="str">
            <v>BLOCO DE ENGATE RÁPIDO TIPO IDC 110 MONTADO EM BASTIDOR PRÓPRIO 20 PARES EQUIPADO COM PROTETORES DE SURTO COM CENTELHAORES À GÁS</v>
          </cell>
          <cell r="E1037" t="str">
            <v>UN</v>
          </cell>
          <cell r="F1037">
            <v>1</v>
          </cell>
          <cell r="H1037">
            <v>70</v>
          </cell>
        </row>
        <row r="1038">
          <cell r="A1038">
            <v>5016</v>
          </cell>
          <cell r="B1038" t="str">
            <v>MERCADO1241</v>
          </cell>
          <cell r="C1038" t="str">
            <v>5-CAB_ESTRUT</v>
          </cell>
          <cell r="D1038" t="str">
            <v>BLOCOS M-10</v>
          </cell>
          <cell r="E1038" t="str">
            <v>UN</v>
          </cell>
          <cell r="F1038">
            <v>3</v>
          </cell>
          <cell r="H1038">
            <v>12</v>
          </cell>
        </row>
        <row r="1039">
          <cell r="A1039">
            <v>5017</v>
          </cell>
          <cell r="B1039" t="str">
            <v>MERCADO1242</v>
          </cell>
          <cell r="C1039" t="str">
            <v>5-CAB_ESTRUT</v>
          </cell>
          <cell r="D1039" t="str">
            <v>CABO  FO MONOMODO 4 VIAS</v>
          </cell>
          <cell r="E1039" t="str">
            <v>M</v>
          </cell>
          <cell r="F1039">
            <v>13</v>
          </cell>
          <cell r="H1039">
            <v>3.97</v>
          </cell>
        </row>
        <row r="1040">
          <cell r="A1040">
            <v>5018</v>
          </cell>
          <cell r="B1040" t="str">
            <v>MERCADO193</v>
          </cell>
          <cell r="C1040" t="str">
            <v>5-CAB_ESTRUT</v>
          </cell>
          <cell r="D1040" t="str">
            <v>CABO COAXIAL 75 OHMS RG 59</v>
          </cell>
          <cell r="E1040" t="str">
            <v>M</v>
          </cell>
          <cell r="F1040">
            <v>336</v>
          </cell>
          <cell r="H1040">
            <v>1.69</v>
          </cell>
        </row>
        <row r="1041">
          <cell r="A1041">
            <v>5019</v>
          </cell>
          <cell r="B1041" t="str">
            <v>MERCADO399</v>
          </cell>
          <cell r="C1041" t="str">
            <v>5-CAB_ESTRUT</v>
          </cell>
          <cell r="D1041" t="str">
            <v>CABO DE AUDIO P2 ESTÉREO COM CONECTORES</v>
          </cell>
          <cell r="E1041" t="str">
            <v>M</v>
          </cell>
          <cell r="F1041">
            <v>13</v>
          </cell>
          <cell r="H1041">
            <v>12.34</v>
          </cell>
        </row>
        <row r="1042">
          <cell r="A1042">
            <v>5020</v>
          </cell>
          <cell r="B1042" t="str">
            <v>MERCADO1243</v>
          </cell>
          <cell r="C1042" t="str">
            <v>5-CAB_ESTRUT</v>
          </cell>
          <cell r="D1042" t="str">
            <v>CABO MANGA 8 VIAS</v>
          </cell>
          <cell r="E1042" t="str">
            <v>M</v>
          </cell>
          <cell r="F1042">
            <v>3</v>
          </cell>
          <cell r="H1042">
            <v>4.96</v>
          </cell>
        </row>
        <row r="1043">
          <cell r="A1043">
            <v>5021</v>
          </cell>
          <cell r="B1043" t="str">
            <v>MERCADO1244</v>
          </cell>
          <cell r="C1043" t="str">
            <v>5-CAB_ESTRUT</v>
          </cell>
          <cell r="D1043" t="str">
            <v>CABO TELEFÔNICO COM ISOLAMENTO TERMOPLÁSTICO PARA REDE INTERNA TIPO CCI50 COMPOSTO POR FIOS DE COBRE MÚLTIPLO REVESTIDOS EM CLORETO DE POLIVILINA CCI50 - 1 PAR</v>
          </cell>
          <cell r="E1043" t="str">
            <v>M</v>
          </cell>
          <cell r="F1043">
            <v>147</v>
          </cell>
          <cell r="H1043">
            <v>0.92</v>
          </cell>
        </row>
        <row r="1044">
          <cell r="A1044">
            <v>5022</v>
          </cell>
          <cell r="B1044" t="str">
            <v>MERCADO1245</v>
          </cell>
          <cell r="C1044" t="str">
            <v>5-CAB_ESTRUT</v>
          </cell>
          <cell r="D1044" t="str">
            <v>CABO TELEFÔNICO COM ISOLAMENTO TERMOPLÁSTICO PARA REDE INTERNA TIPO CCI50 COMPOSTO POR FIOS DE COBRE MÚLTIPLO REVESTIDOS EM CLORETO DE POLIVILINA CCI50 - 2 PARES</v>
          </cell>
          <cell r="E1044" t="str">
            <v>M</v>
          </cell>
          <cell r="F1044">
            <v>126</v>
          </cell>
          <cell r="H1044">
            <v>0.92</v>
          </cell>
        </row>
        <row r="1045">
          <cell r="A1045">
            <v>5023</v>
          </cell>
          <cell r="B1045" t="str">
            <v>MERCADO1246</v>
          </cell>
          <cell r="C1045" t="str">
            <v>5-CAB_ESTRUT</v>
          </cell>
          <cell r="D1045" t="str">
            <v>CABO TELEFÔNICO COM ISOLAMENTO TERMOPLÁSTICO PARA REDE INTERNA TIPO CI50 COMPOSTO POR FIOS DE COBRE MÚLTIPLO REVESTIDOS EM CLORETO DE POLIVILINA CI50-10 - 10 PARES</v>
          </cell>
          <cell r="E1045" t="str">
            <v>M</v>
          </cell>
          <cell r="F1045">
            <v>7</v>
          </cell>
          <cell r="H1045">
            <v>5.52</v>
          </cell>
        </row>
        <row r="1046">
          <cell r="A1046">
            <v>5024</v>
          </cell>
          <cell r="B1046" t="str">
            <v>MERCADO1247</v>
          </cell>
          <cell r="C1046" t="str">
            <v>5-CAB_ESTRUT</v>
          </cell>
          <cell r="D1046" t="str">
            <v>CABO TELEFÔNICO COM ISOLAMENTO TERMOPLÁSTICO PARA REDE INTERNA TIPO CI50 COMPOSTO POR FIOS DE COBRE MÚLTIPLO REVESTIDOS EM CLORETO DE POLIVILINA CI50-30 - 30 PARES</v>
          </cell>
          <cell r="E1046" t="str">
            <v>M</v>
          </cell>
          <cell r="F1046">
            <v>17</v>
          </cell>
          <cell r="H1046">
            <v>6.2</v>
          </cell>
        </row>
        <row r="1047">
          <cell r="A1047">
            <v>5025</v>
          </cell>
          <cell r="B1047" t="str">
            <v>MERCADO1248</v>
          </cell>
          <cell r="C1047" t="str">
            <v>5-CAB_ESTRUT</v>
          </cell>
          <cell r="D1047" t="str">
            <v>CABO TELEFÔNICO COM ISOLAMENTO TERMOPLÁSTICO PARA REDE INTERNA TIPO CI50 COMPOSTO POR FIOS DE COBRE MÚLTIPLO REVESTIDOS EM CLORETO DE POLIVILINA CI50-5 - 5 PARES</v>
          </cell>
          <cell r="E1047" t="str">
            <v>M</v>
          </cell>
          <cell r="F1047">
            <v>3</v>
          </cell>
          <cell r="H1047">
            <v>2.44</v>
          </cell>
        </row>
        <row r="1048">
          <cell r="A1048">
            <v>5026</v>
          </cell>
          <cell r="B1048" t="str">
            <v>MERCADO1249</v>
          </cell>
          <cell r="C1048" t="str">
            <v>5-CAB_ESTRUT</v>
          </cell>
          <cell r="D1048" t="str">
            <v>CABO TELEFÔNICO COM ISOLAMENTO TERMOPLÁSTICO PARA REDE INTERNA TIPO CI50 COMPOSTO POR FIOS DE COBRE MÚLTIPLO REVESTIDOS EM CLORETO DE POLIVILINA CI50-50 - 50 PARES</v>
          </cell>
          <cell r="E1048" t="str">
            <v>M</v>
          </cell>
          <cell r="F1048">
            <v>7</v>
          </cell>
          <cell r="H1048">
            <v>13.1</v>
          </cell>
        </row>
        <row r="1049">
          <cell r="A1049">
            <v>5027</v>
          </cell>
          <cell r="B1049" t="str">
            <v>MERCADO1250</v>
          </cell>
          <cell r="C1049" t="str">
            <v>5-CAB_ESTRUT</v>
          </cell>
          <cell r="D1049" t="str">
            <v>CABO TELEFÔNICO EXTERNO CA-50-30 PARES PARA INTERLIGAÇÃO POSTE AO DG</v>
          </cell>
          <cell r="E1049" t="str">
            <v>M</v>
          </cell>
          <cell r="F1049">
            <v>15</v>
          </cell>
          <cell r="H1049">
            <v>9.33</v>
          </cell>
        </row>
        <row r="1050">
          <cell r="A1050">
            <v>5028</v>
          </cell>
          <cell r="B1050" t="str">
            <v>MERCADO197</v>
          </cell>
          <cell r="C1050" t="str">
            <v>5-CAB_ESTRUT</v>
          </cell>
          <cell r="D1050" t="str">
            <v>CABO UTP 4 PARES TIPO CM CATEGORIA 5E 24 AWG</v>
          </cell>
          <cell r="E1050" t="str">
            <v xml:space="preserve">M </v>
          </cell>
          <cell r="F1050">
            <v>1050</v>
          </cell>
          <cell r="H1050">
            <v>1.35</v>
          </cell>
        </row>
        <row r="1051">
          <cell r="A1051">
            <v>5029</v>
          </cell>
          <cell r="B1051" t="str">
            <v>MERCADO349</v>
          </cell>
          <cell r="C1051" t="str">
            <v>5-CAB_ESTRUT</v>
          </cell>
          <cell r="D1051" t="str">
            <v>CABO VGA, COM CONECTORES</v>
          </cell>
          <cell r="E1051" t="str">
            <v>M</v>
          </cell>
          <cell r="F1051">
            <v>3</v>
          </cell>
          <cell r="H1051">
            <v>17.989999999999998</v>
          </cell>
        </row>
        <row r="1052">
          <cell r="A1052">
            <v>5030</v>
          </cell>
          <cell r="B1052" t="str">
            <v>MERCADO1251</v>
          </cell>
          <cell r="C1052" t="str">
            <v>5-CAB_ESTRUT</v>
          </cell>
          <cell r="D1052" t="str">
            <v>CAIXA  PADRÃO TELEBRAS R1 550X350X550MM COM TAMPA DE FERRO FUNDIDO</v>
          </cell>
          <cell r="E1052" t="str">
            <v>UN</v>
          </cell>
          <cell r="F1052">
            <v>1</v>
          </cell>
          <cell r="H1052">
            <v>338.56</v>
          </cell>
        </row>
        <row r="1053">
          <cell r="A1053">
            <v>5031</v>
          </cell>
          <cell r="B1053" t="str">
            <v>SINAPI11251</v>
          </cell>
          <cell r="C1053" t="str">
            <v>5-CAB_ESTRUT</v>
          </cell>
          <cell r="D1053" t="str">
            <v>CAIXA DE PASSAGEM/ LUZ / TELEFONIA, DE EMBUTIR,  EM CHAPA DE ACO GALVANIZADO, DIMENSOES 40 X 40 X *12* CM (PADRAO CONCESSIONARIA LOCAL)</v>
          </cell>
          <cell r="E1053" t="str">
            <v>UN</v>
          </cell>
          <cell r="F1053">
            <v>1</v>
          </cell>
          <cell r="H1053">
            <v>155.87</v>
          </cell>
        </row>
        <row r="1054">
          <cell r="A1054">
            <v>5032</v>
          </cell>
          <cell r="B1054" t="str">
            <v>SINAPI11253</v>
          </cell>
          <cell r="C1054" t="str">
            <v>5-CAB_ESTRUT</v>
          </cell>
          <cell r="D1054" t="str">
            <v>CAIXA DE PASSAGEM/ LUZ / TELEFONIA, DE EMBUTIR,  EM CHAPA DE ACO GALVANIZADO, DIMENSOES 60 X 60 X *12* CM (PADRAO CONCESSIONARIA LOCAL)</v>
          </cell>
          <cell r="E1054" t="str">
            <v>UN</v>
          </cell>
          <cell r="F1054">
            <v>1</v>
          </cell>
          <cell r="H1054">
            <v>258.29000000000002</v>
          </cell>
        </row>
        <row r="1055">
          <cell r="A1055">
            <v>5033</v>
          </cell>
          <cell r="B1055" t="str">
            <v>SINAPI11255</v>
          </cell>
          <cell r="C1055" t="str">
            <v>5-CAB_ESTRUT</v>
          </cell>
          <cell r="D1055" t="str">
            <v>CAIXA DE PASSAGEM/ LUZ / TELEFONIA, DE EMBUTIR,  EM CHAPA DE ACO GALVANIZADO, DIMENSOES 80 X 80 X *12* CM (PADRAO CONCESSIONARIA LOCAL)</v>
          </cell>
          <cell r="E1055" t="str">
            <v>UN</v>
          </cell>
          <cell r="F1055">
            <v>1</v>
          </cell>
          <cell r="H1055">
            <v>386.15</v>
          </cell>
        </row>
        <row r="1056">
          <cell r="A1056">
            <v>5034</v>
          </cell>
          <cell r="B1056" t="str">
            <v>MERCADO1252</v>
          </cell>
          <cell r="C1056" t="str">
            <v>5-CAB_ESTRUT</v>
          </cell>
          <cell r="D1056" t="str">
            <v>CONECTOR BNC MACHO PARA CABO COAXIAL 75 OHMS, RG 59</v>
          </cell>
          <cell r="E1056" t="str">
            <v>UN</v>
          </cell>
          <cell r="F1056">
            <v>21</v>
          </cell>
          <cell r="H1056">
            <v>10.9</v>
          </cell>
        </row>
        <row r="1057">
          <cell r="A1057">
            <v>5035</v>
          </cell>
          <cell r="B1057" t="str">
            <v>MERCADO208</v>
          </cell>
          <cell r="C1057" t="str">
            <v>5-CAB_ESTRUT</v>
          </cell>
          <cell r="D1057" t="str">
            <v>CONECTOR/TOMADA RJ 11 FÊMEA</v>
          </cell>
          <cell r="E1057" t="str">
            <v>UN</v>
          </cell>
          <cell r="F1057">
            <v>7</v>
          </cell>
          <cell r="H1057">
            <v>21.9</v>
          </cell>
        </row>
        <row r="1058">
          <cell r="A1058">
            <v>5036</v>
          </cell>
          <cell r="B1058" t="str">
            <v>MERCADO206</v>
          </cell>
          <cell r="C1058" t="str">
            <v>5-CAB_ESTRUT</v>
          </cell>
          <cell r="D1058" t="str">
            <v>CONECTOR/PLUGUE RJ 11 MACHO</v>
          </cell>
          <cell r="E1058" t="str">
            <v>UN</v>
          </cell>
          <cell r="F1058">
            <v>7</v>
          </cell>
          <cell r="H1058">
            <v>0.51</v>
          </cell>
        </row>
        <row r="1059">
          <cell r="A1059">
            <v>5037</v>
          </cell>
          <cell r="B1059" t="str">
            <v>MERCADO209</v>
          </cell>
          <cell r="C1059" t="str">
            <v>5-CAB_ESTRUT</v>
          </cell>
          <cell r="D1059" t="str">
            <v>CONECTOR/TOMADA RJ 45 FÊMEA</v>
          </cell>
          <cell r="E1059" t="str">
            <v>UN</v>
          </cell>
          <cell r="F1059">
            <v>26</v>
          </cell>
          <cell r="H1059">
            <v>11.08</v>
          </cell>
        </row>
        <row r="1060">
          <cell r="A1060">
            <v>5038</v>
          </cell>
          <cell r="B1060" t="str">
            <v>MERCADO207</v>
          </cell>
          <cell r="C1060" t="str">
            <v>5-CAB_ESTRUT</v>
          </cell>
          <cell r="D1060" t="str">
            <v>CONECTOR/PLUGUE RJ 45 MACHO</v>
          </cell>
          <cell r="E1060" t="str">
            <v>UN</v>
          </cell>
          <cell r="F1060">
            <v>26</v>
          </cell>
          <cell r="H1060">
            <v>11.08</v>
          </cell>
        </row>
        <row r="1061">
          <cell r="A1061">
            <v>5039</v>
          </cell>
          <cell r="B1061" t="str">
            <v>MERCADO1253</v>
          </cell>
          <cell r="C1061" t="str">
            <v>5-CAB_ESTRUT</v>
          </cell>
          <cell r="D1061" t="str">
            <v>GERENCIADOR HORIZONTAL DE CABOS</v>
          </cell>
          <cell r="E1061" t="str">
            <v>UN</v>
          </cell>
          <cell r="F1061">
            <v>3</v>
          </cell>
          <cell r="H1061">
            <v>21</v>
          </cell>
        </row>
        <row r="1062">
          <cell r="A1062">
            <v>5040</v>
          </cell>
          <cell r="B1062" t="str">
            <v>MERCADO1254</v>
          </cell>
          <cell r="C1062" t="str">
            <v>5-CAB_ESTRUT</v>
          </cell>
          <cell r="D1062" t="str">
            <v>LINE CORD, 300CM, EM CABO EXTRA FLEXÍVEL METÁLICO UTP, CATEGORIA 5E C/ 2 CONECTORES MACHO RJ-45 CAT. 5E NAS EXTREMIDADES</v>
          </cell>
          <cell r="E1062" t="str">
            <v>UN</v>
          </cell>
          <cell r="F1062">
            <v>7</v>
          </cell>
          <cell r="H1062">
            <v>9.5</v>
          </cell>
        </row>
        <row r="1063">
          <cell r="A1063">
            <v>5041</v>
          </cell>
          <cell r="B1063" t="str">
            <v>MERCADO550</v>
          </cell>
          <cell r="C1063" t="str">
            <v>5-CAB_ESTRUT</v>
          </cell>
          <cell r="D1063" t="str">
            <v>MÓDULO PROTETOR A GÁS MPSG 90 A 150V</v>
          </cell>
          <cell r="E1063" t="str">
            <v>UN</v>
          </cell>
          <cell r="F1063">
            <v>7</v>
          </cell>
          <cell r="H1063">
            <v>7.03</v>
          </cell>
        </row>
        <row r="1064">
          <cell r="A1064">
            <v>5042</v>
          </cell>
          <cell r="B1064" t="str">
            <v>MERCADO1255</v>
          </cell>
          <cell r="C1064" t="str">
            <v>5-CAB_ESTRUT</v>
          </cell>
          <cell r="D1064" t="str">
            <v>MÓDULO PROTETOR COMPROTECT 2/1. REF. LSA - PERFIL KRONE OU EQUIVALENTE.</v>
          </cell>
          <cell r="E1064" t="str">
            <v>UN</v>
          </cell>
          <cell r="F1064">
            <v>7</v>
          </cell>
          <cell r="H1064">
            <v>46</v>
          </cell>
        </row>
        <row r="1065">
          <cell r="A1065">
            <v>5043</v>
          </cell>
          <cell r="B1065" t="str">
            <v>MERCADO559</v>
          </cell>
          <cell r="C1065" t="str">
            <v>5-CAB_ESTRUT</v>
          </cell>
          <cell r="D1065" t="str">
            <v>ORGANIZADOR DE CABOS HORIZONTAL DE 1'' PARA RACK PADRÃO 19"</v>
          </cell>
          <cell r="E1065" t="str">
            <v>UN</v>
          </cell>
          <cell r="F1065">
            <v>5</v>
          </cell>
          <cell r="H1065">
            <v>12</v>
          </cell>
        </row>
        <row r="1066">
          <cell r="A1066">
            <v>5044</v>
          </cell>
          <cell r="B1066" t="str">
            <v>MERCADO1256</v>
          </cell>
          <cell r="C1066" t="str">
            <v>5-CAB_ESTRUT</v>
          </cell>
          <cell r="D1066" t="str">
            <v>ORGANIZADORES DE CABO</v>
          </cell>
          <cell r="E1066" t="str">
            <v>UN</v>
          </cell>
          <cell r="F1066">
            <v>7</v>
          </cell>
          <cell r="H1066">
            <v>21</v>
          </cell>
        </row>
        <row r="1067">
          <cell r="A1067">
            <v>5045</v>
          </cell>
          <cell r="B1067" t="str">
            <v>MERCADO568</v>
          </cell>
          <cell r="C1067" t="str">
            <v>5-CAB_ESTRUT</v>
          </cell>
          <cell r="D1067" t="str">
            <v>PATCH CORD 1,0 M</v>
          </cell>
          <cell r="E1067" t="str">
            <v>UN</v>
          </cell>
          <cell r="F1067">
            <v>9</v>
          </cell>
          <cell r="H1067">
            <v>3.98</v>
          </cell>
        </row>
        <row r="1068">
          <cell r="A1068">
            <v>5046</v>
          </cell>
          <cell r="B1068" t="str">
            <v>MERCADO569</v>
          </cell>
          <cell r="C1068" t="str">
            <v>5-CAB_ESTRUT</v>
          </cell>
          <cell r="D1068" t="str">
            <v>PATCH CORD 1,5 M</v>
          </cell>
          <cell r="E1068" t="str">
            <v>UN</v>
          </cell>
          <cell r="F1068">
            <v>17</v>
          </cell>
          <cell r="H1068">
            <v>4.83</v>
          </cell>
        </row>
        <row r="1069">
          <cell r="A1069">
            <v>5047</v>
          </cell>
          <cell r="B1069" t="str">
            <v>MERCADO570</v>
          </cell>
          <cell r="C1069" t="str">
            <v>5-CAB_ESTRUT</v>
          </cell>
          <cell r="D1069" t="str">
            <v>PATCH CORD 2,5 M</v>
          </cell>
          <cell r="E1069" t="str">
            <v>UN</v>
          </cell>
          <cell r="F1069">
            <v>10</v>
          </cell>
          <cell r="H1069">
            <v>9.5</v>
          </cell>
        </row>
        <row r="1070">
          <cell r="A1070">
            <v>5048</v>
          </cell>
          <cell r="B1070" t="str">
            <v>MERCADO1257</v>
          </cell>
          <cell r="C1070" t="str">
            <v>5-CAB_ESTRUT</v>
          </cell>
          <cell r="D1070" t="str">
            <v>PATCH CORD, 150CM, EM CABO EXTRA FLEXÍVEL METÁLICO UTP, CATEGORIA 5E C/ 2 CONECTORES MACHO RJ-45 CAT. 5E NAS EXTREMIDADES</v>
          </cell>
          <cell r="E1070" t="str">
            <v>UN</v>
          </cell>
          <cell r="F1070">
            <v>7</v>
          </cell>
          <cell r="H1070">
            <v>4.83</v>
          </cell>
        </row>
        <row r="1071">
          <cell r="A1071">
            <v>5049</v>
          </cell>
          <cell r="B1071" t="str">
            <v>MERCADO713</v>
          </cell>
          <cell r="C1071" t="str">
            <v>5-CAB_ESTRUT</v>
          </cell>
          <cell r="D1071" t="str">
            <v>PATCH PANEL 12 PORTAS, P/ INSTALAÇÃO EM RACK PADRÃO 19", FAB. AMP, FURUKAWA OU EQUIVALENTE.</v>
          </cell>
          <cell r="E1071" t="str">
            <v>UN</v>
          </cell>
          <cell r="F1071">
            <v>3</v>
          </cell>
          <cell r="H1071">
            <v>199</v>
          </cell>
        </row>
        <row r="1072">
          <cell r="A1072">
            <v>5050</v>
          </cell>
          <cell r="B1072" t="str">
            <v>MERCADO572</v>
          </cell>
          <cell r="C1072" t="str">
            <v>5-CAB_ESTRUT</v>
          </cell>
          <cell r="D1072" t="str">
            <v>PATCH PANEL 24 PORTAS, CAT.5E DE PADRÃO 19". FAB. AMP, FURUKAWA OU EQUIVALENTE.</v>
          </cell>
          <cell r="E1072" t="str">
            <v>UN</v>
          </cell>
          <cell r="F1072">
            <v>1</v>
          </cell>
          <cell r="H1072">
            <v>264</v>
          </cell>
        </row>
        <row r="1073">
          <cell r="A1073">
            <v>5051</v>
          </cell>
          <cell r="B1073" t="str">
            <v>MERCADO1258</v>
          </cell>
          <cell r="C1073" t="str">
            <v>5-CAB_ESTRUT</v>
          </cell>
          <cell r="D1073" t="str">
            <v xml:space="preserve">PATCH PANEL CATEGORIA 5E - 24 POSIÇÕES </v>
          </cell>
          <cell r="E1073" t="str">
            <v>UN</v>
          </cell>
          <cell r="F1073">
            <v>1</v>
          </cell>
          <cell r="H1073">
            <v>264</v>
          </cell>
        </row>
        <row r="1074">
          <cell r="A1074">
            <v>5052</v>
          </cell>
          <cell r="B1074" t="str">
            <v>MERCADO1259</v>
          </cell>
          <cell r="C1074" t="str">
            <v>5-CAB_ESTRUT</v>
          </cell>
          <cell r="D1074" t="str">
            <v>PATCH PANEL, CATEGORIA 5E-6 POSIÇÕES COM CONECTOR BNC COM 12 POSIÇÕES</v>
          </cell>
          <cell r="E1074" t="str">
            <v>UN</v>
          </cell>
          <cell r="F1074">
            <v>1</v>
          </cell>
          <cell r="H1074">
            <v>199</v>
          </cell>
        </row>
        <row r="1075">
          <cell r="A1075">
            <v>5053</v>
          </cell>
          <cell r="B1075" t="str">
            <v>MERCADO1260</v>
          </cell>
          <cell r="C1075" t="str">
            <v>5-CAB_ESTRUT</v>
          </cell>
          <cell r="D1075" t="str">
            <v xml:space="preserve">PLUG PARA TOMADA RJ-45 - CATEGORIA 5E </v>
          </cell>
          <cell r="E1075" t="str">
            <v>UN</v>
          </cell>
          <cell r="F1075">
            <v>7</v>
          </cell>
          <cell r="H1075">
            <v>9</v>
          </cell>
        </row>
        <row r="1076">
          <cell r="A1076">
            <v>5054</v>
          </cell>
          <cell r="B1076" t="str">
            <v>MERCADO1261</v>
          </cell>
          <cell r="C1076" t="str">
            <v>5-CAB_ESTRUT</v>
          </cell>
          <cell r="D1076" t="str">
            <v xml:space="preserve">QUADRO TELEFONICO PADRÃO TELEBRÁS 200X200X120MM INCLUINDO BARRA DE ATERRAMENTO </v>
          </cell>
          <cell r="E1076" t="str">
            <v>UN</v>
          </cell>
          <cell r="F1076">
            <v>1</v>
          </cell>
          <cell r="H1076">
            <v>50.83</v>
          </cell>
        </row>
        <row r="1077">
          <cell r="A1077">
            <v>5055</v>
          </cell>
          <cell r="B1077" t="str">
            <v>MERCADO1262</v>
          </cell>
          <cell r="C1077" t="str">
            <v>5-CAB_ESTRUT</v>
          </cell>
          <cell r="D1077" t="str">
            <v xml:space="preserve">QUADRO TELEFONICO PADRÃO TELEBRÁS 600X600X120MM INCLUINDO BARRA DE ATERRAMENTO </v>
          </cell>
          <cell r="E1077" t="str">
            <v>UN</v>
          </cell>
          <cell r="F1077">
            <v>1</v>
          </cell>
          <cell r="H1077">
            <v>338.56</v>
          </cell>
        </row>
        <row r="1078">
          <cell r="A1078">
            <v>5056</v>
          </cell>
          <cell r="B1078" t="str">
            <v>MERCADO1263</v>
          </cell>
          <cell r="C1078" t="str">
            <v>5-CAB_ESTRUT</v>
          </cell>
          <cell r="D1078" t="str">
            <v>QUADRO TELEFONICO PADRÃO TELEBRÁS 800X800X120MM INCLUINDO BARRA DE ATERRAMENTO -  (DG)</v>
          </cell>
          <cell r="E1078" t="str">
            <v>UN</v>
          </cell>
          <cell r="F1078">
            <v>1</v>
          </cell>
          <cell r="H1078">
            <v>338.56</v>
          </cell>
        </row>
        <row r="1079">
          <cell r="A1079">
            <v>5057</v>
          </cell>
          <cell r="B1079" t="str">
            <v>MERCADO641</v>
          </cell>
          <cell r="C1079" t="str">
            <v>5-CAB_ESTRUT</v>
          </cell>
          <cell r="D1079" t="str">
            <v>RACK FECHADO PADRÃO 19” 20U'S</v>
          </cell>
          <cell r="E1079" t="str">
            <v>UN</v>
          </cell>
          <cell r="F1079">
            <v>1</v>
          </cell>
          <cell r="H1079">
            <v>1239.5</v>
          </cell>
        </row>
        <row r="1080">
          <cell r="A1080">
            <v>5058</v>
          </cell>
          <cell r="B1080" t="str">
            <v>MERCADO642</v>
          </cell>
          <cell r="C1080" t="str">
            <v>5-CAB_ESTRUT</v>
          </cell>
          <cell r="D1080" t="str">
            <v>RACK FECHADO PADRÃO 19” 30U'S</v>
          </cell>
          <cell r="E1080" t="str">
            <v>UN</v>
          </cell>
          <cell r="F1080">
            <v>1</v>
          </cell>
          <cell r="H1080">
            <v>1522.21</v>
          </cell>
        </row>
        <row r="1081">
          <cell r="A1081">
            <v>5059</v>
          </cell>
          <cell r="B1081" t="str">
            <v>MERCADO643</v>
          </cell>
          <cell r="C1081" t="str">
            <v>5-CAB_ESTRUT</v>
          </cell>
          <cell r="D1081" t="str">
            <v>RACK FECHADO PADRÃO 19” 36U'S</v>
          </cell>
          <cell r="E1081" t="str">
            <v>UN</v>
          </cell>
          <cell r="F1081">
            <v>1</v>
          </cell>
          <cell r="H1081">
            <v>1522.21</v>
          </cell>
        </row>
        <row r="1082">
          <cell r="A1082">
            <v>5060</v>
          </cell>
          <cell r="B1082" t="str">
            <v>MERCADO644</v>
          </cell>
          <cell r="C1082" t="str">
            <v>5-CAB_ESTRUT</v>
          </cell>
          <cell r="D1082" t="str">
            <v>RACK FECHADO PADRÃO 19” 40U'S</v>
          </cell>
          <cell r="E1082" t="str">
            <v>UN</v>
          </cell>
          <cell r="F1082">
            <v>1</v>
          </cell>
          <cell r="H1082">
            <v>1656.2</v>
          </cell>
        </row>
        <row r="1083">
          <cell r="A1083">
            <v>5061</v>
          </cell>
          <cell r="B1083" t="str">
            <v>MERCADO645</v>
          </cell>
          <cell r="C1083" t="str">
            <v>5-CAB_ESTRUT</v>
          </cell>
          <cell r="D1083" t="str">
            <v>RACK FECHADO TIPO SOBREPOR PADRÃO 19”X12UX670MM PROFUNDIDADE (BRACKET)</v>
          </cell>
          <cell r="E1083" t="str">
            <v>UN</v>
          </cell>
          <cell r="F1083">
            <v>1</v>
          </cell>
          <cell r="H1083">
            <v>800</v>
          </cell>
        </row>
        <row r="1084">
          <cell r="A1084">
            <v>5062</v>
          </cell>
          <cell r="B1084" t="str">
            <v>MERCADO1264</v>
          </cell>
          <cell r="C1084" t="str">
            <v>5-CAB_ESTRUT</v>
          </cell>
          <cell r="D1084" t="str">
            <v>TAMPA CEGA PARA 1U DE RACK</v>
          </cell>
          <cell r="E1084" t="str">
            <v>UN</v>
          </cell>
          <cell r="F1084">
            <v>3</v>
          </cell>
          <cell r="H1084">
            <v>18</v>
          </cell>
        </row>
        <row r="1085">
          <cell r="A1085">
            <v>5063</v>
          </cell>
          <cell r="B1085" t="str">
            <v>MERCADO1265</v>
          </cell>
          <cell r="C1085" t="str">
            <v>5-CAB_ESTRUT</v>
          </cell>
          <cell r="D1085" t="str">
            <v>TOMADA RJ45 SIMPLES P/ CONDULETE 3/4”</v>
          </cell>
          <cell r="E1085" t="str">
            <v>UN</v>
          </cell>
          <cell r="F1085">
            <v>9</v>
          </cell>
          <cell r="H1085">
            <v>9</v>
          </cell>
        </row>
        <row r="1086">
          <cell r="A1086">
            <v>5064</v>
          </cell>
          <cell r="B1086" t="str">
            <v>MERCADO696</v>
          </cell>
          <cell r="C1086" t="str">
            <v>5-CAB_ESTRUT</v>
          </cell>
          <cell r="D1086" t="str">
            <v>UNIDADE DE VENTILAÇÃO/EXAUSTÃO PARA INSTALAÇÃO EM RACK PADRÃO 19" 380/220/127V</v>
          </cell>
          <cell r="E1086" t="str">
            <v>UN</v>
          </cell>
          <cell r="F1086">
            <v>6</v>
          </cell>
          <cell r="H1086">
            <v>253</v>
          </cell>
        </row>
        <row r="1087">
          <cell r="A1087">
            <v>6001</v>
          </cell>
          <cell r="B1087" t="str">
            <v>MERCADO3043</v>
          </cell>
          <cell r="C1087" t="str">
            <v>6-PORTAS_AUT</v>
          </cell>
          <cell r="D1087" t="str">
            <v>Lâminas de dimensões de 74 - 77 mm em chapa de aço galvanizado #22 tipo meia cana microperfuradas PTV (perfil transvision) com pintura eletrostática</v>
          </cell>
          <cell r="E1087" t="str">
            <v>m²</v>
          </cell>
          <cell r="F1087">
            <v>256.52473700000002</v>
          </cell>
          <cell r="H1087">
            <v>81.797565383400467</v>
          </cell>
        </row>
        <row r="1088">
          <cell r="A1088">
            <v>6002</v>
          </cell>
          <cell r="B1088" t="str">
            <v>MERCADO3044</v>
          </cell>
          <cell r="C1088" t="str">
            <v>6-PORTAS_AUT</v>
          </cell>
          <cell r="D1088" t="str">
            <v>Eixo central com revestimento em chapa de aço #22 galvanizado diametro 4,5" e rolamentos</v>
          </cell>
          <cell r="E1088" t="str">
            <v>ml</v>
          </cell>
          <cell r="F1088">
            <v>12.469000000000001</v>
          </cell>
          <cell r="H1088">
            <v>54.323232936217899</v>
          </cell>
        </row>
        <row r="1089">
          <cell r="A1089">
            <v>6003</v>
          </cell>
          <cell r="B1089" t="str">
            <v>MERCADO3045</v>
          </cell>
          <cell r="C1089" t="str">
            <v>6-PORTAS_AUT</v>
          </cell>
          <cell r="D1089" t="str">
            <v>Soleira em chapa de aço galvanizado #22 formato "T" com pintura eletrostática</v>
          </cell>
          <cell r="E1089" t="str">
            <v>ml</v>
          </cell>
          <cell r="F1089">
            <v>249.38</v>
          </cell>
          <cell r="H1089">
            <v>47.622176241783123</v>
          </cell>
        </row>
        <row r="1090">
          <cell r="A1090">
            <v>6004</v>
          </cell>
          <cell r="B1090" t="str">
            <v>MERCADO3046</v>
          </cell>
          <cell r="C1090" t="str">
            <v>6-PORTAS_AUT</v>
          </cell>
          <cell r="D1090" t="str">
            <v>Guia Simples lateral em perfil "U" 70mm em chapa galvanizada #14 com pintura eletrostática</v>
          </cell>
          <cell r="E1090" t="str">
            <v>ml</v>
          </cell>
          <cell r="F1090">
            <v>10.2865</v>
          </cell>
          <cell r="H1090">
            <v>29.238944043383729</v>
          </cell>
        </row>
        <row r="1091">
          <cell r="A1091">
            <v>6005</v>
          </cell>
          <cell r="B1091" t="str">
            <v>MERCADO3047</v>
          </cell>
          <cell r="C1091" t="str">
            <v>6-PORTAS_AUT</v>
          </cell>
          <cell r="D1091" t="str">
            <v>Guia Telescópica lateral em perfil "U" 70mm em chapa galvanizada #14 com pintura eletrostática</v>
          </cell>
          <cell r="E1091" t="str">
            <v>ml</v>
          </cell>
          <cell r="F1091">
            <v>10.2865</v>
          </cell>
          <cell r="H1091">
            <v>128.4369199766665</v>
          </cell>
        </row>
        <row r="1092">
          <cell r="A1092">
            <v>6006</v>
          </cell>
          <cell r="B1092" t="str">
            <v>MERCADO3048</v>
          </cell>
          <cell r="C1092" t="str">
            <v>6-PORTAS_AUT</v>
          </cell>
          <cell r="D1092" t="str">
            <v>Perfil clip de revestimento de guia em material UHMW (polietileno de alto peso molecular)</v>
          </cell>
          <cell r="E1092" t="str">
            <v>ml</v>
          </cell>
          <cell r="F1092">
            <v>20.573</v>
          </cell>
          <cell r="H1092">
            <v>8.4433314349878135</v>
          </cell>
        </row>
        <row r="1093">
          <cell r="A1093">
            <v>6007</v>
          </cell>
          <cell r="B1093" t="str">
            <v>MERCADO3049</v>
          </cell>
          <cell r="C1093" t="str">
            <v>6-PORTAS_AUT</v>
          </cell>
          <cell r="D1093" t="str">
            <v>Conjunto de portinhola 70 x 70 cm com lâminas de aço galvanizado #22 tipo meia cana microperfuradasPTV (perfil transvision) com tetra chave e dobradiças</v>
          </cell>
          <cell r="E1093" t="str">
            <v>pç</v>
          </cell>
          <cell r="F1093">
            <v>1.2000000000000002</v>
          </cell>
          <cell r="H1093">
            <v>614.26353032318752</v>
          </cell>
        </row>
        <row r="1094">
          <cell r="A1094">
            <v>6008</v>
          </cell>
          <cell r="B1094" t="str">
            <v>MERCADO3050</v>
          </cell>
          <cell r="C1094" t="str">
            <v>6-PORTAS_AUT</v>
          </cell>
          <cell r="D1094" t="str">
            <v>Dispositivo antiqueda</v>
          </cell>
          <cell r="E1094" t="str">
            <v>pç</v>
          </cell>
          <cell r="F1094">
            <v>0</v>
          </cell>
          <cell r="H1094">
            <v>815.29523115623078</v>
          </cell>
        </row>
        <row r="1095">
          <cell r="A1095">
            <v>6009</v>
          </cell>
          <cell r="B1095" t="str">
            <v>MERCADO3051</v>
          </cell>
          <cell r="C1095" t="str">
            <v>6-PORTAS_AUT</v>
          </cell>
          <cell r="D1095" t="str">
            <v>Kit automatizador de porta AC/220V completo, com motor, relés de comando e proteção, testeira, acoplador, redutor, freio, corrente de transmissão, tralha de acionamento manual e cheves de fim de curso, capacidade nominal até 300kg</v>
          </cell>
          <cell r="E1095" t="str">
            <v>pç</v>
          </cell>
          <cell r="F1095">
            <v>44</v>
          </cell>
          <cell r="H1095">
            <v>1954.4748692101423</v>
          </cell>
        </row>
        <row r="1096">
          <cell r="A1096">
            <v>6010</v>
          </cell>
          <cell r="B1096" t="str">
            <v>MERCADO3052</v>
          </cell>
          <cell r="C1096" t="str">
            <v>6-PORTAS_AUT</v>
          </cell>
          <cell r="D1096" t="str">
            <v>Kit automatizador para portas deslizantes de fuso mecânico aéreo</v>
          </cell>
          <cell r="E1096" t="str">
            <v>pç</v>
          </cell>
          <cell r="F1096">
            <v>0</v>
          </cell>
          <cell r="H1096">
            <v>1380.4176790535635</v>
          </cell>
        </row>
        <row r="1097">
          <cell r="A1097">
            <v>6011</v>
          </cell>
          <cell r="B1097" t="str">
            <v>MERCADO3053</v>
          </cell>
          <cell r="C1097" t="str">
            <v>6-PORTAS_AUT</v>
          </cell>
          <cell r="D1097" t="str">
            <v xml:space="preserve">Conjunto roldanas em aço reforçadas para portas correr (acima de 400 kg) </v>
          </cell>
          <cell r="E1097" t="str">
            <v>pç</v>
          </cell>
          <cell r="F1097">
            <v>12.200000000000001</v>
          </cell>
          <cell r="H1097">
            <v>351.80547645782559</v>
          </cell>
        </row>
        <row r="1098">
          <cell r="A1098">
            <v>6012</v>
          </cell>
          <cell r="B1098" t="str">
            <v>MERCADO3054</v>
          </cell>
          <cell r="C1098" t="str">
            <v>6-PORTAS_AUT</v>
          </cell>
          <cell r="D1098" t="str">
            <v>Chave de fim de curso magnética</v>
          </cell>
          <cell r="E1098" t="str">
            <v>pç</v>
          </cell>
          <cell r="F1098">
            <v>6.1000000000000005</v>
          </cell>
          <cell r="H1098">
            <v>31.718335020324595</v>
          </cell>
        </row>
        <row r="1099">
          <cell r="A1099">
            <v>6013</v>
          </cell>
          <cell r="B1099" t="str">
            <v>MERCADO3055</v>
          </cell>
          <cell r="C1099" t="str">
            <v>6-PORTAS_AUT</v>
          </cell>
          <cell r="D1099" t="str">
            <v>Controle sem fio (transmissor) 433 Mhz para acionamento da porta com função cadeado eletrônico e microchaves (Dip Switch) para codificação</v>
          </cell>
          <cell r="E1099" t="str">
            <v>pç</v>
          </cell>
          <cell r="F1099">
            <v>8.6</v>
          </cell>
          <cell r="H1099">
            <v>122.85270606463752</v>
          </cell>
        </row>
        <row r="1100">
          <cell r="A1100">
            <v>6014</v>
          </cell>
          <cell r="B1100" t="str">
            <v>MERCADO3056</v>
          </cell>
          <cell r="C1100" t="str">
            <v>6-PORTAS_AUT</v>
          </cell>
          <cell r="D1100" t="str">
            <v xml:space="preserve">Kit Botoeira para pânico e alarme sonoro visual - 220/12Vcc. </v>
          </cell>
          <cell r="E1100" t="str">
            <v>pç</v>
          </cell>
          <cell r="F1100">
            <v>8.4</v>
          </cell>
          <cell r="H1100">
            <v>712.54569517489756</v>
          </cell>
        </row>
        <row r="1101">
          <cell r="A1101">
            <v>6015</v>
          </cell>
          <cell r="B1101" t="str">
            <v>MERCADO3057</v>
          </cell>
          <cell r="C1101" t="str">
            <v>6-PORTAS_AUT</v>
          </cell>
          <cell r="D1101" t="str">
            <v>Módulo Lógico de controle e comando, 8 entradas e 4 saídas digitais a relé, 115..240V (Ref. LOGO!230RC da Siemens ou equiv.)</v>
          </cell>
          <cell r="E1101" t="str">
            <v>Pç</v>
          </cell>
          <cell r="F1101">
            <v>0.60000000000000009</v>
          </cell>
          <cell r="H1101">
            <v>1541.243039719998</v>
          </cell>
        </row>
        <row r="1102">
          <cell r="A1102">
            <v>6016</v>
          </cell>
          <cell r="B1102" t="str">
            <v>MERCADO3058</v>
          </cell>
          <cell r="C1102" t="str">
            <v>6-PORTAS_AUT</v>
          </cell>
          <cell r="D1102" t="str">
            <v>Módulo de expansão digital 4 entradas e 4 saídas digitais a relé, 115..240V (Ref. LOGO!DM8 230R da Siemens ou equiv.)</v>
          </cell>
          <cell r="E1102" t="str">
            <v>pç</v>
          </cell>
          <cell r="F1102">
            <v>0.60000000000000009</v>
          </cell>
          <cell r="H1102">
            <v>480.24239643449209</v>
          </cell>
        </row>
        <row r="1103">
          <cell r="A1103">
            <v>6017</v>
          </cell>
          <cell r="B1103" t="str">
            <v>MERCADO3059</v>
          </cell>
          <cell r="C1103" t="str">
            <v>6-PORTAS_AUT</v>
          </cell>
          <cell r="D1103" t="str">
            <v xml:space="preserve">Fonte estabilizada para sensores 127Vca/12Vcc/24Vcc - 300W  com proteção contra curto e sobrecarga </v>
          </cell>
          <cell r="E1103" t="str">
            <v>pç</v>
          </cell>
          <cell r="F1103">
            <v>2.4000000000000004</v>
          </cell>
          <cell r="H1103">
            <v>262.45805386536199</v>
          </cell>
        </row>
        <row r="1104">
          <cell r="A1104">
            <v>6018</v>
          </cell>
          <cell r="B1104" t="str">
            <v>MERCADO3060</v>
          </cell>
          <cell r="C1104" t="str">
            <v>6-PORTAS_AUT</v>
          </cell>
          <cell r="D1104" t="str">
            <v>Reinstalação/reconfiguração de software para módulo lógico de controle e comando (Ref. LOGO!DM8 230R da Siemens ou equiv.)</v>
          </cell>
          <cell r="E1104" t="str">
            <v>vb</v>
          </cell>
          <cell r="F1104">
            <v>1.2000000000000002</v>
          </cell>
          <cell r="H1104">
            <v>335.05283472173869</v>
          </cell>
        </row>
        <row r="1105">
          <cell r="A1105">
            <v>6019</v>
          </cell>
          <cell r="B1105" t="str">
            <v>MERCADO3061</v>
          </cell>
          <cell r="C1105" t="str">
            <v>6-PORTAS_AUT</v>
          </cell>
          <cell r="D1105" t="str">
            <v>Radar de microondas para abrangência 180º - raio de atuação 2,5m para abertura da porta e proteção dos usuário em caso de atuação indevida do sistema.</v>
          </cell>
          <cell r="E1105" t="str">
            <v>pç</v>
          </cell>
          <cell r="F1105">
            <v>1.8</v>
          </cell>
          <cell r="H1105">
            <v>357.38969036985458</v>
          </cell>
        </row>
        <row r="1106">
          <cell r="A1106">
            <v>6020</v>
          </cell>
          <cell r="B1106" t="str">
            <v>MERCADO3062</v>
          </cell>
          <cell r="C1106" t="str">
            <v>6-PORTAS_AUT</v>
          </cell>
          <cell r="D1106" t="str">
            <v xml:space="preserve">Sensor infra-ativo duplo feixe sensibilidade 30m - 12Vcc </v>
          </cell>
          <cell r="E1106" t="str">
            <v>pç</v>
          </cell>
          <cell r="F1106">
            <v>4.2</v>
          </cell>
          <cell r="H1106">
            <v>312.71597907362275</v>
          </cell>
        </row>
        <row r="1107">
          <cell r="A1107">
            <v>6021</v>
          </cell>
          <cell r="B1107" t="str">
            <v>MERCADO3063</v>
          </cell>
          <cell r="C1107" t="str">
            <v>6-PORTAS_AUT</v>
          </cell>
          <cell r="D1107" t="str">
            <v xml:space="preserve">Sensor magnetico de porta sem fio com receptor dois canais 433Mhz para comando de abertura da porta - 12Vcc. </v>
          </cell>
          <cell r="E1107" t="str">
            <v>pç</v>
          </cell>
          <cell r="F1107">
            <v>2.8000000000000003</v>
          </cell>
          <cell r="H1107">
            <v>87.672158418854949</v>
          </cell>
        </row>
        <row r="1108">
          <cell r="A1108">
            <v>6022</v>
          </cell>
          <cell r="B1108" t="str">
            <v>MERCADO3064</v>
          </cell>
          <cell r="C1108" t="str">
            <v>6-PORTAS_AUT</v>
          </cell>
          <cell r="D1108" t="str">
            <v>Conjunto sensor de barreira fotoelétrico emissor/receptor tubular com led de indicação de operação IP66 - 90-250VCA, 300mA - saída a relé NA, alcance máximo 5m, ref. P-18B-500-ACA Metaltex</v>
          </cell>
          <cell r="E1108" t="str">
            <v>pç</v>
          </cell>
          <cell r="F1108">
            <v>8.8000000000000007</v>
          </cell>
          <cell r="H1108">
            <v>502.57925208260804</v>
          </cell>
        </row>
        <row r="1109">
          <cell r="A1109">
            <v>6023</v>
          </cell>
          <cell r="B1109" t="str">
            <v>MERCADO3065</v>
          </cell>
          <cell r="C1109" t="str">
            <v>6-PORTAS_AUT</v>
          </cell>
          <cell r="D1109" t="str">
            <v>Miscelâneas (presilhas, parafusos, arruelas, porcas, arrebites, buchas, etc)</v>
          </cell>
          <cell r="E1109" t="str">
            <v>vb</v>
          </cell>
          <cell r="F1109">
            <v>1</v>
          </cell>
          <cell r="H1109">
            <v>223.36855648115912</v>
          </cell>
        </row>
        <row r="1110">
          <cell r="A1110">
            <v>9001</v>
          </cell>
          <cell r="B1110" t="str">
            <v>BASE8</v>
          </cell>
          <cell r="C1110" t="str">
            <v>9-MO</v>
          </cell>
          <cell r="D1110" t="str">
            <v>AUXILIAR DE ELETRICISTA</v>
          </cell>
          <cell r="E1110" t="str">
            <v>HH</v>
          </cell>
          <cell r="F1110">
            <v>628</v>
          </cell>
          <cell r="G1110">
            <v>17.624909090909092</v>
          </cell>
        </row>
        <row r="1111">
          <cell r="A1111">
            <v>9002</v>
          </cell>
          <cell r="B1111" t="str">
            <v>BASE10</v>
          </cell>
          <cell r="C1111" t="str">
            <v>9-MO</v>
          </cell>
          <cell r="D1111" t="str">
            <v>AUXILIAR DE MANUTENÇÃO</v>
          </cell>
          <cell r="E1111" t="str">
            <v>HH</v>
          </cell>
          <cell r="F1111">
            <v>628</v>
          </cell>
          <cell r="G1111">
            <v>14.123090909090909</v>
          </cell>
        </row>
        <row r="1112">
          <cell r="A1112">
            <v>9003</v>
          </cell>
          <cell r="B1112" t="str">
            <v>SINAPI252</v>
          </cell>
          <cell r="C1112" t="str">
            <v>9-MO</v>
          </cell>
          <cell r="D1112" t="str">
            <v>AJUDANTE DE SERRALHEIRO (HORISTA)</v>
          </cell>
          <cell r="E1112" t="str">
            <v>HH</v>
          </cell>
          <cell r="F1112">
            <v>196</v>
          </cell>
          <cell r="G1112">
            <v>13.682227272727271</v>
          </cell>
        </row>
        <row r="1113">
          <cell r="A1113">
            <v>9004</v>
          </cell>
          <cell r="B1113" t="str">
            <v>BASE7</v>
          </cell>
          <cell r="C1113" t="str">
            <v>9-MO</v>
          </cell>
          <cell r="D1113" t="str">
            <v>ELETRICISTA</v>
          </cell>
          <cell r="E1113" t="str">
            <v>HH</v>
          </cell>
          <cell r="F1113">
            <v>628</v>
          </cell>
          <cell r="G1113">
            <v>22.581590909090909</v>
          </cell>
        </row>
        <row r="1114">
          <cell r="A1114">
            <v>9005</v>
          </cell>
          <cell r="B1114" t="str">
            <v>BASE9</v>
          </cell>
          <cell r="C1114" t="str">
            <v>9-MO</v>
          </cell>
          <cell r="D1114" t="str">
            <v>OFICIAL DE MANUTENÇÃO</v>
          </cell>
          <cell r="E1114" t="str">
            <v>HH</v>
          </cell>
          <cell r="F1114">
            <v>628</v>
          </cell>
          <cell r="G1114">
            <v>17.935954545454546</v>
          </cell>
        </row>
        <row r="1115">
          <cell r="A1115">
            <v>9006</v>
          </cell>
          <cell r="B1115" t="str">
            <v>SINAPI6110</v>
          </cell>
          <cell r="C1115" t="str">
            <v>9-MO</v>
          </cell>
          <cell r="D1115" t="str">
            <v>SERRALHEIRO (HORISTA)</v>
          </cell>
          <cell r="E1115" t="str">
            <v>H</v>
          </cell>
          <cell r="F1115">
            <v>196</v>
          </cell>
          <cell r="G1115">
            <v>15.927590909090908</v>
          </cell>
        </row>
        <row r="1116">
          <cell r="A1116">
            <v>9007</v>
          </cell>
          <cell r="B1116" t="str">
            <v>MERCADO3000</v>
          </cell>
          <cell r="C1116" t="str">
            <v>3-INCÊNDIO</v>
          </cell>
          <cell r="D1116" t="str">
            <v>EXTINTOR DE INCÊNDIO DE PÓ QUÍMICO ABC 4,0 KG</v>
          </cell>
          <cell r="E1116" t="str">
            <v>UN</v>
          </cell>
          <cell r="F1116">
            <v>19</v>
          </cell>
          <cell r="H1116">
            <v>88.7</v>
          </cell>
        </row>
        <row r="1117">
          <cell r="A1117">
            <v>9008</v>
          </cell>
          <cell r="B1117" t="str">
            <v>MERCADO3001</v>
          </cell>
          <cell r="C1117" t="str">
            <v>3-INCÊNDIO</v>
          </cell>
          <cell r="D1117" t="str">
            <v>EXTINTOR DE INCÊNDIO DE PÓ QUÍMICO ABC 6,0 KG</v>
          </cell>
          <cell r="E1117" t="str">
            <v>UN</v>
          </cell>
          <cell r="F1117">
            <v>19</v>
          </cell>
          <cell r="H1117">
            <v>115.1</v>
          </cell>
        </row>
        <row r="1118">
          <cell r="A1118">
            <v>9009</v>
          </cell>
          <cell r="B1118" t="str">
            <v>MERCADO3002</v>
          </cell>
          <cell r="C1118" t="str">
            <v>3-INCÊNDIO</v>
          </cell>
          <cell r="D1118" t="str">
            <v>EXTINTOR DE INCÊNDIO DE PÓ QUÍMICO ABC 8,0 KG</v>
          </cell>
          <cell r="E1118" t="str">
            <v>UN</v>
          </cell>
          <cell r="F1118">
            <v>7</v>
          </cell>
          <cell r="H1118">
            <v>151.85999999999999</v>
          </cell>
        </row>
        <row r="1119">
          <cell r="A1119">
            <v>9010</v>
          </cell>
          <cell r="B1119" t="str">
            <v>MERCADO3018</v>
          </cell>
          <cell r="C1119" t="str">
            <v>1-CIVIL</v>
          </cell>
          <cell r="D1119" t="str">
            <v>Lixeira Plástica Alta</v>
          </cell>
          <cell r="E1119" t="str">
            <v>UN</v>
          </cell>
          <cell r="F1119">
            <v>5</v>
          </cell>
          <cell r="H1119">
            <v>29.9</v>
          </cell>
        </row>
        <row r="1120">
          <cell r="A1120">
            <v>9011</v>
          </cell>
          <cell r="B1120" t="str">
            <v>MERCADO3019</v>
          </cell>
          <cell r="C1120" t="str">
            <v>1-CIVIL</v>
          </cell>
          <cell r="D1120" t="str">
            <v>Lixeira Plástica baixa</v>
          </cell>
          <cell r="E1120" t="str">
            <v>UN</v>
          </cell>
          <cell r="F1120">
            <v>5</v>
          </cell>
          <cell r="H1120">
            <v>19.899999999999999</v>
          </cell>
        </row>
        <row r="1121">
          <cell r="A1121">
            <v>9012</v>
          </cell>
          <cell r="B1121" t="str">
            <v>MERCADO3020</v>
          </cell>
          <cell r="C1121" t="str">
            <v>1-CIVIL</v>
          </cell>
          <cell r="D1121" t="str">
            <v>Lixeira Plástica com Pedal</v>
          </cell>
          <cell r="E1121" t="str">
            <v>UN</v>
          </cell>
          <cell r="F1121">
            <v>1</v>
          </cell>
          <cell r="H1121">
            <v>92.5</v>
          </cell>
        </row>
        <row r="1122">
          <cell r="A1122">
            <v>9013</v>
          </cell>
          <cell r="B1122" t="str">
            <v>MERCADO3021</v>
          </cell>
          <cell r="C1122" t="str">
            <v>1-CIVIL</v>
          </cell>
          <cell r="D1122" t="str">
            <v>Lixeira Inox com Pedal</v>
          </cell>
          <cell r="E1122" t="str">
            <v>UN</v>
          </cell>
          <cell r="F1122">
            <v>1</v>
          </cell>
          <cell r="H1122">
            <v>98.5</v>
          </cell>
        </row>
        <row r="1123">
          <cell r="A1123">
            <v>9014</v>
          </cell>
          <cell r="B1123" t="str">
            <v>MERCADO3027</v>
          </cell>
          <cell r="C1123" t="str">
            <v>1-CIVIL</v>
          </cell>
          <cell r="D1123" t="str">
            <v>MOBILIÁRIO - RETIRADA</v>
          </cell>
          <cell r="E1123" t="str">
            <v>UN</v>
          </cell>
          <cell r="F1123">
            <v>32</v>
          </cell>
          <cell r="H1123">
            <v>40</v>
          </cell>
        </row>
        <row r="1124">
          <cell r="A1124">
            <v>9015</v>
          </cell>
          <cell r="B1124" t="str">
            <v>MERCADO3028</v>
          </cell>
          <cell r="C1124" t="str">
            <v>1-CIVIL</v>
          </cell>
          <cell r="D1124" t="str">
            <v>MOBILIÁRIO - REMANEJAMENTO</v>
          </cell>
          <cell r="E1124" t="str">
            <v>UN</v>
          </cell>
          <cell r="F1124">
            <v>32</v>
          </cell>
          <cell r="H1124">
            <v>115.05</v>
          </cell>
        </row>
        <row r="1125">
          <cell r="A1125">
            <v>9016</v>
          </cell>
          <cell r="B1125" t="str">
            <v>MERCADO3010</v>
          </cell>
          <cell r="C1125" t="str">
            <v>1-CIVIL</v>
          </cell>
          <cell r="D1125" t="str">
            <v>Capacho</v>
          </cell>
          <cell r="E1125" t="str">
            <v>m2</v>
          </cell>
          <cell r="F1125">
            <v>16</v>
          </cell>
          <cell r="H1125">
            <v>135</v>
          </cell>
        </row>
        <row r="1126">
          <cell r="A1126">
            <v>9017</v>
          </cell>
          <cell r="B1126" t="str">
            <v>MERCADO3029</v>
          </cell>
          <cell r="C1126" t="str">
            <v>4-ELÉTRICA</v>
          </cell>
          <cell r="D1126" t="str">
    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    </cell>
          <cell r="E1126" t="str">
            <v>mês</v>
          </cell>
          <cell r="F1126">
            <v>1</v>
          </cell>
          <cell r="H1126">
            <v>13682.6</v>
          </cell>
        </row>
        <row r="1127">
          <cell r="A1127">
            <v>9018</v>
          </cell>
          <cell r="B1127" t="str">
            <v>MERCADO3030</v>
          </cell>
          <cell r="C1127" t="str">
            <v>4-ELÉTRICA</v>
          </cell>
          <cell r="D1127" t="str">
            <v>SUBESTAÇÃO ABRIGADA EM ALVENARIA DE 112kVA, 13.800V-380/220V, COM POSTO DE MEDIÇÃO DISJUNTOR E TRANSFORMADOR E QUADRO GERAL DE BAIXA TENSÃO, MATERIAIS E ACESSÓRIOS</v>
          </cell>
          <cell r="E1127" t="str">
            <v>UN</v>
          </cell>
          <cell r="F1127">
            <v>1</v>
          </cell>
          <cell r="H1127">
            <v>20731.22</v>
          </cell>
        </row>
        <row r="1128">
          <cell r="A1128">
            <v>9019</v>
          </cell>
          <cell r="B1128" t="str">
            <v>MERCADO3031</v>
          </cell>
          <cell r="C1128" t="str">
            <v>4-ELÉTRICA</v>
          </cell>
          <cell r="D1128" t="str">
            <v>SUBESTAÇÃO AÉREA 15 KV PARA 150 KVA COMPLETA</v>
          </cell>
          <cell r="E1128" t="str">
            <v>UN</v>
          </cell>
          <cell r="F1128">
            <v>1</v>
          </cell>
          <cell r="H1128">
            <v>13475.29</v>
          </cell>
        </row>
        <row r="1129">
          <cell r="A1129">
            <v>9020</v>
          </cell>
          <cell r="B1129" t="str">
            <v>MERCADO3008</v>
          </cell>
          <cell r="C1129" t="str">
            <v>9-MO</v>
          </cell>
          <cell r="D1129" t="str">
            <v>MEDIÇÃO QUALIDADE DO AR</v>
          </cell>
          <cell r="E1129" t="str">
            <v>UN</v>
          </cell>
          <cell r="F1129">
            <v>16</v>
          </cell>
          <cell r="H1129">
            <v>1455</v>
          </cell>
        </row>
        <row r="1130">
          <cell r="A1130">
            <v>9021</v>
          </cell>
          <cell r="B1130" t="str">
            <v>MERCADO3009</v>
          </cell>
          <cell r="C1130" t="str">
            <v>1-CIVIL</v>
          </cell>
          <cell r="D1130" t="str">
            <v>LIMPEZA INTERNA DE DUTOS, ACESSÓRIOS E ELEMENTOS DE DISTRIBUIÇÃO DE AR</v>
          </cell>
          <cell r="E1130" t="str">
            <v>m</v>
          </cell>
          <cell r="F1130">
            <v>6250</v>
          </cell>
          <cell r="H1130">
            <v>20</v>
          </cell>
        </row>
        <row r="1131">
          <cell r="A1131">
            <v>9022</v>
          </cell>
          <cell r="B1131" t="str">
            <v>BASE41</v>
          </cell>
          <cell r="C1131" t="str">
            <v>9-MO</v>
          </cell>
          <cell r="D1131" t="str">
            <v>TÉCNICO ELETROTÉCNICO</v>
          </cell>
          <cell r="E1131" t="str">
            <v>HH</v>
          </cell>
          <cell r="F1131">
            <v>0</v>
          </cell>
          <cell r="G1131">
            <v>27.098363636363636</v>
          </cell>
        </row>
        <row r="1132">
          <cell r="A1132">
            <v>9023</v>
          </cell>
          <cell r="B1132" t="str">
            <v>BASE42</v>
          </cell>
          <cell r="C1132" t="str">
            <v>9-MO</v>
          </cell>
          <cell r="D1132" t="str">
            <v>TÉCNICO ELETRÔNICA/MECATRÔNICA</v>
          </cell>
          <cell r="E1132" t="str">
            <v>HH</v>
          </cell>
          <cell r="F1132">
            <v>0</v>
          </cell>
          <cell r="G1132">
            <v>21.254681818181822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F1BBE-CA31-41DF-8174-368AA79FAC7C}">
  <dimension ref="A1:DB92"/>
  <sheetViews>
    <sheetView topLeftCell="A49" zoomScale="85" zoomScaleNormal="85" workbookViewId="0">
      <selection activeCell="E12" sqref="E12"/>
    </sheetView>
  </sheetViews>
  <sheetFormatPr defaultRowHeight="12.75"/>
  <cols>
    <col min="1" max="1" width="81" style="60" customWidth="1"/>
    <col min="2" max="2" width="17.5703125" style="60" customWidth="1"/>
    <col min="3" max="3" width="19.42578125" style="11" bestFit="1" customWidth="1"/>
    <col min="4" max="4" width="8.85546875" style="60"/>
    <col min="5" max="5" width="46.140625" style="60" customWidth="1"/>
    <col min="6" max="6" width="16.28515625" style="60" customWidth="1"/>
    <col min="7" max="256" width="8.85546875" style="60"/>
    <col min="257" max="257" width="62.85546875" style="60" customWidth="1"/>
    <col min="258" max="258" width="18.42578125" style="60" customWidth="1"/>
    <col min="259" max="259" width="14.7109375" style="60" customWidth="1"/>
    <col min="260" max="260" width="8.85546875" style="60"/>
    <col min="261" max="261" width="46.140625" style="60" customWidth="1"/>
    <col min="262" max="262" width="16.28515625" style="60" customWidth="1"/>
    <col min="263" max="512" width="8.85546875" style="60"/>
    <col min="513" max="513" width="62.85546875" style="60" customWidth="1"/>
    <col min="514" max="514" width="18.42578125" style="60" customWidth="1"/>
    <col min="515" max="515" width="14.7109375" style="60" customWidth="1"/>
    <col min="516" max="516" width="8.85546875" style="60"/>
    <col min="517" max="517" width="46.140625" style="60" customWidth="1"/>
    <col min="518" max="518" width="16.28515625" style="60" customWidth="1"/>
    <col min="519" max="768" width="8.85546875" style="60"/>
    <col min="769" max="769" width="62.85546875" style="60" customWidth="1"/>
    <col min="770" max="770" width="18.42578125" style="60" customWidth="1"/>
    <col min="771" max="771" width="14.7109375" style="60" customWidth="1"/>
    <col min="772" max="772" width="8.85546875" style="60"/>
    <col min="773" max="773" width="46.140625" style="60" customWidth="1"/>
    <col min="774" max="774" width="16.28515625" style="60" customWidth="1"/>
    <col min="775" max="1024" width="8.85546875" style="60"/>
    <col min="1025" max="1025" width="62.85546875" style="60" customWidth="1"/>
    <col min="1026" max="1026" width="18.42578125" style="60" customWidth="1"/>
    <col min="1027" max="1027" width="14.7109375" style="60" customWidth="1"/>
    <col min="1028" max="1028" width="8.85546875" style="60"/>
    <col min="1029" max="1029" width="46.140625" style="60" customWidth="1"/>
    <col min="1030" max="1030" width="16.28515625" style="60" customWidth="1"/>
    <col min="1031" max="1280" width="8.85546875" style="60"/>
    <col min="1281" max="1281" width="62.85546875" style="60" customWidth="1"/>
    <col min="1282" max="1282" width="18.42578125" style="60" customWidth="1"/>
    <col min="1283" max="1283" width="14.7109375" style="60" customWidth="1"/>
    <col min="1284" max="1284" width="8.85546875" style="60"/>
    <col min="1285" max="1285" width="46.140625" style="60" customWidth="1"/>
    <col min="1286" max="1286" width="16.28515625" style="60" customWidth="1"/>
    <col min="1287" max="1536" width="8.85546875" style="60"/>
    <col min="1537" max="1537" width="62.85546875" style="60" customWidth="1"/>
    <col min="1538" max="1538" width="18.42578125" style="60" customWidth="1"/>
    <col min="1539" max="1539" width="14.7109375" style="60" customWidth="1"/>
    <col min="1540" max="1540" width="8.85546875" style="60"/>
    <col min="1541" max="1541" width="46.140625" style="60" customWidth="1"/>
    <col min="1542" max="1542" width="16.28515625" style="60" customWidth="1"/>
    <col min="1543" max="1792" width="8.85546875" style="60"/>
    <col min="1793" max="1793" width="62.85546875" style="60" customWidth="1"/>
    <col min="1794" max="1794" width="18.42578125" style="60" customWidth="1"/>
    <col min="1795" max="1795" width="14.7109375" style="60" customWidth="1"/>
    <col min="1796" max="1796" width="8.85546875" style="60"/>
    <col min="1797" max="1797" width="46.140625" style="60" customWidth="1"/>
    <col min="1798" max="1798" width="16.28515625" style="60" customWidth="1"/>
    <col min="1799" max="2048" width="8.85546875" style="60"/>
    <col min="2049" max="2049" width="62.85546875" style="60" customWidth="1"/>
    <col min="2050" max="2050" width="18.42578125" style="60" customWidth="1"/>
    <col min="2051" max="2051" width="14.7109375" style="60" customWidth="1"/>
    <col min="2052" max="2052" width="8.85546875" style="60"/>
    <col min="2053" max="2053" width="46.140625" style="60" customWidth="1"/>
    <col min="2054" max="2054" width="16.28515625" style="60" customWidth="1"/>
    <col min="2055" max="2304" width="8.85546875" style="60"/>
    <col min="2305" max="2305" width="62.85546875" style="60" customWidth="1"/>
    <col min="2306" max="2306" width="18.42578125" style="60" customWidth="1"/>
    <col min="2307" max="2307" width="14.7109375" style="60" customWidth="1"/>
    <col min="2308" max="2308" width="8.85546875" style="60"/>
    <col min="2309" max="2309" width="46.140625" style="60" customWidth="1"/>
    <col min="2310" max="2310" width="16.28515625" style="60" customWidth="1"/>
    <col min="2311" max="2560" width="8.85546875" style="60"/>
    <col min="2561" max="2561" width="62.85546875" style="60" customWidth="1"/>
    <col min="2562" max="2562" width="18.42578125" style="60" customWidth="1"/>
    <col min="2563" max="2563" width="14.7109375" style="60" customWidth="1"/>
    <col min="2564" max="2564" width="8.85546875" style="60"/>
    <col min="2565" max="2565" width="46.140625" style="60" customWidth="1"/>
    <col min="2566" max="2566" width="16.28515625" style="60" customWidth="1"/>
    <col min="2567" max="2816" width="8.85546875" style="60"/>
    <col min="2817" max="2817" width="62.85546875" style="60" customWidth="1"/>
    <col min="2818" max="2818" width="18.42578125" style="60" customWidth="1"/>
    <col min="2819" max="2819" width="14.7109375" style="60" customWidth="1"/>
    <col min="2820" max="2820" width="8.85546875" style="60"/>
    <col min="2821" max="2821" width="46.140625" style="60" customWidth="1"/>
    <col min="2822" max="2822" width="16.28515625" style="60" customWidth="1"/>
    <col min="2823" max="3072" width="8.85546875" style="60"/>
    <col min="3073" max="3073" width="62.85546875" style="60" customWidth="1"/>
    <col min="3074" max="3074" width="18.42578125" style="60" customWidth="1"/>
    <col min="3075" max="3075" width="14.7109375" style="60" customWidth="1"/>
    <col min="3076" max="3076" width="8.85546875" style="60"/>
    <col min="3077" max="3077" width="46.140625" style="60" customWidth="1"/>
    <col min="3078" max="3078" width="16.28515625" style="60" customWidth="1"/>
    <col min="3079" max="3328" width="8.85546875" style="60"/>
    <col min="3329" max="3329" width="62.85546875" style="60" customWidth="1"/>
    <col min="3330" max="3330" width="18.42578125" style="60" customWidth="1"/>
    <col min="3331" max="3331" width="14.7109375" style="60" customWidth="1"/>
    <col min="3332" max="3332" width="8.85546875" style="60"/>
    <col min="3333" max="3333" width="46.140625" style="60" customWidth="1"/>
    <col min="3334" max="3334" width="16.28515625" style="60" customWidth="1"/>
    <col min="3335" max="3584" width="8.85546875" style="60"/>
    <col min="3585" max="3585" width="62.85546875" style="60" customWidth="1"/>
    <col min="3586" max="3586" width="18.42578125" style="60" customWidth="1"/>
    <col min="3587" max="3587" width="14.7109375" style="60" customWidth="1"/>
    <col min="3588" max="3588" width="8.85546875" style="60"/>
    <col min="3589" max="3589" width="46.140625" style="60" customWidth="1"/>
    <col min="3590" max="3590" width="16.28515625" style="60" customWidth="1"/>
    <col min="3591" max="3840" width="8.85546875" style="60"/>
    <col min="3841" max="3841" width="62.85546875" style="60" customWidth="1"/>
    <col min="3842" max="3842" width="18.42578125" style="60" customWidth="1"/>
    <col min="3843" max="3843" width="14.7109375" style="60" customWidth="1"/>
    <col min="3844" max="3844" width="8.85546875" style="60"/>
    <col min="3845" max="3845" width="46.140625" style="60" customWidth="1"/>
    <col min="3846" max="3846" width="16.28515625" style="60" customWidth="1"/>
    <col min="3847" max="4096" width="8.85546875" style="60"/>
    <col min="4097" max="4097" width="62.85546875" style="60" customWidth="1"/>
    <col min="4098" max="4098" width="18.42578125" style="60" customWidth="1"/>
    <col min="4099" max="4099" width="14.7109375" style="60" customWidth="1"/>
    <col min="4100" max="4100" width="8.85546875" style="60"/>
    <col min="4101" max="4101" width="46.140625" style="60" customWidth="1"/>
    <col min="4102" max="4102" width="16.28515625" style="60" customWidth="1"/>
    <col min="4103" max="4352" width="8.85546875" style="60"/>
    <col min="4353" max="4353" width="62.85546875" style="60" customWidth="1"/>
    <col min="4354" max="4354" width="18.42578125" style="60" customWidth="1"/>
    <col min="4355" max="4355" width="14.7109375" style="60" customWidth="1"/>
    <col min="4356" max="4356" width="8.85546875" style="60"/>
    <col min="4357" max="4357" width="46.140625" style="60" customWidth="1"/>
    <col min="4358" max="4358" width="16.28515625" style="60" customWidth="1"/>
    <col min="4359" max="4608" width="8.85546875" style="60"/>
    <col min="4609" max="4609" width="62.85546875" style="60" customWidth="1"/>
    <col min="4610" max="4610" width="18.42578125" style="60" customWidth="1"/>
    <col min="4611" max="4611" width="14.7109375" style="60" customWidth="1"/>
    <col min="4612" max="4612" width="8.85546875" style="60"/>
    <col min="4613" max="4613" width="46.140625" style="60" customWidth="1"/>
    <col min="4614" max="4614" width="16.28515625" style="60" customWidth="1"/>
    <col min="4615" max="4864" width="8.85546875" style="60"/>
    <col min="4865" max="4865" width="62.85546875" style="60" customWidth="1"/>
    <col min="4866" max="4866" width="18.42578125" style="60" customWidth="1"/>
    <col min="4867" max="4867" width="14.7109375" style="60" customWidth="1"/>
    <col min="4868" max="4868" width="8.85546875" style="60"/>
    <col min="4869" max="4869" width="46.140625" style="60" customWidth="1"/>
    <col min="4870" max="4870" width="16.28515625" style="60" customWidth="1"/>
    <col min="4871" max="5120" width="8.85546875" style="60"/>
    <col min="5121" max="5121" width="62.85546875" style="60" customWidth="1"/>
    <col min="5122" max="5122" width="18.42578125" style="60" customWidth="1"/>
    <col min="5123" max="5123" width="14.7109375" style="60" customWidth="1"/>
    <col min="5124" max="5124" width="8.85546875" style="60"/>
    <col min="5125" max="5125" width="46.140625" style="60" customWidth="1"/>
    <col min="5126" max="5126" width="16.28515625" style="60" customWidth="1"/>
    <col min="5127" max="5376" width="8.85546875" style="60"/>
    <col min="5377" max="5377" width="62.85546875" style="60" customWidth="1"/>
    <col min="5378" max="5378" width="18.42578125" style="60" customWidth="1"/>
    <col min="5379" max="5379" width="14.7109375" style="60" customWidth="1"/>
    <col min="5380" max="5380" width="8.85546875" style="60"/>
    <col min="5381" max="5381" width="46.140625" style="60" customWidth="1"/>
    <col min="5382" max="5382" width="16.28515625" style="60" customWidth="1"/>
    <col min="5383" max="5632" width="8.85546875" style="60"/>
    <col min="5633" max="5633" width="62.85546875" style="60" customWidth="1"/>
    <col min="5634" max="5634" width="18.42578125" style="60" customWidth="1"/>
    <col min="5635" max="5635" width="14.7109375" style="60" customWidth="1"/>
    <col min="5636" max="5636" width="8.85546875" style="60"/>
    <col min="5637" max="5637" width="46.140625" style="60" customWidth="1"/>
    <col min="5638" max="5638" width="16.28515625" style="60" customWidth="1"/>
    <col min="5639" max="5888" width="8.85546875" style="60"/>
    <col min="5889" max="5889" width="62.85546875" style="60" customWidth="1"/>
    <col min="5890" max="5890" width="18.42578125" style="60" customWidth="1"/>
    <col min="5891" max="5891" width="14.7109375" style="60" customWidth="1"/>
    <col min="5892" max="5892" width="8.85546875" style="60"/>
    <col min="5893" max="5893" width="46.140625" style="60" customWidth="1"/>
    <col min="5894" max="5894" width="16.28515625" style="60" customWidth="1"/>
    <col min="5895" max="6144" width="8.85546875" style="60"/>
    <col min="6145" max="6145" width="62.85546875" style="60" customWidth="1"/>
    <col min="6146" max="6146" width="18.42578125" style="60" customWidth="1"/>
    <col min="6147" max="6147" width="14.7109375" style="60" customWidth="1"/>
    <col min="6148" max="6148" width="8.85546875" style="60"/>
    <col min="6149" max="6149" width="46.140625" style="60" customWidth="1"/>
    <col min="6150" max="6150" width="16.28515625" style="60" customWidth="1"/>
    <col min="6151" max="6400" width="8.85546875" style="60"/>
    <col min="6401" max="6401" width="62.85546875" style="60" customWidth="1"/>
    <col min="6402" max="6402" width="18.42578125" style="60" customWidth="1"/>
    <col min="6403" max="6403" width="14.7109375" style="60" customWidth="1"/>
    <col min="6404" max="6404" width="8.85546875" style="60"/>
    <col min="6405" max="6405" width="46.140625" style="60" customWidth="1"/>
    <col min="6406" max="6406" width="16.28515625" style="60" customWidth="1"/>
    <col min="6407" max="6656" width="8.85546875" style="60"/>
    <col min="6657" max="6657" width="62.85546875" style="60" customWidth="1"/>
    <col min="6658" max="6658" width="18.42578125" style="60" customWidth="1"/>
    <col min="6659" max="6659" width="14.7109375" style="60" customWidth="1"/>
    <col min="6660" max="6660" width="8.85546875" style="60"/>
    <col min="6661" max="6661" width="46.140625" style="60" customWidth="1"/>
    <col min="6662" max="6662" width="16.28515625" style="60" customWidth="1"/>
    <col min="6663" max="6912" width="8.85546875" style="60"/>
    <col min="6913" max="6913" width="62.85546875" style="60" customWidth="1"/>
    <col min="6914" max="6914" width="18.42578125" style="60" customWidth="1"/>
    <col min="6915" max="6915" width="14.7109375" style="60" customWidth="1"/>
    <col min="6916" max="6916" width="8.85546875" style="60"/>
    <col min="6917" max="6917" width="46.140625" style="60" customWidth="1"/>
    <col min="6918" max="6918" width="16.28515625" style="60" customWidth="1"/>
    <col min="6919" max="7168" width="8.85546875" style="60"/>
    <col min="7169" max="7169" width="62.85546875" style="60" customWidth="1"/>
    <col min="7170" max="7170" width="18.42578125" style="60" customWidth="1"/>
    <col min="7171" max="7171" width="14.7109375" style="60" customWidth="1"/>
    <col min="7172" max="7172" width="8.85546875" style="60"/>
    <col min="7173" max="7173" width="46.140625" style="60" customWidth="1"/>
    <col min="7174" max="7174" width="16.28515625" style="60" customWidth="1"/>
    <col min="7175" max="7424" width="8.85546875" style="60"/>
    <col min="7425" max="7425" width="62.85546875" style="60" customWidth="1"/>
    <col min="7426" max="7426" width="18.42578125" style="60" customWidth="1"/>
    <col min="7427" max="7427" width="14.7109375" style="60" customWidth="1"/>
    <col min="7428" max="7428" width="8.85546875" style="60"/>
    <col min="7429" max="7429" width="46.140625" style="60" customWidth="1"/>
    <col min="7430" max="7430" width="16.28515625" style="60" customWidth="1"/>
    <col min="7431" max="7680" width="8.85546875" style="60"/>
    <col min="7681" max="7681" width="62.85546875" style="60" customWidth="1"/>
    <col min="7682" max="7682" width="18.42578125" style="60" customWidth="1"/>
    <col min="7683" max="7683" width="14.7109375" style="60" customWidth="1"/>
    <col min="7684" max="7684" width="8.85546875" style="60"/>
    <col min="7685" max="7685" width="46.140625" style="60" customWidth="1"/>
    <col min="7686" max="7686" width="16.28515625" style="60" customWidth="1"/>
    <col min="7687" max="7936" width="8.85546875" style="60"/>
    <col min="7937" max="7937" width="62.85546875" style="60" customWidth="1"/>
    <col min="7938" max="7938" width="18.42578125" style="60" customWidth="1"/>
    <col min="7939" max="7939" width="14.7109375" style="60" customWidth="1"/>
    <col min="7940" max="7940" width="8.85546875" style="60"/>
    <col min="7941" max="7941" width="46.140625" style="60" customWidth="1"/>
    <col min="7942" max="7942" width="16.28515625" style="60" customWidth="1"/>
    <col min="7943" max="8192" width="8.85546875" style="60"/>
    <col min="8193" max="8193" width="62.85546875" style="60" customWidth="1"/>
    <col min="8194" max="8194" width="18.42578125" style="60" customWidth="1"/>
    <col min="8195" max="8195" width="14.7109375" style="60" customWidth="1"/>
    <col min="8196" max="8196" width="8.85546875" style="60"/>
    <col min="8197" max="8197" width="46.140625" style="60" customWidth="1"/>
    <col min="8198" max="8198" width="16.28515625" style="60" customWidth="1"/>
    <col min="8199" max="8448" width="8.85546875" style="60"/>
    <col min="8449" max="8449" width="62.85546875" style="60" customWidth="1"/>
    <col min="8450" max="8450" width="18.42578125" style="60" customWidth="1"/>
    <col min="8451" max="8451" width="14.7109375" style="60" customWidth="1"/>
    <col min="8452" max="8452" width="8.85546875" style="60"/>
    <col min="8453" max="8453" width="46.140625" style="60" customWidth="1"/>
    <col min="8454" max="8454" width="16.28515625" style="60" customWidth="1"/>
    <col min="8455" max="8704" width="8.85546875" style="60"/>
    <col min="8705" max="8705" width="62.85546875" style="60" customWidth="1"/>
    <col min="8706" max="8706" width="18.42578125" style="60" customWidth="1"/>
    <col min="8707" max="8707" width="14.7109375" style="60" customWidth="1"/>
    <col min="8708" max="8708" width="8.85546875" style="60"/>
    <col min="8709" max="8709" width="46.140625" style="60" customWidth="1"/>
    <col min="8710" max="8710" width="16.28515625" style="60" customWidth="1"/>
    <col min="8711" max="8960" width="8.85546875" style="60"/>
    <col min="8961" max="8961" width="62.85546875" style="60" customWidth="1"/>
    <col min="8962" max="8962" width="18.42578125" style="60" customWidth="1"/>
    <col min="8963" max="8963" width="14.7109375" style="60" customWidth="1"/>
    <col min="8964" max="8964" width="8.85546875" style="60"/>
    <col min="8965" max="8965" width="46.140625" style="60" customWidth="1"/>
    <col min="8966" max="8966" width="16.28515625" style="60" customWidth="1"/>
    <col min="8967" max="9216" width="8.85546875" style="60"/>
    <col min="9217" max="9217" width="62.85546875" style="60" customWidth="1"/>
    <col min="9218" max="9218" width="18.42578125" style="60" customWidth="1"/>
    <col min="9219" max="9219" width="14.7109375" style="60" customWidth="1"/>
    <col min="9220" max="9220" width="8.85546875" style="60"/>
    <col min="9221" max="9221" width="46.140625" style="60" customWidth="1"/>
    <col min="9222" max="9222" width="16.28515625" style="60" customWidth="1"/>
    <col min="9223" max="9472" width="8.85546875" style="60"/>
    <col min="9473" max="9473" width="62.85546875" style="60" customWidth="1"/>
    <col min="9474" max="9474" width="18.42578125" style="60" customWidth="1"/>
    <col min="9475" max="9475" width="14.7109375" style="60" customWidth="1"/>
    <col min="9476" max="9476" width="8.85546875" style="60"/>
    <col min="9477" max="9477" width="46.140625" style="60" customWidth="1"/>
    <col min="9478" max="9478" width="16.28515625" style="60" customWidth="1"/>
    <col min="9479" max="9728" width="8.85546875" style="60"/>
    <col min="9729" max="9729" width="62.85546875" style="60" customWidth="1"/>
    <col min="9730" max="9730" width="18.42578125" style="60" customWidth="1"/>
    <col min="9731" max="9731" width="14.7109375" style="60" customWidth="1"/>
    <col min="9732" max="9732" width="8.85546875" style="60"/>
    <col min="9733" max="9733" width="46.140625" style="60" customWidth="1"/>
    <col min="9734" max="9734" width="16.28515625" style="60" customWidth="1"/>
    <col min="9735" max="9984" width="8.85546875" style="60"/>
    <col min="9985" max="9985" width="62.85546875" style="60" customWidth="1"/>
    <col min="9986" max="9986" width="18.42578125" style="60" customWidth="1"/>
    <col min="9987" max="9987" width="14.7109375" style="60" customWidth="1"/>
    <col min="9988" max="9988" width="8.85546875" style="60"/>
    <col min="9989" max="9989" width="46.140625" style="60" customWidth="1"/>
    <col min="9990" max="9990" width="16.28515625" style="60" customWidth="1"/>
    <col min="9991" max="10240" width="8.85546875" style="60"/>
    <col min="10241" max="10241" width="62.85546875" style="60" customWidth="1"/>
    <col min="10242" max="10242" width="18.42578125" style="60" customWidth="1"/>
    <col min="10243" max="10243" width="14.7109375" style="60" customWidth="1"/>
    <col min="10244" max="10244" width="8.85546875" style="60"/>
    <col min="10245" max="10245" width="46.140625" style="60" customWidth="1"/>
    <col min="10246" max="10246" width="16.28515625" style="60" customWidth="1"/>
    <col min="10247" max="10496" width="8.85546875" style="60"/>
    <col min="10497" max="10497" width="62.85546875" style="60" customWidth="1"/>
    <col min="10498" max="10498" width="18.42578125" style="60" customWidth="1"/>
    <col min="10499" max="10499" width="14.7109375" style="60" customWidth="1"/>
    <col min="10500" max="10500" width="8.85546875" style="60"/>
    <col min="10501" max="10501" width="46.140625" style="60" customWidth="1"/>
    <col min="10502" max="10502" width="16.28515625" style="60" customWidth="1"/>
    <col min="10503" max="10752" width="8.85546875" style="60"/>
    <col min="10753" max="10753" width="62.85546875" style="60" customWidth="1"/>
    <col min="10754" max="10754" width="18.42578125" style="60" customWidth="1"/>
    <col min="10755" max="10755" width="14.7109375" style="60" customWidth="1"/>
    <col min="10756" max="10756" width="8.85546875" style="60"/>
    <col min="10757" max="10757" width="46.140625" style="60" customWidth="1"/>
    <col min="10758" max="10758" width="16.28515625" style="60" customWidth="1"/>
    <col min="10759" max="11008" width="8.85546875" style="60"/>
    <col min="11009" max="11009" width="62.85546875" style="60" customWidth="1"/>
    <col min="11010" max="11010" width="18.42578125" style="60" customWidth="1"/>
    <col min="11011" max="11011" width="14.7109375" style="60" customWidth="1"/>
    <col min="11012" max="11012" width="8.85546875" style="60"/>
    <col min="11013" max="11013" width="46.140625" style="60" customWidth="1"/>
    <col min="11014" max="11014" width="16.28515625" style="60" customWidth="1"/>
    <col min="11015" max="11264" width="8.85546875" style="60"/>
    <col min="11265" max="11265" width="62.85546875" style="60" customWidth="1"/>
    <col min="11266" max="11266" width="18.42578125" style="60" customWidth="1"/>
    <col min="11267" max="11267" width="14.7109375" style="60" customWidth="1"/>
    <col min="11268" max="11268" width="8.85546875" style="60"/>
    <col min="11269" max="11269" width="46.140625" style="60" customWidth="1"/>
    <col min="11270" max="11270" width="16.28515625" style="60" customWidth="1"/>
    <col min="11271" max="11520" width="8.85546875" style="60"/>
    <col min="11521" max="11521" width="62.85546875" style="60" customWidth="1"/>
    <col min="11522" max="11522" width="18.42578125" style="60" customWidth="1"/>
    <col min="11523" max="11523" width="14.7109375" style="60" customWidth="1"/>
    <col min="11524" max="11524" width="8.85546875" style="60"/>
    <col min="11525" max="11525" width="46.140625" style="60" customWidth="1"/>
    <col min="11526" max="11526" width="16.28515625" style="60" customWidth="1"/>
    <col min="11527" max="11776" width="8.85546875" style="60"/>
    <col min="11777" max="11777" width="62.85546875" style="60" customWidth="1"/>
    <col min="11778" max="11778" width="18.42578125" style="60" customWidth="1"/>
    <col min="11779" max="11779" width="14.7109375" style="60" customWidth="1"/>
    <col min="11780" max="11780" width="8.85546875" style="60"/>
    <col min="11781" max="11781" width="46.140625" style="60" customWidth="1"/>
    <col min="11782" max="11782" width="16.28515625" style="60" customWidth="1"/>
    <col min="11783" max="12032" width="8.85546875" style="60"/>
    <col min="12033" max="12033" width="62.85546875" style="60" customWidth="1"/>
    <col min="12034" max="12034" width="18.42578125" style="60" customWidth="1"/>
    <col min="12035" max="12035" width="14.7109375" style="60" customWidth="1"/>
    <col min="12036" max="12036" width="8.85546875" style="60"/>
    <col min="12037" max="12037" width="46.140625" style="60" customWidth="1"/>
    <col min="12038" max="12038" width="16.28515625" style="60" customWidth="1"/>
    <col min="12039" max="12288" width="8.85546875" style="60"/>
    <col min="12289" max="12289" width="62.85546875" style="60" customWidth="1"/>
    <col min="12290" max="12290" width="18.42578125" style="60" customWidth="1"/>
    <col min="12291" max="12291" width="14.7109375" style="60" customWidth="1"/>
    <col min="12292" max="12292" width="8.85546875" style="60"/>
    <col min="12293" max="12293" width="46.140625" style="60" customWidth="1"/>
    <col min="12294" max="12294" width="16.28515625" style="60" customWidth="1"/>
    <col min="12295" max="12544" width="8.85546875" style="60"/>
    <col min="12545" max="12545" width="62.85546875" style="60" customWidth="1"/>
    <col min="12546" max="12546" width="18.42578125" style="60" customWidth="1"/>
    <col min="12547" max="12547" width="14.7109375" style="60" customWidth="1"/>
    <col min="12548" max="12548" width="8.85546875" style="60"/>
    <col min="12549" max="12549" width="46.140625" style="60" customWidth="1"/>
    <col min="12550" max="12550" width="16.28515625" style="60" customWidth="1"/>
    <col min="12551" max="12800" width="8.85546875" style="60"/>
    <col min="12801" max="12801" width="62.85546875" style="60" customWidth="1"/>
    <col min="12802" max="12802" width="18.42578125" style="60" customWidth="1"/>
    <col min="12803" max="12803" width="14.7109375" style="60" customWidth="1"/>
    <col min="12804" max="12804" width="8.85546875" style="60"/>
    <col min="12805" max="12805" width="46.140625" style="60" customWidth="1"/>
    <col min="12806" max="12806" width="16.28515625" style="60" customWidth="1"/>
    <col min="12807" max="13056" width="8.85546875" style="60"/>
    <col min="13057" max="13057" width="62.85546875" style="60" customWidth="1"/>
    <col min="13058" max="13058" width="18.42578125" style="60" customWidth="1"/>
    <col min="13059" max="13059" width="14.7109375" style="60" customWidth="1"/>
    <col min="13060" max="13060" width="8.85546875" style="60"/>
    <col min="13061" max="13061" width="46.140625" style="60" customWidth="1"/>
    <col min="13062" max="13062" width="16.28515625" style="60" customWidth="1"/>
    <col min="13063" max="13312" width="8.85546875" style="60"/>
    <col min="13313" max="13313" width="62.85546875" style="60" customWidth="1"/>
    <col min="13314" max="13314" width="18.42578125" style="60" customWidth="1"/>
    <col min="13315" max="13315" width="14.7109375" style="60" customWidth="1"/>
    <col min="13316" max="13316" width="8.85546875" style="60"/>
    <col min="13317" max="13317" width="46.140625" style="60" customWidth="1"/>
    <col min="13318" max="13318" width="16.28515625" style="60" customWidth="1"/>
    <col min="13319" max="13568" width="8.85546875" style="60"/>
    <col min="13569" max="13569" width="62.85546875" style="60" customWidth="1"/>
    <col min="13570" max="13570" width="18.42578125" style="60" customWidth="1"/>
    <col min="13571" max="13571" width="14.7109375" style="60" customWidth="1"/>
    <col min="13572" max="13572" width="8.85546875" style="60"/>
    <col min="13573" max="13573" width="46.140625" style="60" customWidth="1"/>
    <col min="13574" max="13574" width="16.28515625" style="60" customWidth="1"/>
    <col min="13575" max="13824" width="8.85546875" style="60"/>
    <col min="13825" max="13825" width="62.85546875" style="60" customWidth="1"/>
    <col min="13826" max="13826" width="18.42578125" style="60" customWidth="1"/>
    <col min="13827" max="13827" width="14.7109375" style="60" customWidth="1"/>
    <col min="13828" max="13828" width="8.85546875" style="60"/>
    <col min="13829" max="13829" width="46.140625" style="60" customWidth="1"/>
    <col min="13830" max="13830" width="16.28515625" style="60" customWidth="1"/>
    <col min="13831" max="14080" width="8.85546875" style="60"/>
    <col min="14081" max="14081" width="62.85546875" style="60" customWidth="1"/>
    <col min="14082" max="14082" width="18.42578125" style="60" customWidth="1"/>
    <col min="14083" max="14083" width="14.7109375" style="60" customWidth="1"/>
    <col min="14084" max="14084" width="8.85546875" style="60"/>
    <col min="14085" max="14085" width="46.140625" style="60" customWidth="1"/>
    <col min="14086" max="14086" width="16.28515625" style="60" customWidth="1"/>
    <col min="14087" max="14336" width="8.85546875" style="60"/>
    <col min="14337" max="14337" width="62.85546875" style="60" customWidth="1"/>
    <col min="14338" max="14338" width="18.42578125" style="60" customWidth="1"/>
    <col min="14339" max="14339" width="14.7109375" style="60" customWidth="1"/>
    <col min="14340" max="14340" width="8.85546875" style="60"/>
    <col min="14341" max="14341" width="46.140625" style="60" customWidth="1"/>
    <col min="14342" max="14342" width="16.28515625" style="60" customWidth="1"/>
    <col min="14343" max="14592" width="8.85546875" style="60"/>
    <col min="14593" max="14593" width="62.85546875" style="60" customWidth="1"/>
    <col min="14594" max="14594" width="18.42578125" style="60" customWidth="1"/>
    <col min="14595" max="14595" width="14.7109375" style="60" customWidth="1"/>
    <col min="14596" max="14596" width="8.85546875" style="60"/>
    <col min="14597" max="14597" width="46.140625" style="60" customWidth="1"/>
    <col min="14598" max="14598" width="16.28515625" style="60" customWidth="1"/>
    <col min="14599" max="14848" width="8.85546875" style="60"/>
    <col min="14849" max="14849" width="62.85546875" style="60" customWidth="1"/>
    <col min="14850" max="14850" width="18.42578125" style="60" customWidth="1"/>
    <col min="14851" max="14851" width="14.7109375" style="60" customWidth="1"/>
    <col min="14852" max="14852" width="8.85546875" style="60"/>
    <col min="14853" max="14853" width="46.140625" style="60" customWidth="1"/>
    <col min="14854" max="14854" width="16.28515625" style="60" customWidth="1"/>
    <col min="14855" max="15104" width="8.85546875" style="60"/>
    <col min="15105" max="15105" width="62.85546875" style="60" customWidth="1"/>
    <col min="15106" max="15106" width="18.42578125" style="60" customWidth="1"/>
    <col min="15107" max="15107" width="14.7109375" style="60" customWidth="1"/>
    <col min="15108" max="15108" width="8.85546875" style="60"/>
    <col min="15109" max="15109" width="46.140625" style="60" customWidth="1"/>
    <col min="15110" max="15110" width="16.28515625" style="60" customWidth="1"/>
    <col min="15111" max="15360" width="8.85546875" style="60"/>
    <col min="15361" max="15361" width="62.85546875" style="60" customWidth="1"/>
    <col min="15362" max="15362" width="18.42578125" style="60" customWidth="1"/>
    <col min="15363" max="15363" width="14.7109375" style="60" customWidth="1"/>
    <col min="15364" max="15364" width="8.85546875" style="60"/>
    <col min="15365" max="15365" width="46.140625" style="60" customWidth="1"/>
    <col min="15366" max="15366" width="16.28515625" style="60" customWidth="1"/>
    <col min="15367" max="15616" width="8.85546875" style="60"/>
    <col min="15617" max="15617" width="62.85546875" style="60" customWidth="1"/>
    <col min="15618" max="15618" width="18.42578125" style="60" customWidth="1"/>
    <col min="15619" max="15619" width="14.7109375" style="60" customWidth="1"/>
    <col min="15620" max="15620" width="8.85546875" style="60"/>
    <col min="15621" max="15621" width="46.140625" style="60" customWidth="1"/>
    <col min="15622" max="15622" width="16.28515625" style="60" customWidth="1"/>
    <col min="15623" max="15872" width="8.85546875" style="60"/>
    <col min="15873" max="15873" width="62.85546875" style="60" customWidth="1"/>
    <col min="15874" max="15874" width="18.42578125" style="60" customWidth="1"/>
    <col min="15875" max="15875" width="14.7109375" style="60" customWidth="1"/>
    <col min="15876" max="15876" width="8.85546875" style="60"/>
    <col min="15877" max="15877" width="46.140625" style="60" customWidth="1"/>
    <col min="15878" max="15878" width="16.28515625" style="60" customWidth="1"/>
    <col min="15879" max="16128" width="8.85546875" style="60"/>
    <col min="16129" max="16129" width="62.85546875" style="60" customWidth="1"/>
    <col min="16130" max="16130" width="18.42578125" style="60" customWidth="1"/>
    <col min="16131" max="16131" width="14.7109375" style="60" customWidth="1"/>
    <col min="16132" max="16132" width="8.85546875" style="60"/>
    <col min="16133" max="16133" width="46.140625" style="60" customWidth="1"/>
    <col min="16134" max="16134" width="16.28515625" style="60" customWidth="1"/>
    <col min="16135" max="16384" width="8.85546875" style="60"/>
  </cols>
  <sheetData>
    <row r="1" spans="1:106" ht="15" customHeight="1">
      <c r="A1" s="119" t="s">
        <v>36</v>
      </c>
      <c r="B1" s="119"/>
      <c r="C1" s="119"/>
    </row>
    <row r="2" spans="1:106" ht="22.5" customHeight="1">
      <c r="A2" s="119" t="s">
        <v>37</v>
      </c>
      <c r="B2" s="119"/>
      <c r="C2" s="119"/>
    </row>
    <row r="3" spans="1:106" ht="6.75" customHeight="1">
      <c r="A3" s="61"/>
      <c r="B3" s="15"/>
      <c r="C3" s="62"/>
    </row>
    <row r="4" spans="1:106" ht="16.5" customHeight="1">
      <c r="A4" s="118" t="s">
        <v>38</v>
      </c>
      <c r="B4" s="118"/>
      <c r="C4" s="118"/>
    </row>
    <row r="5" spans="1:106" ht="21" hidden="1" customHeight="1">
      <c r="A5" s="63"/>
      <c r="B5" s="15"/>
      <c r="C5" s="62"/>
    </row>
    <row r="6" spans="1:106" ht="14.25">
      <c r="A6" s="118" t="s">
        <v>3</v>
      </c>
      <c r="B6" s="118"/>
      <c r="C6" s="118"/>
    </row>
    <row r="7" spans="1:106" ht="14.25">
      <c r="A7" s="118" t="s">
        <v>4</v>
      </c>
      <c r="B7" s="118"/>
      <c r="C7" s="118"/>
    </row>
    <row r="8" spans="1:106" ht="14.25">
      <c r="A8" s="118" t="s">
        <v>5</v>
      </c>
      <c r="B8" s="118"/>
      <c r="C8" s="118"/>
    </row>
    <row r="9" spans="1:106" ht="14.25">
      <c r="A9" s="118" t="s">
        <v>6</v>
      </c>
      <c r="B9" s="118"/>
      <c r="C9" s="118"/>
    </row>
    <row r="10" spans="1:106" ht="14.45" customHeight="1">
      <c r="A10" s="118" t="s">
        <v>7</v>
      </c>
      <c r="B10" s="118"/>
      <c r="C10" s="118"/>
    </row>
    <row r="11" spans="1:106" ht="10.15" customHeight="1">
      <c r="A11" s="64"/>
      <c r="B11" s="6"/>
      <c r="C11" s="65"/>
    </row>
    <row r="12" spans="1:106" ht="108" customHeight="1">
      <c r="A12" s="122" t="s">
        <v>142</v>
      </c>
      <c r="B12" s="122"/>
      <c r="C12" s="122"/>
      <c r="D12" s="59"/>
    </row>
    <row r="13" spans="1:106" ht="15.75" thickBot="1">
      <c r="A13" s="66" t="s">
        <v>39</v>
      </c>
      <c r="B13" s="6"/>
      <c r="C13" s="67"/>
    </row>
    <row r="14" spans="1:106" ht="19.899999999999999" customHeight="1">
      <c r="A14" s="68" t="s">
        <v>40</v>
      </c>
      <c r="B14" s="69" t="s">
        <v>41</v>
      </c>
      <c r="C14" s="70">
        <f>[1]PREÇO!F17</f>
        <v>201367.8436164521</v>
      </c>
    </row>
    <row r="15" spans="1:106" s="74" customFormat="1" ht="19.899999999999999" customHeight="1">
      <c r="A15" s="71" t="s">
        <v>42</v>
      </c>
      <c r="B15" s="72" t="s">
        <v>43</v>
      </c>
      <c r="C15" s="73">
        <f>[1]PREÇO!F18</f>
        <v>3.7514549617211324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</row>
    <row r="16" spans="1:106" ht="19.899999999999999" customHeight="1">
      <c r="A16" s="75" t="s">
        <v>44</v>
      </c>
      <c r="B16" s="76" t="s">
        <v>45</v>
      </c>
      <c r="C16" s="77">
        <f>[1]PREÇO!G14</f>
        <v>2.7401545897948427</v>
      </c>
    </row>
    <row r="17" spans="1:106" ht="19.899999999999999" customHeight="1" thickBot="1">
      <c r="A17" s="78" t="s">
        <v>46</v>
      </c>
      <c r="B17" s="79" t="s">
        <v>47</v>
      </c>
      <c r="C17" s="80">
        <f>[1]PREÇO!G15</f>
        <v>1.0113003719262896</v>
      </c>
    </row>
    <row r="18" spans="1:106" ht="19.899999999999999" customHeight="1">
      <c r="A18" s="68" t="s">
        <v>48</v>
      </c>
      <c r="B18" s="69" t="s">
        <v>49</v>
      </c>
      <c r="C18" s="70">
        <f>[1]PREÇO!F25</f>
        <v>87482.930175441186</v>
      </c>
    </row>
    <row r="19" spans="1:106" s="74" customFormat="1" ht="19.899999999999999" customHeight="1">
      <c r="A19" s="71" t="s">
        <v>50</v>
      </c>
      <c r="B19" s="72" t="s">
        <v>51</v>
      </c>
      <c r="C19" s="73">
        <f>[1]PREÇO!F26</f>
        <v>33.088154654128509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</row>
    <row r="20" spans="1:106" ht="19.899999999999999" customHeight="1">
      <c r="A20" s="75" t="s">
        <v>52</v>
      </c>
      <c r="B20" s="76" t="s">
        <v>53</v>
      </c>
      <c r="C20" s="77">
        <f>[1]PREÇO!G22</f>
        <v>23.015816962963353</v>
      </c>
    </row>
    <row r="21" spans="1:106" ht="19.899999999999999" customHeight="1" thickBot="1">
      <c r="A21" s="78" t="s">
        <v>54</v>
      </c>
      <c r="B21" s="79" t="s">
        <v>55</v>
      </c>
      <c r="C21" s="80">
        <f>[1]PREÇO!G23</f>
        <v>10.072337691165156</v>
      </c>
    </row>
    <row r="22" spans="1:106" ht="19.899999999999999" customHeight="1">
      <c r="A22" s="81" t="s">
        <v>56</v>
      </c>
      <c r="B22" s="82" t="s">
        <v>57</v>
      </c>
      <c r="C22" s="70">
        <f>[1]PREÇO!F33</f>
        <v>14103.941108316922</v>
      </c>
    </row>
    <row r="23" spans="1:106" s="74" customFormat="1" ht="19.899999999999999" customHeight="1">
      <c r="A23" s="83" t="s">
        <v>58</v>
      </c>
      <c r="B23" s="84" t="s">
        <v>59</v>
      </c>
      <c r="C23" s="73">
        <f>[1]PREÇO!F34</f>
        <v>940.2627405544614</v>
      </c>
      <c r="D23" s="60"/>
      <c r="E23" s="85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</row>
    <row r="24" spans="1:106" ht="19.899999999999999" customHeight="1">
      <c r="A24" s="86" t="s">
        <v>60</v>
      </c>
      <c r="B24" s="87" t="s">
        <v>61</v>
      </c>
      <c r="C24" s="77">
        <f>[1]PREÇO!G30</f>
        <v>468.62846672496539</v>
      </c>
      <c r="E24" s="85"/>
    </row>
    <row r="25" spans="1:106" ht="19.899999999999999" customHeight="1" thickBot="1">
      <c r="A25" s="88" t="s">
        <v>62</v>
      </c>
      <c r="B25" s="89" t="s">
        <v>63</v>
      </c>
      <c r="C25" s="90">
        <f>[1]PREÇO!G31</f>
        <v>471.63427382949607</v>
      </c>
      <c r="E25" s="85"/>
    </row>
    <row r="26" spans="1:106" ht="19.899999999999999" customHeight="1">
      <c r="A26" s="68" t="s">
        <v>64</v>
      </c>
      <c r="B26" s="91" t="s">
        <v>65</v>
      </c>
      <c r="C26" s="70">
        <f>[1]PREÇO!F41</f>
        <v>18062.52140079016</v>
      </c>
    </row>
    <row r="27" spans="1:106" s="74" customFormat="1" ht="19.899999999999999" customHeight="1">
      <c r="A27" s="83" t="s">
        <v>66</v>
      </c>
      <c r="B27" s="84" t="s">
        <v>67</v>
      </c>
      <c r="C27" s="73">
        <f>[1]PREÇO!F42</f>
        <v>237.66475527355473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</row>
    <row r="28" spans="1:106" ht="19.899999999999999" customHeight="1">
      <c r="A28" s="86" t="s">
        <v>68</v>
      </c>
      <c r="B28" s="87" t="s">
        <v>69</v>
      </c>
      <c r="C28" s="77">
        <f>[1]PREÇO!G38</f>
        <v>173.87046060410373</v>
      </c>
    </row>
    <row r="29" spans="1:106" ht="19.899999999999999" customHeight="1" thickBot="1">
      <c r="A29" s="88" t="s">
        <v>70</v>
      </c>
      <c r="B29" s="89" t="s">
        <v>71</v>
      </c>
      <c r="C29" s="90">
        <f>[1]PREÇO!G39</f>
        <v>63.794294669450977</v>
      </c>
    </row>
    <row r="30" spans="1:106" ht="19.899999999999999" customHeight="1">
      <c r="A30" s="68" t="s">
        <v>72</v>
      </c>
      <c r="B30" s="91" t="s">
        <v>73</v>
      </c>
      <c r="C30" s="70">
        <f>[1]PREÇO!F49</f>
        <v>0</v>
      </c>
    </row>
    <row r="31" spans="1:106" s="74" customFormat="1" ht="19.899999999999999" customHeight="1">
      <c r="A31" s="83" t="s">
        <v>74</v>
      </c>
      <c r="B31" s="84" t="s">
        <v>75</v>
      </c>
      <c r="C31" s="73" t="e">
        <f>[1]PREÇO!F50</f>
        <v>#DIV/0!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</row>
    <row r="32" spans="1:106" ht="19.899999999999999" customHeight="1">
      <c r="A32" s="86" t="s">
        <v>76</v>
      </c>
      <c r="B32" s="87" t="s">
        <v>77</v>
      </c>
      <c r="C32" s="77" t="e">
        <f>[1]PREÇO!G46</f>
        <v>#DIV/0!</v>
      </c>
    </row>
    <row r="33" spans="1:106" ht="19.899999999999999" customHeight="1" thickBot="1">
      <c r="A33" s="88" t="s">
        <v>78</v>
      </c>
      <c r="B33" s="89" t="s">
        <v>79</v>
      </c>
      <c r="C33" s="90" t="e">
        <f>[1]PREÇO!G47</f>
        <v>#DIV/0!</v>
      </c>
    </row>
    <row r="34" spans="1:106" ht="19.899999999999999" customHeight="1">
      <c r="A34" s="68" t="s">
        <v>80</v>
      </c>
      <c r="B34" s="91" t="s">
        <v>81</v>
      </c>
      <c r="C34" s="70">
        <f>[1]PREÇO!F58</f>
        <v>75581.317087551593</v>
      </c>
    </row>
    <row r="35" spans="1:106" s="74" customFormat="1" ht="19.899999999999999" customHeight="1">
      <c r="A35" s="83" t="s">
        <v>82</v>
      </c>
      <c r="B35" s="84" t="s">
        <v>83</v>
      </c>
      <c r="C35" s="73">
        <f>[1]PREÇO!F59</f>
        <v>1.4080694410254286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</row>
    <row r="36" spans="1:106" ht="19.899999999999999" customHeight="1">
      <c r="A36" s="86" t="s">
        <v>84</v>
      </c>
      <c r="B36" s="87" t="s">
        <v>85</v>
      </c>
      <c r="C36" s="77">
        <f>[1]PREÇO!G55</f>
        <v>0.68611971136019556</v>
      </c>
    </row>
    <row r="37" spans="1:106" ht="19.899999999999999" customHeight="1" thickBot="1">
      <c r="A37" s="92" t="s">
        <v>86</v>
      </c>
      <c r="B37" s="93" t="s">
        <v>87</v>
      </c>
      <c r="C37" s="80">
        <f>[1]PREÇO!G56</f>
        <v>0.72194972966523285</v>
      </c>
    </row>
    <row r="38" spans="1:106" ht="19.899999999999999" customHeight="1">
      <c r="A38" s="68" t="s">
        <v>88</v>
      </c>
      <c r="B38" s="69" t="s">
        <v>89</v>
      </c>
      <c r="C38" s="70">
        <f>[1]PREÇO!F66</f>
        <v>142720.23026602447</v>
      </c>
      <c r="E38" s="94"/>
      <c r="F38" s="95"/>
    </row>
    <row r="39" spans="1:106" s="74" customFormat="1" ht="19.899999999999999" customHeight="1">
      <c r="A39" s="83" t="s">
        <v>90</v>
      </c>
      <c r="B39" s="72" t="s">
        <v>91</v>
      </c>
      <c r="C39" s="73">
        <f>[1]PREÇO!F67</f>
        <v>2.6588580696591233</v>
      </c>
      <c r="D39" s="60"/>
      <c r="E39" s="96"/>
      <c r="F39" s="95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</row>
    <row r="40" spans="1:106" ht="19.899999999999999" customHeight="1">
      <c r="A40" s="86" t="s">
        <v>92</v>
      </c>
      <c r="B40" s="87" t="s">
        <v>93</v>
      </c>
      <c r="C40" s="77">
        <f>[1]PREÇO!G63</f>
        <v>9.6206757267436896E-2</v>
      </c>
      <c r="E40" s="94"/>
      <c r="F40" s="95"/>
    </row>
    <row r="41" spans="1:106" ht="19.899999999999999" customHeight="1" thickBot="1">
      <c r="A41" s="92" t="s">
        <v>94</v>
      </c>
      <c r="B41" s="93" t="s">
        <v>95</v>
      </c>
      <c r="C41" s="80">
        <f>[1]PREÇO!G64</f>
        <v>2.5626513123916861</v>
      </c>
      <c r="E41" s="94"/>
      <c r="F41" s="95"/>
    </row>
    <row r="42" spans="1:106" ht="19.899999999999999" customHeight="1">
      <c r="A42" s="68" t="s">
        <v>96</v>
      </c>
      <c r="B42" s="97" t="s">
        <v>97</v>
      </c>
      <c r="C42" s="98">
        <f>[1]PREÇO!F77</f>
        <v>539318.78114546929</v>
      </c>
    </row>
    <row r="43" spans="1:106" s="74" customFormat="1" ht="19.899999999999999" customHeight="1">
      <c r="A43" s="99" t="s">
        <v>98</v>
      </c>
      <c r="B43" s="72" t="s">
        <v>99</v>
      </c>
      <c r="C43" s="73">
        <f>[1]PREÇO!F77/C47</f>
        <v>10.047433995128022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</row>
    <row r="44" spans="1:106" ht="19.899999999999999" customHeight="1">
      <c r="A44" s="100" t="s">
        <v>100</v>
      </c>
      <c r="B44" s="76" t="s">
        <v>101</v>
      </c>
      <c r="C44" s="77">
        <f>[1]PREÇO!G78</f>
        <v>5.0332865255866697</v>
      </c>
    </row>
    <row r="45" spans="1:106" ht="19.899999999999999" customHeight="1" thickBot="1">
      <c r="A45" s="101" t="s">
        <v>102</v>
      </c>
      <c r="B45" s="79" t="s">
        <v>103</v>
      </c>
      <c r="C45" s="80">
        <f>[1]PREÇO!G79</f>
        <v>5.0141475162856697</v>
      </c>
    </row>
    <row r="46" spans="1:106" ht="19.899999999999999" customHeight="1" thickBot="1">
      <c r="A46" s="102" t="s">
        <v>141</v>
      </c>
      <c r="B46" s="103" t="s">
        <v>104</v>
      </c>
      <c r="C46" s="98">
        <f>[1]PREÇO!F80</f>
        <v>6471825.3600000003</v>
      </c>
    </row>
    <row r="47" spans="1:106" s="74" customFormat="1" ht="19.899999999999999" customHeight="1">
      <c r="A47" s="123" t="s">
        <v>105</v>
      </c>
      <c r="B47" s="124"/>
      <c r="C47" s="104">
        <f>[1]PREÇO!E4</f>
        <v>53677.265400000011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</row>
    <row r="48" spans="1:106" s="74" customFormat="1" ht="19.899999999999999" customHeight="1">
      <c r="A48" s="125" t="s">
        <v>106</v>
      </c>
      <c r="B48" s="126"/>
      <c r="C48" s="105">
        <f>[1]PREÇO!E5</f>
        <v>2643.9349999993328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</row>
    <row r="49" spans="1:106" s="74" customFormat="1" ht="19.899999999999999" customHeight="1">
      <c r="A49" s="127" t="s">
        <v>107</v>
      </c>
      <c r="B49" s="128"/>
      <c r="C49" s="106">
        <f>[1]PREÇO!E6</f>
        <v>15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</row>
    <row r="50" spans="1:106" s="74" customFormat="1" ht="19.899999999999999" customHeight="1">
      <c r="A50" s="127" t="s">
        <v>108</v>
      </c>
      <c r="B50" s="128"/>
      <c r="C50" s="106">
        <f>[1]PREÇO!E7</f>
        <v>76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</row>
    <row r="51" spans="1:106" s="74" customFormat="1" ht="19.899999999999999" customHeight="1" thickBot="1">
      <c r="A51" s="129" t="s">
        <v>109</v>
      </c>
      <c r="B51" s="130"/>
      <c r="C51" s="107">
        <f>[1]PREÇO!E8</f>
        <v>0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</row>
    <row r="52" spans="1:106" ht="10.15" customHeight="1" thickBot="1">
      <c r="A52" s="108"/>
      <c r="B52" s="109"/>
      <c r="C52" s="110"/>
    </row>
    <row r="53" spans="1:106" ht="19.899999999999999" customHeight="1">
      <c r="A53" s="131" t="s">
        <v>110</v>
      </c>
      <c r="B53" s="132"/>
      <c r="C53" s="111">
        <f>[1]PREÇO!F82</f>
        <v>218301.54735357605</v>
      </c>
    </row>
    <row r="54" spans="1:106" ht="19.899999999999999" customHeight="1">
      <c r="A54" s="133" t="s">
        <v>111</v>
      </c>
      <c r="B54" s="134"/>
      <c r="C54" s="112">
        <f>[1]PREÇO!F83</f>
        <v>321017.23379189329</v>
      </c>
    </row>
    <row r="55" spans="1:106" ht="19.899999999999999" customHeight="1" thickBot="1">
      <c r="A55" s="135" t="s">
        <v>112</v>
      </c>
      <c r="B55" s="136"/>
      <c r="C55" s="113">
        <f>(C53/C54)</f>
        <v>0.68003061634720519</v>
      </c>
    </row>
    <row r="56" spans="1:106" ht="10.15" customHeight="1">
      <c r="A56" s="108"/>
      <c r="B56" s="109"/>
      <c r="C56" s="110"/>
    </row>
    <row r="57" spans="1:106" ht="10.15" customHeight="1">
      <c r="A57" s="108"/>
      <c r="B57" s="109"/>
      <c r="C57" s="110"/>
    </row>
    <row r="58" spans="1:106" ht="31.9" customHeight="1">
      <c r="A58" s="120" t="s">
        <v>113</v>
      </c>
      <c r="B58" s="121"/>
      <c r="C58" s="121"/>
    </row>
    <row r="59" spans="1:106" ht="8.4499999999999993" customHeight="1">
      <c r="A59" s="114"/>
    </row>
    <row r="60" spans="1:106" ht="22.5" customHeight="1">
      <c r="A60" s="120" t="s">
        <v>114</v>
      </c>
      <c r="B60" s="121"/>
      <c r="C60" s="121"/>
    </row>
    <row r="61" spans="1:106" ht="8.4499999999999993" customHeight="1">
      <c r="A61" s="120"/>
      <c r="B61" s="120"/>
      <c r="C61" s="120"/>
    </row>
    <row r="62" spans="1:106" ht="38.25" customHeight="1">
      <c r="A62" s="120" t="s">
        <v>115</v>
      </c>
      <c r="B62" s="121"/>
      <c r="C62" s="121"/>
    </row>
    <row r="63" spans="1:106" ht="45" customHeight="1">
      <c r="A63" s="121" t="s">
        <v>116</v>
      </c>
      <c r="B63" s="121"/>
      <c r="C63" s="121"/>
    </row>
    <row r="64" spans="1:106" ht="45" customHeight="1">
      <c r="A64" s="121" t="s">
        <v>117</v>
      </c>
      <c r="B64" s="121"/>
      <c r="C64" s="121"/>
    </row>
    <row r="65" spans="1:3" ht="6" customHeight="1">
      <c r="A65" s="114"/>
      <c r="B65" s="114"/>
      <c r="C65" s="115"/>
    </row>
    <row r="66" spans="1:3" ht="47.45" customHeight="1">
      <c r="A66" s="121" t="s">
        <v>118</v>
      </c>
      <c r="B66" s="121"/>
      <c r="C66" s="121"/>
    </row>
    <row r="67" spans="1:3" ht="35.450000000000003" customHeight="1">
      <c r="A67" s="120" t="s">
        <v>119</v>
      </c>
      <c r="B67" s="121"/>
      <c r="C67" s="121"/>
    </row>
    <row r="68" spans="1:3" ht="19.899999999999999" customHeight="1">
      <c r="A68" s="120" t="s">
        <v>120</v>
      </c>
      <c r="B68" s="121"/>
      <c r="C68" s="121"/>
    </row>
    <row r="69" spans="1:3" ht="19.899999999999999" customHeight="1">
      <c r="A69" s="120" t="s">
        <v>121</v>
      </c>
      <c r="B69" s="121"/>
      <c r="C69" s="121"/>
    </row>
    <row r="70" spans="1:3" ht="19.899999999999999" customHeight="1">
      <c r="A70" s="120" t="s">
        <v>122</v>
      </c>
      <c r="B70" s="121"/>
      <c r="C70" s="121"/>
    </row>
    <row r="71" spans="1:3" ht="5.45" customHeight="1">
      <c r="A71" s="114"/>
      <c r="B71" s="114"/>
      <c r="C71" s="115"/>
    </row>
    <row r="72" spans="1:3" ht="56.45" customHeight="1">
      <c r="A72" s="121" t="s">
        <v>123</v>
      </c>
      <c r="B72" s="121"/>
      <c r="C72" s="121"/>
    </row>
    <row r="73" spans="1:3" ht="19.899999999999999" customHeight="1">
      <c r="A73" s="120" t="s">
        <v>124</v>
      </c>
      <c r="B73" s="121"/>
      <c r="C73" s="121"/>
    </row>
    <row r="74" spans="1:3" ht="19.899999999999999" customHeight="1">
      <c r="A74" s="120" t="s">
        <v>125</v>
      </c>
      <c r="B74" s="121"/>
      <c r="C74" s="121"/>
    </row>
    <row r="75" spans="1:3" ht="19.899999999999999" customHeight="1">
      <c r="A75" s="139" t="s">
        <v>126</v>
      </c>
      <c r="B75" s="140"/>
      <c r="C75" s="140"/>
    </row>
    <row r="76" spans="1:3">
      <c r="A76" s="114"/>
    </row>
    <row r="77" spans="1:3">
      <c r="A77" s="60" t="s">
        <v>127</v>
      </c>
    </row>
    <row r="79" spans="1:3">
      <c r="A79" s="60" t="s">
        <v>128</v>
      </c>
    </row>
    <row r="80" spans="1:3" ht="15" customHeight="1">
      <c r="A80" s="141" t="s">
        <v>129</v>
      </c>
      <c r="B80" s="141"/>
      <c r="C80" s="141"/>
    </row>
    <row r="81" spans="1:3" ht="18.75" customHeight="1">
      <c r="A81" s="114" t="s">
        <v>130</v>
      </c>
    </row>
    <row r="82" spans="1:3">
      <c r="A82" s="114"/>
    </row>
    <row r="83" spans="1:3">
      <c r="A83" s="116" t="s">
        <v>23</v>
      </c>
    </row>
    <row r="84" spans="1:3" ht="57" customHeight="1">
      <c r="A84" s="121" t="s">
        <v>131</v>
      </c>
      <c r="B84" s="121"/>
      <c r="C84" s="121"/>
    </row>
    <row r="85" spans="1:3" ht="13.15" customHeight="1">
      <c r="A85" s="31"/>
      <c r="B85" s="31"/>
      <c r="C85" s="31"/>
    </row>
    <row r="86" spans="1:3" ht="60.6" customHeight="1">
      <c r="A86" s="121" t="s">
        <v>132</v>
      </c>
      <c r="B86" s="120"/>
      <c r="C86" s="120"/>
    </row>
    <row r="87" spans="1:3" ht="13.15" customHeight="1">
      <c r="A87" s="31"/>
      <c r="B87" s="31"/>
      <c r="C87" s="31"/>
    </row>
    <row r="88" spans="1:3" ht="30" customHeight="1">
      <c r="A88" s="142" t="s">
        <v>133</v>
      </c>
      <c r="B88" s="142"/>
      <c r="C88" s="142"/>
    </row>
    <row r="89" spans="1:3">
      <c r="A89" s="32"/>
      <c r="B89" s="31"/>
      <c r="C89" s="31"/>
    </row>
    <row r="90" spans="1:3" ht="34.9" customHeight="1">
      <c r="A90" s="142" t="s">
        <v>134</v>
      </c>
      <c r="B90" s="142"/>
      <c r="C90" s="142"/>
    </row>
    <row r="92" spans="1:3" ht="38.450000000000003" customHeight="1">
      <c r="A92" s="137" t="s">
        <v>135</v>
      </c>
      <c r="B92" s="138"/>
      <c r="C92" s="138"/>
    </row>
  </sheetData>
  <mergeCells count="38">
    <mergeCell ref="A92:C92"/>
    <mergeCell ref="A86:C86"/>
    <mergeCell ref="A74:C74"/>
    <mergeCell ref="A75:C75"/>
    <mergeCell ref="A80:C80"/>
    <mergeCell ref="A84:C84"/>
    <mergeCell ref="A88:C88"/>
    <mergeCell ref="A90:C90"/>
    <mergeCell ref="A73:C73"/>
    <mergeCell ref="A60:C60"/>
    <mergeCell ref="A61:C61"/>
    <mergeCell ref="A62:C62"/>
    <mergeCell ref="A63:C63"/>
    <mergeCell ref="A64:C64"/>
    <mergeCell ref="A66:C66"/>
    <mergeCell ref="A67:C67"/>
    <mergeCell ref="A68:C68"/>
    <mergeCell ref="A69:C69"/>
    <mergeCell ref="A70:C70"/>
    <mergeCell ref="A72:C72"/>
    <mergeCell ref="A58:C58"/>
    <mergeCell ref="A9:C9"/>
    <mergeCell ref="A10:C10"/>
    <mergeCell ref="A12:C12"/>
    <mergeCell ref="A47:B47"/>
    <mergeCell ref="A48:B48"/>
    <mergeCell ref="A49:B49"/>
    <mergeCell ref="A50:B50"/>
    <mergeCell ref="A51:B51"/>
    <mergeCell ref="A53:B53"/>
    <mergeCell ref="A54:B54"/>
    <mergeCell ref="A55:B55"/>
    <mergeCell ref="A8:C8"/>
    <mergeCell ref="A1:C1"/>
    <mergeCell ref="A2:C2"/>
    <mergeCell ref="A4:C4"/>
    <mergeCell ref="A6:C6"/>
    <mergeCell ref="A7:C7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3B50-9BDF-4E1A-ACBC-9C29499FE636}">
  <dimension ref="A1:M200"/>
  <sheetViews>
    <sheetView topLeftCell="A155" zoomScale="70" zoomScaleNormal="70" workbookViewId="0">
      <selection activeCell="P29" sqref="P29"/>
    </sheetView>
  </sheetViews>
  <sheetFormatPr defaultColWidth="80.42578125" defaultRowHeight="14.25"/>
  <cols>
    <col min="1" max="1" width="6.28515625" style="1" bestFit="1" customWidth="1"/>
    <col min="2" max="2" width="72.42578125" style="1" bestFit="1" customWidth="1"/>
    <col min="3" max="3" width="7.42578125" style="9" customWidth="1"/>
    <col min="4" max="4" width="7.28515625" style="1" customWidth="1"/>
    <col min="5" max="5" width="12.28515625" style="1" customWidth="1"/>
    <col min="6" max="6" width="15.5703125" style="1" customWidth="1"/>
    <col min="7" max="7" width="13.85546875" style="1" customWidth="1"/>
    <col min="8" max="8" width="13.28515625" style="1" customWidth="1"/>
    <col min="9" max="9" width="15.7109375" style="1" customWidth="1"/>
    <col min="10" max="10" width="15.7109375" style="1" bestFit="1" customWidth="1"/>
    <col min="11" max="11" width="16.5703125" style="1" customWidth="1"/>
    <col min="12" max="12" width="18.28515625" style="1" customWidth="1"/>
    <col min="13" max="13" width="9.140625" style="1" bestFit="1" customWidth="1"/>
    <col min="14" max="132" width="18.5703125" style="1" customWidth="1"/>
    <col min="133" max="16384" width="80.42578125" style="1"/>
  </cols>
  <sheetData>
    <row r="1" spans="1:12" ht="22.9" customHeight="1">
      <c r="A1" s="144" t="s">
        <v>0</v>
      </c>
      <c r="B1" s="144"/>
      <c r="C1" s="144"/>
      <c r="D1" s="138"/>
    </row>
    <row r="2" spans="1:12" ht="22.9" customHeight="1">
      <c r="A2" s="144" t="s">
        <v>1</v>
      </c>
      <c r="B2" s="144"/>
      <c r="C2" s="144"/>
      <c r="D2" s="138"/>
    </row>
    <row r="3" spans="1:12" ht="7.9" customHeight="1">
      <c r="A3" s="145"/>
      <c r="B3" s="138"/>
      <c r="C3" s="138"/>
      <c r="D3" s="138"/>
    </row>
    <row r="4" spans="1:12" ht="22.9" customHeight="1">
      <c r="A4" s="143" t="s">
        <v>2</v>
      </c>
      <c r="B4" s="143"/>
      <c r="C4" s="143"/>
      <c r="D4" s="138"/>
    </row>
    <row r="5" spans="1:12" ht="7.15" customHeight="1">
      <c r="A5" s="121"/>
      <c r="B5" s="138"/>
      <c r="C5" s="138"/>
      <c r="D5" s="138"/>
    </row>
    <row r="6" spans="1:12" ht="22.9" customHeight="1">
      <c r="A6" s="143" t="s">
        <v>3</v>
      </c>
      <c r="B6" s="143"/>
      <c r="C6" s="143"/>
      <c r="D6" s="138"/>
    </row>
    <row r="7" spans="1:12" ht="22.9" customHeight="1">
      <c r="A7" s="143" t="s">
        <v>4</v>
      </c>
      <c r="B7" s="143"/>
      <c r="C7" s="143"/>
      <c r="D7" s="138"/>
    </row>
    <row r="8" spans="1:12" ht="22.9" customHeight="1">
      <c r="A8" s="143" t="s">
        <v>5</v>
      </c>
      <c r="B8" s="143"/>
      <c r="C8" s="143"/>
      <c r="D8" s="138"/>
    </row>
    <row r="9" spans="1:12" ht="22.9" customHeight="1">
      <c r="A9" s="143" t="s">
        <v>6</v>
      </c>
      <c r="B9" s="143"/>
      <c r="C9" s="143"/>
      <c r="D9" s="138"/>
    </row>
    <row r="10" spans="1:12" ht="22.9" customHeight="1">
      <c r="A10" s="143" t="s">
        <v>7</v>
      </c>
      <c r="B10" s="143"/>
      <c r="C10" s="143"/>
      <c r="D10" s="138"/>
    </row>
    <row r="11" spans="1:12" ht="9.6" customHeight="1">
      <c r="A11" s="2"/>
      <c r="B11" s="2"/>
      <c r="C11" s="2"/>
      <c r="D11" s="3"/>
    </row>
    <row r="12" spans="1:12" s="4" customFormat="1" ht="18">
      <c r="A12" s="146" t="s">
        <v>8</v>
      </c>
      <c r="B12" s="146"/>
      <c r="C12" s="146"/>
      <c r="D12" s="146"/>
      <c r="E12" s="147" t="s">
        <v>9</v>
      </c>
      <c r="F12" s="147"/>
      <c r="G12" s="147"/>
      <c r="H12" s="147"/>
      <c r="I12" s="147" t="str">
        <f>[2]Dados_Entrada!$B$9</f>
        <v>REGIÃO VII (TRIANGULO MINEIRO)</v>
      </c>
      <c r="J12" s="147"/>
      <c r="K12" s="147"/>
      <c r="L12" s="147"/>
    </row>
    <row r="13" spans="1:12" s="4" customFormat="1" ht="30" customHeight="1">
      <c r="A13" s="146" t="s">
        <v>10</v>
      </c>
      <c r="B13" s="146"/>
      <c r="C13" s="146"/>
      <c r="D13" s="146"/>
      <c r="E13" s="147"/>
      <c r="F13" s="147"/>
      <c r="G13" s="147"/>
      <c r="H13" s="147"/>
      <c r="I13" s="148" t="str">
        <f>[2]Dados_Entrada!$B$10</f>
        <v>UBERLÂNDIA</v>
      </c>
      <c r="J13" s="149"/>
      <c r="K13" s="149"/>
      <c r="L13" s="150"/>
    </row>
    <row r="14" spans="1:12" s="5" customFormat="1" ht="30" customHeight="1">
      <c r="A14" s="151" t="s">
        <v>11</v>
      </c>
      <c r="B14" s="154" t="s">
        <v>12</v>
      </c>
      <c r="C14" s="154" t="s">
        <v>13</v>
      </c>
      <c r="D14" s="157" t="s">
        <v>14</v>
      </c>
      <c r="E14" s="160" t="s">
        <v>15</v>
      </c>
      <c r="F14" s="160"/>
      <c r="G14" s="160"/>
      <c r="H14" s="160"/>
      <c r="I14" s="160" t="s">
        <v>16</v>
      </c>
      <c r="J14" s="160"/>
      <c r="K14" s="160"/>
      <c r="L14" s="160"/>
    </row>
    <row r="15" spans="1:12" s="4" customFormat="1" ht="30" customHeight="1">
      <c r="A15" s="152"/>
      <c r="B15" s="155"/>
      <c r="C15" s="155"/>
      <c r="D15" s="158"/>
      <c r="E15" s="161" t="s">
        <v>17</v>
      </c>
      <c r="F15" s="161" t="s">
        <v>18</v>
      </c>
      <c r="G15" s="33" t="s">
        <v>19</v>
      </c>
      <c r="H15" s="161" t="s">
        <v>139</v>
      </c>
      <c r="I15" s="161" t="s">
        <v>17</v>
      </c>
      <c r="J15" s="161" t="s">
        <v>18</v>
      </c>
      <c r="K15" s="161" t="s">
        <v>19</v>
      </c>
      <c r="L15" s="161" t="s">
        <v>140</v>
      </c>
    </row>
    <row r="16" spans="1:12" s="4" customFormat="1" ht="30" customHeight="1">
      <c r="A16" s="153"/>
      <c r="B16" s="156"/>
      <c r="C16" s="156"/>
      <c r="D16" s="159"/>
      <c r="E16" s="161"/>
      <c r="F16" s="161"/>
      <c r="G16" s="34">
        <f>[1]BDI!$D$24</f>
        <v>0.21066386056623787</v>
      </c>
      <c r="H16" s="161"/>
      <c r="I16" s="161"/>
      <c r="J16" s="161"/>
      <c r="K16" s="161"/>
      <c r="L16" s="161"/>
    </row>
    <row r="17" spans="1:12" s="6" customFormat="1" ht="15">
      <c r="A17" s="35">
        <v>1001</v>
      </c>
      <c r="B17" s="36" t="str">
        <f>VLOOKUP(A17,'[2]PSAA REL'!$A$2:$F$160,2,FALSE)</f>
        <v>ADAPTAÇÃO DE CARENAGENS - EXECUÇÃO</v>
      </c>
      <c r="C17" s="37" t="str">
        <f>VLOOKUP(A17,'[2]PSAA REL'!$A$2:$F$160,3,FALSE)</f>
        <v>sv</v>
      </c>
      <c r="D17" s="38">
        <f>VLOOKUP(A17,'[2]PSAA REL'!$A$2:$F$160,4,FALSE)</f>
        <v>7</v>
      </c>
      <c r="E17" s="39">
        <f>VLOOKUP(A17,'[2]PSAA REL'!$A$2:$F$160,5,FALSE)</f>
        <v>160.29522727272729</v>
      </c>
      <c r="F17" s="39">
        <f>VLOOKUP(A17,'[2]PSAA REL'!$A$2:$F$160,6,FALSE)</f>
        <v>0</v>
      </c>
      <c r="G17" s="39">
        <f>(E17+F17)*$G$16</f>
        <v>33.768411407615233</v>
      </c>
      <c r="H17" s="39">
        <f t="shared" ref="H17:H80" si="0">SUM(E17:G17)</f>
        <v>194.06363868034254</v>
      </c>
      <c r="I17" s="39">
        <f>$D17*E17</f>
        <v>1122.066590909091</v>
      </c>
      <c r="J17" s="39">
        <f t="shared" ref="J17:K32" si="1">$D17*F17</f>
        <v>0</v>
      </c>
      <c r="K17" s="39">
        <f t="shared" si="1"/>
        <v>236.37887985330661</v>
      </c>
      <c r="L17" s="39">
        <f t="shared" ref="L17:L80" si="2">SUM(I17:K17)</f>
        <v>1358.4454707623977</v>
      </c>
    </row>
    <row r="18" spans="1:12" s="6" customFormat="1" ht="15">
      <c r="A18" s="35">
        <f>A17+1</f>
        <v>1002</v>
      </c>
      <c r="B18" s="36" t="str">
        <f>VLOOKUP(A18,'[2]PSAA REL'!$A$2:$F$160,2,FALSE)</f>
        <v>ALVENARIA - DEMOLIÇÃO</v>
      </c>
      <c r="C18" s="37" t="str">
        <f>VLOOKUP(A18,'[2]PSAA REL'!$A$2:$F$160,3,FALSE)</f>
        <v>m2</v>
      </c>
      <c r="D18" s="38">
        <f>VLOOKUP(A18,'[2]PSAA REL'!$A$2:$F$160,4,FALSE)</f>
        <v>14</v>
      </c>
      <c r="E18" s="39">
        <f>VLOOKUP(A18,'[2]PSAA REL'!$A$2:$F$160,5,FALSE)</f>
        <v>47.75005909090909</v>
      </c>
      <c r="F18" s="39">
        <f>VLOOKUP(A18,'[2]PSAA REL'!$A$2:$F$160,6,FALSE)</f>
        <v>25.700000000000003</v>
      </c>
      <c r="G18" s="39">
        <f t="shared" ref="G18:G81" si="3">(E18+F18)*$G$16</f>
        <v>15.473273006909206</v>
      </c>
      <c r="H18" s="39">
        <f t="shared" si="0"/>
        <v>88.923332097818303</v>
      </c>
      <c r="I18" s="39">
        <f t="shared" ref="I18:K81" si="4">$D18*E18</f>
        <v>668.50082727272729</v>
      </c>
      <c r="J18" s="39">
        <f t="shared" si="1"/>
        <v>359.80000000000007</v>
      </c>
      <c r="K18" s="39">
        <f t="shared" si="1"/>
        <v>216.62582209672888</v>
      </c>
      <c r="L18" s="39">
        <f t="shared" si="2"/>
        <v>1244.9266493694563</v>
      </c>
    </row>
    <row r="19" spans="1:12" s="6" customFormat="1" ht="15">
      <c r="A19" s="35">
        <f t="shared" ref="A19:A82" si="5">A18+1</f>
        <v>1003</v>
      </c>
      <c r="B19" s="36" t="str">
        <f>VLOOKUP(A19,'[2]PSAA REL'!$A$2:$F$160,2,FALSE)</f>
        <v>ALVENARIA - EXECUÇÃO</v>
      </c>
      <c r="C19" s="37" t="str">
        <f>VLOOKUP(A19,'[2]PSAA REL'!$A$2:$F$160,3,FALSE)</f>
        <v>m2</v>
      </c>
      <c r="D19" s="38">
        <f>VLOOKUP(A19,'[2]PSAA REL'!$A$2:$F$160,4,FALSE)</f>
        <v>14</v>
      </c>
      <c r="E19" s="39">
        <f>VLOOKUP(A19,'[2]PSAA REL'!$A$2:$F$160,5,FALSE)</f>
        <v>32.059045454545455</v>
      </c>
      <c r="F19" s="39">
        <f>VLOOKUP(A19,'[2]PSAA REL'!$A$2:$F$160,6,FALSE)</f>
        <v>34.725999999999999</v>
      </c>
      <c r="G19" s="39">
        <f t="shared" si="3"/>
        <v>14.069195503546222</v>
      </c>
      <c r="H19" s="39">
        <f t="shared" si="0"/>
        <v>80.85424095809168</v>
      </c>
      <c r="I19" s="39">
        <f t="shared" si="4"/>
        <v>448.82663636363634</v>
      </c>
      <c r="J19" s="39">
        <f t="shared" si="1"/>
        <v>486.16399999999999</v>
      </c>
      <c r="K19" s="39">
        <f t="shared" si="1"/>
        <v>196.9687370496471</v>
      </c>
      <c r="L19" s="39">
        <f t="shared" si="2"/>
        <v>1131.9593734132834</v>
      </c>
    </row>
    <row r="20" spans="1:12" s="6" customFormat="1" ht="15">
      <c r="A20" s="35">
        <f t="shared" si="5"/>
        <v>1004</v>
      </c>
      <c r="B20" s="36" t="str">
        <f>VLOOKUP(A20,'[2]PSAA REL'!$A$2:$F$160,2,FALSE)</f>
        <v>BANCADA DE GRANITO</v>
      </c>
      <c r="C20" s="37" t="str">
        <f>VLOOKUP(A20,'[2]PSAA REL'!$A$2:$F$160,3,FALSE)</f>
        <v>m2</v>
      </c>
      <c r="D20" s="38">
        <f>VLOOKUP(A20,'[2]PSAA REL'!$A$2:$F$160,4,FALSE)</f>
        <v>7</v>
      </c>
      <c r="E20" s="39">
        <f>VLOOKUP(A20,'[2]PSAA REL'!$A$2:$F$160,5,FALSE)</f>
        <v>157.04654545454545</v>
      </c>
      <c r="F20" s="39">
        <f>VLOOKUP(A20,'[2]PSAA REL'!$A$2:$F$160,6,FALSE)</f>
        <v>417.34000000000003</v>
      </c>
      <c r="G20" s="39">
        <f t="shared" si="3"/>
        <v>121.00248712275943</v>
      </c>
      <c r="H20" s="39">
        <f t="shared" si="0"/>
        <v>695.38903257730499</v>
      </c>
      <c r="I20" s="39">
        <f t="shared" si="4"/>
        <v>1099.3258181818182</v>
      </c>
      <c r="J20" s="39">
        <f t="shared" si="1"/>
        <v>2921.38</v>
      </c>
      <c r="K20" s="39">
        <f t="shared" si="1"/>
        <v>847.01740985931599</v>
      </c>
      <c r="L20" s="39">
        <f t="shared" si="2"/>
        <v>4867.7232280411345</v>
      </c>
    </row>
    <row r="21" spans="1:12" s="6" customFormat="1" ht="15">
      <c r="A21" s="35">
        <f t="shared" si="5"/>
        <v>1005</v>
      </c>
      <c r="B21" s="36" t="str">
        <f>VLOOKUP(A21,'[2]PSAA REL'!$A$2:$F$160,2,FALSE)</f>
        <v>CAIXA DE BRITA PARA RECEPÇÃO DE CONDENSADO</v>
      </c>
      <c r="C21" s="37" t="str">
        <f>VLOOKUP(A21,'[2]PSAA REL'!$A$2:$F$160,3,FALSE)</f>
        <v>un</v>
      </c>
      <c r="D21" s="38">
        <f>VLOOKUP(A21,'[2]PSAA REL'!$A$2:$F$160,4,FALSE)</f>
        <v>3</v>
      </c>
      <c r="E21" s="39">
        <f>VLOOKUP(A21,'[2]PSAA REL'!$A$2:$F$160,5,FALSE)</f>
        <v>73.980355679090906</v>
      </c>
      <c r="F21" s="39">
        <f>VLOOKUP(A21,'[2]PSAA REL'!$A$2:$F$160,6,FALSE)</f>
        <v>88.712199768000005</v>
      </c>
      <c r="G21" s="39">
        <f t="shared" si="3"/>
        <v>34.273441815870882</v>
      </c>
      <c r="H21" s="39">
        <f t="shared" si="0"/>
        <v>196.96599726296179</v>
      </c>
      <c r="I21" s="39">
        <f t="shared" si="4"/>
        <v>221.94106703727272</v>
      </c>
      <c r="J21" s="39">
        <f t="shared" si="1"/>
        <v>266.13659930400001</v>
      </c>
      <c r="K21" s="39">
        <f t="shared" si="1"/>
        <v>102.82032544761265</v>
      </c>
      <c r="L21" s="39">
        <f t="shared" si="2"/>
        <v>590.89799178888541</v>
      </c>
    </row>
    <row r="22" spans="1:12" s="6" customFormat="1" ht="15">
      <c r="A22" s="35">
        <f t="shared" si="5"/>
        <v>1006</v>
      </c>
      <c r="B22" s="36" t="str">
        <f>VLOOKUP(A22,'[2]PSAA REL'!$A$2:$F$160,2,FALSE)</f>
        <v>CALHA</v>
      </c>
      <c r="C22" s="37" t="str">
        <f>VLOOKUP(A22,'[2]PSAA REL'!$A$2:$F$160,3,FALSE)</f>
        <v>m</v>
      </c>
      <c r="D22" s="38">
        <f>VLOOKUP(A22,'[2]PSAA REL'!$A$2:$F$160,4,FALSE)</f>
        <v>21</v>
      </c>
      <c r="E22" s="39">
        <f>VLOOKUP(A22,'[2]PSAA REL'!$A$2:$F$160,5,FALSE)</f>
        <v>35.264950000000006</v>
      </c>
      <c r="F22" s="39">
        <f>VLOOKUP(A22,'[2]PSAA REL'!$A$2:$F$160,6,FALSE)</f>
        <v>38.691400000000009</v>
      </c>
      <c r="G22" s="39">
        <f t="shared" si="3"/>
        <v>15.579930204387889</v>
      </c>
      <c r="H22" s="39">
        <f t="shared" si="0"/>
        <v>89.536280204387907</v>
      </c>
      <c r="I22" s="39">
        <f t="shared" si="4"/>
        <v>740.56395000000009</v>
      </c>
      <c r="J22" s="39">
        <f t="shared" si="1"/>
        <v>812.51940000000013</v>
      </c>
      <c r="K22" s="39">
        <f t="shared" si="1"/>
        <v>327.17853429214568</v>
      </c>
      <c r="L22" s="39">
        <f t="shared" si="2"/>
        <v>1880.2618842921461</v>
      </c>
    </row>
    <row r="23" spans="1:12" s="6" customFormat="1" ht="15">
      <c r="A23" s="35">
        <f t="shared" si="5"/>
        <v>1007</v>
      </c>
      <c r="B23" s="36" t="str">
        <f>VLOOKUP(A23,'[2]PSAA REL'!$A$2:$F$160,2,FALSE)</f>
        <v>CONCRETO - DEMOLIÇÃO</v>
      </c>
      <c r="C23" s="37" t="str">
        <f>VLOOKUP(A23,'[2]PSAA REL'!$A$2:$F$160,3,FALSE)</f>
        <v>m3</v>
      </c>
      <c r="D23" s="38">
        <f>VLOOKUP(A23,'[2]PSAA REL'!$A$2:$F$160,4,FALSE)</f>
        <v>7</v>
      </c>
      <c r="E23" s="39">
        <f>VLOOKUP(A23,'[2]PSAA REL'!$A$2:$F$160,5,FALSE)</f>
        <v>206.91692272727272</v>
      </c>
      <c r="F23" s="39">
        <f>VLOOKUP(A23,'[2]PSAA REL'!$A$2:$F$160,6,FALSE)</f>
        <v>128.5</v>
      </c>
      <c r="G23" s="39">
        <f t="shared" si="3"/>
        <v>70.660223840974766</v>
      </c>
      <c r="H23" s="39">
        <f t="shared" si="0"/>
        <v>406.07714656824749</v>
      </c>
      <c r="I23" s="39">
        <f t="shared" si="4"/>
        <v>1448.418459090909</v>
      </c>
      <c r="J23" s="39">
        <f t="shared" si="1"/>
        <v>899.5</v>
      </c>
      <c r="K23" s="39">
        <f t="shared" si="1"/>
        <v>494.62156688682336</v>
      </c>
      <c r="L23" s="39">
        <f t="shared" si="2"/>
        <v>2842.5400259777325</v>
      </c>
    </row>
    <row r="24" spans="1:12" s="6" customFormat="1" ht="15">
      <c r="A24" s="35">
        <f t="shared" si="5"/>
        <v>1008</v>
      </c>
      <c r="B24" s="36" t="str">
        <f>VLOOKUP(A24,'[2]PSAA REL'!$A$2:$F$160,2,FALSE)</f>
        <v>CONCRETO - EXECUÇÃO</v>
      </c>
      <c r="C24" s="37" t="str">
        <f>VLOOKUP(A24,'[2]PSAA REL'!$A$2:$F$160,3,FALSE)</f>
        <v>m3</v>
      </c>
      <c r="D24" s="38">
        <f>VLOOKUP(A24,'[2]PSAA REL'!$A$2:$F$160,4,FALSE)</f>
        <v>7</v>
      </c>
      <c r="E24" s="39">
        <f>VLOOKUP(A24,'[2]PSAA REL'!$A$2:$F$160,5,FALSE)</f>
        <v>84.738545454545459</v>
      </c>
      <c r="F24" s="39">
        <f>VLOOKUP(A24,'[2]PSAA REL'!$A$2:$F$160,6,FALSE)</f>
        <v>426.64755396875006</v>
      </c>
      <c r="G24" s="39">
        <f t="shared" si="3"/>
        <v>107.73056994442138</v>
      </c>
      <c r="H24" s="39">
        <f t="shared" si="0"/>
        <v>619.1166693677169</v>
      </c>
      <c r="I24" s="39">
        <f t="shared" si="4"/>
        <v>593.16981818181819</v>
      </c>
      <c r="J24" s="39">
        <f t="shared" si="1"/>
        <v>2986.5328777812506</v>
      </c>
      <c r="K24" s="39">
        <f t="shared" si="1"/>
        <v>754.1139896109496</v>
      </c>
      <c r="L24" s="39">
        <f t="shared" si="2"/>
        <v>4333.8166855740183</v>
      </c>
    </row>
    <row r="25" spans="1:12" s="6" customFormat="1" ht="15">
      <c r="A25" s="35">
        <f t="shared" si="5"/>
        <v>1009</v>
      </c>
      <c r="B25" s="36" t="str">
        <f>VLOOKUP(A25,'[2]PSAA REL'!$A$2:$F$160,2,FALSE)</f>
        <v>CONDUTOR PLUVIAL</v>
      </c>
      <c r="C25" s="37" t="str">
        <f>VLOOKUP(A25,'[2]PSAA REL'!$A$2:$F$160,3,FALSE)</f>
        <v>m</v>
      </c>
      <c r="D25" s="38">
        <f>VLOOKUP(A25,'[2]PSAA REL'!$A$2:$F$160,4,FALSE)</f>
        <v>21</v>
      </c>
      <c r="E25" s="39">
        <f>VLOOKUP(A25,'[2]PSAA REL'!$A$2:$F$160,5,FALSE)</f>
        <v>25.647236363636367</v>
      </c>
      <c r="F25" s="39">
        <f>VLOOKUP(A25,'[2]PSAA REL'!$A$2:$F$160,6,FALSE)</f>
        <v>121.4546</v>
      </c>
      <c r="G25" s="39">
        <f t="shared" si="3"/>
        <v>30.989040744746635</v>
      </c>
      <c r="H25" s="39">
        <f t="shared" si="0"/>
        <v>178.09087710838301</v>
      </c>
      <c r="I25" s="39">
        <f t="shared" si="4"/>
        <v>538.59196363636374</v>
      </c>
      <c r="J25" s="39">
        <f t="shared" si="1"/>
        <v>2550.5466000000001</v>
      </c>
      <c r="K25" s="39">
        <f t="shared" si="1"/>
        <v>650.76985563967935</v>
      </c>
      <c r="L25" s="39">
        <f t="shared" si="2"/>
        <v>3739.9084192760433</v>
      </c>
    </row>
    <row r="26" spans="1:12" s="6" customFormat="1" ht="15">
      <c r="A26" s="35">
        <f t="shared" si="5"/>
        <v>1010</v>
      </c>
      <c r="B26" s="36" t="str">
        <f>VLOOKUP(A26,'[2]PSAA REL'!$A$2:$F$160,2,FALSE)</f>
        <v>CORRIMÃO</v>
      </c>
      <c r="C26" s="37" t="str">
        <f>VLOOKUP(A26,'[2]PSAA REL'!$A$2:$F$160,3,FALSE)</f>
        <v>m</v>
      </c>
      <c r="D26" s="38">
        <f>VLOOKUP(A26,'[2]PSAA REL'!$A$2:$F$160,4,FALSE)</f>
        <v>14</v>
      </c>
      <c r="E26" s="39">
        <f>VLOOKUP(A26,'[2]PSAA REL'!$A$2:$F$160,5,FALSE)</f>
        <v>35.63008568181818</v>
      </c>
      <c r="F26" s="39">
        <f>VLOOKUP(A26,'[2]PSAA REL'!$A$2:$F$160,6,FALSE)</f>
        <v>68.826533333333344</v>
      </c>
      <c r="G26" s="39">
        <f t="shared" si="3"/>
        <v>22.00523462342851</v>
      </c>
      <c r="H26" s="39">
        <f t="shared" si="0"/>
        <v>126.46185363858002</v>
      </c>
      <c r="I26" s="39">
        <f t="shared" si="4"/>
        <v>498.82119954545453</v>
      </c>
      <c r="J26" s="39">
        <f t="shared" si="1"/>
        <v>963.57146666666677</v>
      </c>
      <c r="K26" s="39">
        <f t="shared" si="1"/>
        <v>308.07328472799912</v>
      </c>
      <c r="L26" s="39">
        <f t="shared" si="2"/>
        <v>1770.4659509401204</v>
      </c>
    </row>
    <row r="27" spans="1:12" s="6" customFormat="1" ht="15">
      <c r="A27" s="35">
        <f t="shared" si="5"/>
        <v>1011</v>
      </c>
      <c r="B27" s="36" t="str">
        <f>VLOOKUP(A27,'[2]PSAA REL'!$A$2:$F$160,2,FALSE)</f>
        <v>DIVISÓRIA DE GESSO ACARTONADO</v>
      </c>
      <c r="C27" s="37" t="str">
        <f>VLOOKUP(A27,'[2]PSAA REL'!$A$2:$F$160,3,FALSE)</f>
        <v>m2</v>
      </c>
      <c r="D27" s="38">
        <f>VLOOKUP(A27,'[2]PSAA REL'!$A$2:$F$160,4,FALSE)</f>
        <v>7</v>
      </c>
      <c r="E27" s="39">
        <f>VLOOKUP(A27,'[2]PSAA REL'!$A$2:$F$160,5,FALSE)</f>
        <v>35.871909090909092</v>
      </c>
      <c r="F27" s="39">
        <f>VLOOKUP(A27,'[2]PSAA REL'!$A$2:$F$160,6,FALSE)</f>
        <v>63.9</v>
      </c>
      <c r="G27" s="39">
        <f t="shared" si="3"/>
        <v>21.018335545154635</v>
      </c>
      <c r="H27" s="39">
        <f t="shared" si="0"/>
        <v>120.79024463606373</v>
      </c>
      <c r="I27" s="39">
        <f t="shared" si="4"/>
        <v>251.10336363636364</v>
      </c>
      <c r="J27" s="39">
        <f t="shared" si="1"/>
        <v>447.3</v>
      </c>
      <c r="K27" s="39">
        <f t="shared" si="1"/>
        <v>147.12834881608245</v>
      </c>
      <c r="L27" s="39">
        <f t="shared" si="2"/>
        <v>845.53171245244607</v>
      </c>
    </row>
    <row r="28" spans="1:12" s="6" customFormat="1" ht="15">
      <c r="A28" s="35">
        <f t="shared" si="5"/>
        <v>1012</v>
      </c>
      <c r="B28" s="36" t="str">
        <f>VLOOKUP(A28,'[2]PSAA REL'!$A$2:$F$160,2,FALSE)</f>
        <v>DIVISÓRIA EM LAMINADO MELAMÍNICO - NOVA</v>
      </c>
      <c r="C28" s="37" t="str">
        <f>VLOOKUP(A28,'[2]PSAA REL'!$A$2:$F$160,3,FALSE)</f>
        <v>m2</v>
      </c>
      <c r="D28" s="38">
        <f>VLOOKUP(A28,'[2]PSAA REL'!$A$2:$F$160,4,FALSE)</f>
        <v>28</v>
      </c>
      <c r="E28" s="39">
        <f>VLOOKUP(A28,'[2]PSAA REL'!$A$2:$F$160,5,FALSE)</f>
        <v>35.871909090909092</v>
      </c>
      <c r="F28" s="39">
        <f>VLOOKUP(A28,'[2]PSAA REL'!$A$2:$F$160,6,FALSE)</f>
        <v>19.100000000000001</v>
      </c>
      <c r="G28" s="39">
        <f t="shared" si="3"/>
        <v>11.580594591787177</v>
      </c>
      <c r="H28" s="39">
        <f t="shared" si="0"/>
        <v>66.552503682696269</v>
      </c>
      <c r="I28" s="39">
        <f t="shared" si="4"/>
        <v>1004.4134545454546</v>
      </c>
      <c r="J28" s="39">
        <f t="shared" si="1"/>
        <v>534.80000000000007</v>
      </c>
      <c r="K28" s="39">
        <f t="shared" si="1"/>
        <v>324.25664857004097</v>
      </c>
      <c r="L28" s="39">
        <f t="shared" si="2"/>
        <v>1863.4701031154955</v>
      </c>
    </row>
    <row r="29" spans="1:12" s="6" customFormat="1" ht="15">
      <c r="A29" s="35">
        <f t="shared" si="5"/>
        <v>1013</v>
      </c>
      <c r="B29" s="36" t="str">
        <f>VLOOKUP(A29,'[2]PSAA REL'!$A$2:$F$160,2,FALSE)</f>
        <v>ESCADA TIPO MARINHEIRO</v>
      </c>
      <c r="C29" s="37" t="str">
        <f>VLOOKUP(A29,'[2]PSAA REL'!$A$2:$F$160,3,FALSE)</f>
        <v>m</v>
      </c>
      <c r="D29" s="38">
        <f>VLOOKUP(A29,'[2]PSAA REL'!$A$2:$F$160,4,FALSE)</f>
        <v>3</v>
      </c>
      <c r="E29" s="39">
        <f>VLOOKUP(A29,'[2]PSAA REL'!$A$2:$F$160,5,FALSE)</f>
        <v>96.177136363636365</v>
      </c>
      <c r="F29" s="39">
        <f>VLOOKUP(A29,'[2]PSAA REL'!$A$2:$F$160,6,FALSE)</f>
        <v>490.86520000000002</v>
      </c>
      <c r="G29" s="39">
        <f t="shared" si="3"/>
        <v>123.66860489418761</v>
      </c>
      <c r="H29" s="39">
        <f t="shared" si="0"/>
        <v>710.71094125782406</v>
      </c>
      <c r="I29" s="39">
        <f t="shared" si="4"/>
        <v>288.53140909090911</v>
      </c>
      <c r="J29" s="39">
        <f t="shared" si="1"/>
        <v>1472.5956000000001</v>
      </c>
      <c r="K29" s="39">
        <f t="shared" si="1"/>
        <v>371.0058146825628</v>
      </c>
      <c r="L29" s="39">
        <f t="shared" si="2"/>
        <v>2132.132823773472</v>
      </c>
    </row>
    <row r="30" spans="1:12" s="6" customFormat="1" ht="15">
      <c r="A30" s="35">
        <f t="shared" si="5"/>
        <v>1014</v>
      </c>
      <c r="B30" s="36" t="str">
        <f>VLOOKUP(A30,'[2]PSAA REL'!$A$2:$F$160,2,FALSE)</f>
        <v>FITA ADESIVA PARA DEMARCAÇÃO DE PISO/VIDROS</v>
      </c>
      <c r="C30" s="37" t="str">
        <f>VLOOKUP(A30,'[2]PSAA REL'!$A$2:$F$160,3,FALSE)</f>
        <v>m</v>
      </c>
      <c r="D30" s="38">
        <f>VLOOKUP(A30,'[2]PSAA REL'!$A$2:$F$160,4,FALSE)</f>
        <v>70</v>
      </c>
      <c r="E30" s="39">
        <f>VLOOKUP(A30,'[2]PSAA REL'!$A$2:$F$160,5,FALSE)</f>
        <v>1.412309090909091</v>
      </c>
      <c r="F30" s="39">
        <f>VLOOKUP(A30,'[2]PSAA REL'!$A$2:$F$160,6,FALSE)</f>
        <v>11.4</v>
      </c>
      <c r="G30" s="39">
        <f t="shared" si="3"/>
        <v>2.6990904958588144</v>
      </c>
      <c r="H30" s="39">
        <f t="shared" si="0"/>
        <v>15.511399586767904</v>
      </c>
      <c r="I30" s="39">
        <f t="shared" si="4"/>
        <v>98.861636363636364</v>
      </c>
      <c r="J30" s="39">
        <f t="shared" si="1"/>
        <v>798</v>
      </c>
      <c r="K30" s="39">
        <f t="shared" si="1"/>
        <v>188.93633471011702</v>
      </c>
      <c r="L30" s="39">
        <f t="shared" si="2"/>
        <v>1085.7979710737534</v>
      </c>
    </row>
    <row r="31" spans="1:12" s="6" customFormat="1" ht="15">
      <c r="A31" s="35">
        <f t="shared" si="5"/>
        <v>1015</v>
      </c>
      <c r="B31" s="36" t="str">
        <f>VLOOKUP(A31,'[2]PSAA REL'!$A$2:$F$160,2,FALSE)</f>
        <v>FITA ANTIDERRAPANTE</v>
      </c>
      <c r="C31" s="37" t="str">
        <f>VLOOKUP(A31,'[2]PSAA REL'!$A$2:$F$160,3,FALSE)</f>
        <v>m</v>
      </c>
      <c r="D31" s="38">
        <f>VLOOKUP(A31,'[2]PSAA REL'!$A$2:$F$160,4,FALSE)</f>
        <v>70</v>
      </c>
      <c r="E31" s="39">
        <f>VLOOKUP(A31,'[2]PSAA REL'!$A$2:$F$160,5,FALSE)</f>
        <v>1.412309090909091</v>
      </c>
      <c r="F31" s="39">
        <f>VLOOKUP(A31,'[2]PSAA REL'!$A$2:$F$160,6,FALSE)</f>
        <v>5.98</v>
      </c>
      <c r="G31" s="39">
        <f t="shared" si="3"/>
        <v>1.5572923715898053</v>
      </c>
      <c r="H31" s="39">
        <f t="shared" si="0"/>
        <v>8.9496014624988955</v>
      </c>
      <c r="I31" s="39">
        <f t="shared" si="4"/>
        <v>98.861636363636364</v>
      </c>
      <c r="J31" s="39">
        <f t="shared" si="1"/>
        <v>418.6</v>
      </c>
      <c r="K31" s="39">
        <f t="shared" si="1"/>
        <v>109.01046601128637</v>
      </c>
      <c r="L31" s="39">
        <f t="shared" si="2"/>
        <v>626.47210237492277</v>
      </c>
    </row>
    <row r="32" spans="1:12" s="6" customFormat="1" ht="15">
      <c r="A32" s="35">
        <f t="shared" si="5"/>
        <v>1016</v>
      </c>
      <c r="B32" s="36" t="str">
        <f>VLOOKUP(A32,'[2]PSAA REL'!$A$2:$F$160,2,FALSE)</f>
        <v>FIXAÇÃO DE EQUIPAMENTO</v>
      </c>
      <c r="C32" s="37" t="str">
        <f>VLOOKUP(A32,'[2]PSAA REL'!$A$2:$F$160,3,FALSE)</f>
        <v>sv</v>
      </c>
      <c r="D32" s="38">
        <f>VLOOKUP(A32,'[2]PSAA REL'!$A$2:$F$160,4,FALSE)</f>
        <v>28</v>
      </c>
      <c r="E32" s="39">
        <f>VLOOKUP(A32,'[2]PSAA REL'!$A$2:$F$160,5,FALSE)</f>
        <v>14.123090909090909</v>
      </c>
      <c r="F32" s="39">
        <f>VLOOKUP(A32,'[2]PSAA REL'!$A$2:$F$160,6,FALSE)</f>
        <v>58.6</v>
      </c>
      <c r="G32" s="39">
        <f t="shared" si="3"/>
        <v>15.320127083218569</v>
      </c>
      <c r="H32" s="39">
        <f t="shared" si="0"/>
        <v>88.043217992309479</v>
      </c>
      <c r="I32" s="39">
        <f t="shared" si="4"/>
        <v>395.44654545454546</v>
      </c>
      <c r="J32" s="39">
        <f t="shared" si="1"/>
        <v>1640.8</v>
      </c>
      <c r="K32" s="39">
        <f t="shared" si="1"/>
        <v>428.96355833011995</v>
      </c>
      <c r="L32" s="39">
        <f t="shared" si="2"/>
        <v>2465.2101037846655</v>
      </c>
    </row>
    <row r="33" spans="1:12" s="6" customFormat="1" ht="15">
      <c r="A33" s="35">
        <f t="shared" si="5"/>
        <v>1017</v>
      </c>
      <c r="B33" s="36" t="str">
        <f>VLOOKUP(A33,'[2]PSAA REL'!$A$2:$F$160,2,FALSE)</f>
        <v>FIXAÇÃO DE MOBILIÁRIO</v>
      </c>
      <c r="C33" s="37" t="str">
        <f>VLOOKUP(A33,'[2]PSAA REL'!$A$2:$F$160,3,FALSE)</f>
        <v>sv</v>
      </c>
      <c r="D33" s="38">
        <f>VLOOKUP(A33,'[2]PSAA REL'!$A$2:$F$160,4,FALSE)</f>
        <v>14</v>
      </c>
      <c r="E33" s="39">
        <f>VLOOKUP(A33,'[2]PSAA REL'!$A$2:$F$160,5,FALSE)</f>
        <v>14.123090909090909</v>
      </c>
      <c r="F33" s="39">
        <f>VLOOKUP(A33,'[2]PSAA REL'!$A$2:$F$160,6,FALSE)</f>
        <v>0</v>
      </c>
      <c r="G33" s="39">
        <f t="shared" si="3"/>
        <v>2.975224854037029</v>
      </c>
      <c r="H33" s="39">
        <f t="shared" si="0"/>
        <v>17.098315763127939</v>
      </c>
      <c r="I33" s="39">
        <f t="shared" si="4"/>
        <v>197.72327272727273</v>
      </c>
      <c r="J33" s="39">
        <f t="shared" si="4"/>
        <v>0</v>
      </c>
      <c r="K33" s="39">
        <f t="shared" si="4"/>
        <v>41.653147956518403</v>
      </c>
      <c r="L33" s="39">
        <f t="shared" si="2"/>
        <v>239.37642068379114</v>
      </c>
    </row>
    <row r="34" spans="1:12" s="6" customFormat="1" ht="15">
      <c r="A34" s="35">
        <f t="shared" si="5"/>
        <v>1018</v>
      </c>
      <c r="B34" s="36" t="str">
        <f>VLOOKUP(A34,'[2]PSAA REL'!$A$2:$F$160,2,FALSE)</f>
        <v>FIXAÇÃO DE OBJETOS</v>
      </c>
      <c r="C34" s="37" t="str">
        <f>VLOOKUP(A34,'[2]PSAA REL'!$A$2:$F$160,3,FALSE)</f>
        <v>sv</v>
      </c>
      <c r="D34" s="38">
        <f>VLOOKUP(A34,'[2]PSAA REL'!$A$2:$F$160,4,FALSE)</f>
        <v>42</v>
      </c>
      <c r="E34" s="39">
        <f>VLOOKUP(A34,'[2]PSAA REL'!$A$2:$F$160,5,FALSE)</f>
        <v>7.0615454545454543</v>
      </c>
      <c r="F34" s="39">
        <f>VLOOKUP(A34,'[2]PSAA REL'!$A$2:$F$160,6,FALSE)</f>
        <v>0</v>
      </c>
      <c r="G34" s="39">
        <f t="shared" si="3"/>
        <v>1.4876124270185145</v>
      </c>
      <c r="H34" s="39">
        <f t="shared" si="0"/>
        <v>8.5491578815639695</v>
      </c>
      <c r="I34" s="39">
        <f t="shared" si="4"/>
        <v>296.58490909090909</v>
      </c>
      <c r="J34" s="39">
        <f t="shared" si="4"/>
        <v>0</v>
      </c>
      <c r="K34" s="39">
        <f t="shared" si="4"/>
        <v>62.479721934777608</v>
      </c>
      <c r="L34" s="39">
        <f t="shared" si="2"/>
        <v>359.06463102568671</v>
      </c>
    </row>
    <row r="35" spans="1:12" s="6" customFormat="1" ht="15">
      <c r="A35" s="35">
        <f t="shared" si="5"/>
        <v>1019</v>
      </c>
      <c r="B35" s="36" t="str">
        <f>VLOOKUP(A35,'[2]PSAA REL'!$A$2:$F$160,2,FALSE)</f>
        <v>FORRO DE GESSO</v>
      </c>
      <c r="C35" s="37" t="str">
        <f>VLOOKUP(A35,'[2]PSAA REL'!$A$2:$F$160,3,FALSE)</f>
        <v>m2</v>
      </c>
      <c r="D35" s="38">
        <f>VLOOKUP(A35,'[2]PSAA REL'!$A$2:$F$160,4,FALSE)</f>
        <v>7</v>
      </c>
      <c r="E35" s="39">
        <f>VLOOKUP(A35,'[2]PSAA REL'!$A$2:$F$160,5,FALSE)</f>
        <v>0</v>
      </c>
      <c r="F35" s="39">
        <f>VLOOKUP(A35,'[2]PSAA REL'!$A$2:$F$160,6,FALSE)</f>
        <v>77.52</v>
      </c>
      <c r="G35" s="39">
        <f t="shared" si="3"/>
        <v>16.330662471094758</v>
      </c>
      <c r="H35" s="39">
        <f t="shared" si="0"/>
        <v>93.850662471094751</v>
      </c>
      <c r="I35" s="39">
        <f t="shared" si="4"/>
        <v>0</v>
      </c>
      <c r="J35" s="39">
        <f t="shared" si="4"/>
        <v>542.64</v>
      </c>
      <c r="K35" s="39">
        <f t="shared" si="4"/>
        <v>114.31463729766331</v>
      </c>
      <c r="L35" s="39">
        <f t="shared" si="2"/>
        <v>656.95463729766334</v>
      </c>
    </row>
    <row r="36" spans="1:12" s="6" customFormat="1" ht="15">
      <c r="A36" s="35">
        <f t="shared" si="5"/>
        <v>1020</v>
      </c>
      <c r="B36" s="36" t="str">
        <f>VLOOKUP(A36,'[2]PSAA REL'!$A$2:$F$160,2,FALSE)</f>
        <v>FORRO EM FIBRA MINERAL - NOVO</v>
      </c>
      <c r="C36" s="37" t="str">
        <f>VLOOKUP(A36,'[2]PSAA REL'!$A$2:$F$160,3,FALSE)</f>
        <v>m2</v>
      </c>
      <c r="D36" s="38">
        <f>VLOOKUP(A36,'[2]PSAA REL'!$A$2:$F$160,4,FALSE)</f>
        <v>42</v>
      </c>
      <c r="E36" s="39">
        <f>VLOOKUP(A36,'[2]PSAA REL'!$A$2:$F$160,5,FALSE)</f>
        <v>38.470854545454543</v>
      </c>
      <c r="F36" s="39">
        <f>VLOOKUP(A36,'[2]PSAA REL'!$A$2:$F$160,6,FALSE)</f>
        <v>68.38</v>
      </c>
      <c r="G36" s="39">
        <f t="shared" si="3"/>
        <v>22.509613523346999</v>
      </c>
      <c r="H36" s="39">
        <f t="shared" si="0"/>
        <v>129.36046806880154</v>
      </c>
      <c r="I36" s="39">
        <f t="shared" si="4"/>
        <v>1615.7758909090908</v>
      </c>
      <c r="J36" s="39">
        <f t="shared" si="4"/>
        <v>2871.96</v>
      </c>
      <c r="K36" s="39">
        <f t="shared" si="4"/>
        <v>945.403767980574</v>
      </c>
      <c r="L36" s="39">
        <f t="shared" si="2"/>
        <v>5433.139658889665</v>
      </c>
    </row>
    <row r="37" spans="1:12" s="6" customFormat="1" ht="15">
      <c r="A37" s="35">
        <f t="shared" si="5"/>
        <v>1021</v>
      </c>
      <c r="B37" s="36" t="str">
        <f>VLOOKUP(A37,'[2]PSAA REL'!$A$2:$F$160,2,FALSE)</f>
        <v>GRADE DE PROTEÇÃO</v>
      </c>
      <c r="C37" s="37" t="str">
        <f>VLOOKUP(A37,'[2]PSAA REL'!$A$2:$F$160,3,FALSE)</f>
        <v>m2</v>
      </c>
      <c r="D37" s="38">
        <f>VLOOKUP(A37,'[2]PSAA REL'!$A$2:$F$160,4,FALSE)</f>
        <v>14</v>
      </c>
      <c r="E37" s="39">
        <f>VLOOKUP(A37,'[2]PSAA REL'!$A$2:$F$160,5,FALSE)</f>
        <v>96.177136363636365</v>
      </c>
      <c r="F37" s="39">
        <f>VLOOKUP(A37,'[2]PSAA REL'!$A$2:$F$160,6,FALSE)</f>
        <v>339.01519999999999</v>
      </c>
      <c r="G37" s="39">
        <f t="shared" si="3"/>
        <v>91.679297667204381</v>
      </c>
      <c r="H37" s="39">
        <f t="shared" si="0"/>
        <v>526.87163403084071</v>
      </c>
      <c r="I37" s="39">
        <f t="shared" si="4"/>
        <v>1346.4799090909091</v>
      </c>
      <c r="J37" s="39">
        <f t="shared" si="4"/>
        <v>4746.2128000000002</v>
      </c>
      <c r="K37" s="39">
        <f t="shared" si="4"/>
        <v>1283.5101673408612</v>
      </c>
      <c r="L37" s="39">
        <f t="shared" si="2"/>
        <v>7376.2028764317711</v>
      </c>
    </row>
    <row r="38" spans="1:12" s="6" customFormat="1" ht="15">
      <c r="A38" s="35">
        <f t="shared" si="5"/>
        <v>1022</v>
      </c>
      <c r="B38" s="36" t="str">
        <f>VLOOKUP(A38,'[2]PSAA REL'!$A$2:$F$160,2,FALSE)</f>
        <v>GUARDA CORPO</v>
      </c>
      <c r="C38" s="37" t="str">
        <f>VLOOKUP(A38,'[2]PSAA REL'!$A$2:$F$160,3,FALSE)</f>
        <v>m</v>
      </c>
      <c r="D38" s="38">
        <f>VLOOKUP(A38,'[2]PSAA REL'!$A$2:$F$160,4,FALSE)</f>
        <v>14</v>
      </c>
      <c r="E38" s="39">
        <f>VLOOKUP(A38,'[2]PSAA REL'!$A$2:$F$160,5,FALSE)</f>
        <v>35.63008568181818</v>
      </c>
      <c r="F38" s="39">
        <f>VLOOKUP(A38,'[2]PSAA REL'!$A$2:$F$160,6,FALSE)</f>
        <v>68.826533333333344</v>
      </c>
      <c r="G38" s="39">
        <f t="shared" si="3"/>
        <v>22.00523462342851</v>
      </c>
      <c r="H38" s="39">
        <f t="shared" si="0"/>
        <v>126.46185363858002</v>
      </c>
      <c r="I38" s="39">
        <f t="shared" si="4"/>
        <v>498.82119954545453</v>
      </c>
      <c r="J38" s="39">
        <f t="shared" si="4"/>
        <v>963.57146666666677</v>
      </c>
      <c r="K38" s="39">
        <f t="shared" si="4"/>
        <v>308.07328472799912</v>
      </c>
      <c r="L38" s="39">
        <f t="shared" si="2"/>
        <v>1770.4659509401204</v>
      </c>
    </row>
    <row r="39" spans="1:12" s="6" customFormat="1" ht="15">
      <c r="A39" s="35">
        <f t="shared" si="5"/>
        <v>1023</v>
      </c>
      <c r="B39" s="36" t="str">
        <f>VLOOKUP(A39,'[2]PSAA REL'!$A$2:$F$160,2,FALSE)</f>
        <v>IMPERMEABILIZAÇÃO SEM PROTEÇÃO MECÂNICA</v>
      </c>
      <c r="C39" s="37" t="str">
        <f>VLOOKUP(A39,'[2]PSAA REL'!$A$2:$F$160,3,FALSE)</f>
        <v>m2</v>
      </c>
      <c r="D39" s="38">
        <f>VLOOKUP(A39,'[2]PSAA REL'!$A$2:$F$160,4,FALSE)</f>
        <v>21</v>
      </c>
      <c r="E39" s="39">
        <f>VLOOKUP(A39,'[2]PSAA REL'!$A$2:$F$160,5,FALSE)</f>
        <v>25.647236363636367</v>
      </c>
      <c r="F39" s="39">
        <f>VLOOKUP(A39,'[2]PSAA REL'!$A$2:$F$160,6,FALSE)</f>
        <v>39.44</v>
      </c>
      <c r="G39" s="39">
        <f t="shared" si="3"/>
        <v>13.711528485950858</v>
      </c>
      <c r="H39" s="39">
        <f t="shared" si="0"/>
        <v>78.798764849587229</v>
      </c>
      <c r="I39" s="39">
        <f t="shared" si="4"/>
        <v>538.59196363636374</v>
      </c>
      <c r="J39" s="39">
        <f t="shared" si="4"/>
        <v>828.24</v>
      </c>
      <c r="K39" s="39">
        <f t="shared" si="4"/>
        <v>287.94209820496803</v>
      </c>
      <c r="L39" s="39">
        <f t="shared" si="2"/>
        <v>1654.7740618413318</v>
      </c>
    </row>
    <row r="40" spans="1:12" s="6" customFormat="1" ht="15">
      <c r="A40" s="35">
        <f t="shared" si="5"/>
        <v>1024</v>
      </c>
      <c r="B40" s="36" t="str">
        <f>VLOOKUP(A40,'[2]PSAA REL'!$A$2:$F$160,2,FALSE)</f>
        <v>IMPERMEABILIZAÇÃO COM PROTEÇÃO MECÂNICA</v>
      </c>
      <c r="C40" s="37" t="str">
        <f>VLOOKUP(A40,'[2]PSAA REL'!$A$2:$F$160,3,FALSE)</f>
        <v>m2</v>
      </c>
      <c r="D40" s="38">
        <f>VLOOKUP(A40,'[2]PSAA REL'!$A$2:$F$160,4,FALSE)</f>
        <v>21</v>
      </c>
      <c r="E40" s="39">
        <f>VLOOKUP(A40,'[2]PSAA REL'!$A$2:$F$160,5,FALSE)</f>
        <v>48.938681818181813</v>
      </c>
      <c r="F40" s="39">
        <f>VLOOKUP(A40,'[2]PSAA REL'!$A$2:$F$160,6,FALSE)</f>
        <v>44.6145</v>
      </c>
      <c r="G40" s="39">
        <f t="shared" si="3"/>
        <v>19.708274450073354</v>
      </c>
      <c r="H40" s="39">
        <f t="shared" si="0"/>
        <v>113.26145626825516</v>
      </c>
      <c r="I40" s="39">
        <f t="shared" si="4"/>
        <v>1027.7123181818181</v>
      </c>
      <c r="J40" s="39">
        <f t="shared" si="4"/>
        <v>936.90449999999998</v>
      </c>
      <c r="K40" s="39">
        <f t="shared" si="4"/>
        <v>413.87376345154041</v>
      </c>
      <c r="L40" s="39">
        <f t="shared" si="2"/>
        <v>2378.4905816333585</v>
      </c>
    </row>
    <row r="41" spans="1:12" s="6" customFormat="1" ht="15">
      <c r="A41" s="35">
        <f t="shared" si="5"/>
        <v>1025</v>
      </c>
      <c r="B41" s="36" t="str">
        <f>VLOOKUP(A41,'[2]PSAA REL'!$A$2:$F$160,2,FALSE)</f>
        <v>ISOLAMENTO ACÚSTICO PARA CASA DE MÁQUINAS - NOVO</v>
      </c>
      <c r="C41" s="37" t="str">
        <f>VLOOKUP(A41,'[2]PSAA REL'!$A$2:$F$160,3,FALSE)</f>
        <v>m2</v>
      </c>
      <c r="D41" s="38">
        <f>VLOOKUP(A41,'[2]PSAA REL'!$A$2:$F$160,4,FALSE)</f>
        <v>7</v>
      </c>
      <c r="E41" s="39">
        <f>VLOOKUP(A41,'[2]PSAA REL'!$A$2:$F$160,5,FALSE)</f>
        <v>8.9679772727272731</v>
      </c>
      <c r="F41" s="39">
        <f>VLOOKUP(A41,'[2]PSAA REL'!$A$2:$F$160,6,FALSE)</f>
        <v>160</v>
      </c>
      <c r="G41" s="39">
        <f t="shared" si="3"/>
        <v>35.595446404341068</v>
      </c>
      <c r="H41" s="39">
        <f t="shared" si="0"/>
        <v>204.56342367706833</v>
      </c>
      <c r="I41" s="39">
        <f t="shared" si="4"/>
        <v>62.77584090909091</v>
      </c>
      <c r="J41" s="39">
        <f t="shared" si="4"/>
        <v>1120</v>
      </c>
      <c r="K41" s="39">
        <f t="shared" si="4"/>
        <v>249.16812483038748</v>
      </c>
      <c r="L41" s="39">
        <f t="shared" si="2"/>
        <v>1431.9439657394785</v>
      </c>
    </row>
    <row r="42" spans="1:12" s="6" customFormat="1" ht="15">
      <c r="A42" s="35">
        <f t="shared" si="5"/>
        <v>1026</v>
      </c>
      <c r="B42" s="36" t="str">
        <f>VLOOKUP(A42,'[2]PSAA REL'!$A$2:$F$160,2,FALSE)</f>
        <v>MANTA DE SUBCOBERTURA</v>
      </c>
      <c r="C42" s="37" t="str">
        <f>VLOOKUP(A42,'[2]PSAA REL'!$A$2:$F$160,3,FALSE)</f>
        <v>m2</v>
      </c>
      <c r="D42" s="38">
        <f>VLOOKUP(A42,'[2]PSAA REL'!$A$2:$F$160,4,FALSE)</f>
        <v>70</v>
      </c>
      <c r="E42" s="39">
        <f>VLOOKUP(A42,'[2]PSAA REL'!$A$2:$F$160,5,FALSE)</f>
        <v>3.2059045454545458</v>
      </c>
      <c r="F42" s="39">
        <f>VLOOKUP(A42,'[2]PSAA REL'!$A$2:$F$160,6,FALSE)</f>
        <v>7.5</v>
      </c>
      <c r="G42" s="39">
        <f t="shared" si="3"/>
        <v>2.2553471823990887</v>
      </c>
      <c r="H42" s="39">
        <f t="shared" si="0"/>
        <v>12.961251727853634</v>
      </c>
      <c r="I42" s="39">
        <f t="shared" si="4"/>
        <v>224.4133181818182</v>
      </c>
      <c r="J42" s="39">
        <f t="shared" si="4"/>
        <v>525</v>
      </c>
      <c r="K42" s="39">
        <f t="shared" si="4"/>
        <v>157.8743027679362</v>
      </c>
      <c r="L42" s="39">
        <f t="shared" si="2"/>
        <v>907.28762094975446</v>
      </c>
    </row>
    <row r="43" spans="1:12" s="6" customFormat="1" ht="15">
      <c r="A43" s="35">
        <f t="shared" si="5"/>
        <v>1027</v>
      </c>
      <c r="B43" s="36" t="str">
        <f>VLOOKUP(A43,'[2]PSAA REL'!$A$2:$F$160,2,FALSE)</f>
        <v>MOLA HIDRÁULICA AÉREA - NOVA</v>
      </c>
      <c r="C43" s="37" t="str">
        <f>VLOOKUP(A43,'[2]PSAA REL'!$A$2:$F$160,3,FALSE)</f>
        <v>un</v>
      </c>
      <c r="D43" s="38">
        <f>VLOOKUP(A43,'[2]PSAA REL'!$A$2:$F$160,4,FALSE)</f>
        <v>7</v>
      </c>
      <c r="E43" s="39">
        <f>VLOOKUP(A43,'[2]PSAA REL'!$A$2:$F$160,5,FALSE)</f>
        <v>16.029522727272727</v>
      </c>
      <c r="F43" s="39">
        <f>VLOOKUP(A43,'[2]PSAA REL'!$A$2:$F$160,6,FALSE)</f>
        <v>183.22</v>
      </c>
      <c r="G43" s="39">
        <f t="shared" si="3"/>
        <v>41.974673673707628</v>
      </c>
      <c r="H43" s="39">
        <f t="shared" si="0"/>
        <v>241.22419640098036</v>
      </c>
      <c r="I43" s="39">
        <f t="shared" si="4"/>
        <v>112.20665909090908</v>
      </c>
      <c r="J43" s="39">
        <f t="shared" si="4"/>
        <v>1282.54</v>
      </c>
      <c r="K43" s="39">
        <f t="shared" si="4"/>
        <v>293.82271571595339</v>
      </c>
      <c r="L43" s="39">
        <f t="shared" si="2"/>
        <v>1688.5693748068625</v>
      </c>
    </row>
    <row r="44" spans="1:12" s="6" customFormat="1" ht="15">
      <c r="A44" s="35">
        <f t="shared" si="5"/>
        <v>1028</v>
      </c>
      <c r="B44" s="36" t="str">
        <f>VLOOKUP(A44,'[2]PSAA REL'!$A$2:$F$160,2,FALSE)</f>
        <v>MOLA HIDRÁULICA DE PISO</v>
      </c>
      <c r="C44" s="37" t="str">
        <f>VLOOKUP(A44,'[2]PSAA REL'!$A$2:$F$160,3,FALSE)</f>
        <v>un</v>
      </c>
      <c r="D44" s="38">
        <f>VLOOKUP(A44,'[2]PSAA REL'!$A$2:$F$160,4,FALSE)</f>
        <v>7</v>
      </c>
      <c r="E44" s="39">
        <f>VLOOKUP(A44,'[2]PSAA REL'!$A$2:$F$160,5,FALSE)</f>
        <v>16.029522727272727</v>
      </c>
      <c r="F44" s="39">
        <f>VLOOKUP(A44,'[2]PSAA REL'!$A$2:$F$160,6,FALSE)</f>
        <v>803.64</v>
      </c>
      <c r="G44" s="39">
        <f t="shared" si="3"/>
        <v>172.67474604621293</v>
      </c>
      <c r="H44" s="39">
        <f t="shared" si="0"/>
        <v>992.34426877348562</v>
      </c>
      <c r="I44" s="39">
        <f t="shared" si="4"/>
        <v>112.20665909090908</v>
      </c>
      <c r="J44" s="39">
        <f t="shared" si="4"/>
        <v>5625.48</v>
      </c>
      <c r="K44" s="39">
        <f t="shared" si="4"/>
        <v>1208.7232223234905</v>
      </c>
      <c r="L44" s="39">
        <f t="shared" si="2"/>
        <v>6946.409881414399</v>
      </c>
    </row>
    <row r="45" spans="1:12" s="6" customFormat="1" ht="15">
      <c r="A45" s="35">
        <f t="shared" si="5"/>
        <v>1029</v>
      </c>
      <c r="B45" s="36" t="str">
        <f>VLOOKUP(A45,'[2]PSAA REL'!$A$2:$F$160,2,FALSE)</f>
        <v>PASSARELA METÁLICA</v>
      </c>
      <c r="C45" s="37" t="str">
        <f>VLOOKUP(A45,'[2]PSAA REL'!$A$2:$F$160,3,FALSE)</f>
        <v>m2</v>
      </c>
      <c r="D45" s="38">
        <f>VLOOKUP(A45,'[2]PSAA REL'!$A$2:$F$160,4,FALSE)</f>
        <v>7</v>
      </c>
      <c r="E45" s="39">
        <f>VLOOKUP(A45,'[2]PSAA REL'!$A$2:$F$160,5,FALSE)</f>
        <v>96.177136363636365</v>
      </c>
      <c r="F45" s="39">
        <f>VLOOKUP(A45,'[2]PSAA REL'!$A$2:$F$160,6,FALSE)</f>
        <v>327.9452</v>
      </c>
      <c r="G45" s="39">
        <f t="shared" si="3"/>
        <v>89.347248730736126</v>
      </c>
      <c r="H45" s="39">
        <f t="shared" si="0"/>
        <v>513.46958509437252</v>
      </c>
      <c r="I45" s="39">
        <f t="shared" si="4"/>
        <v>673.23995454545457</v>
      </c>
      <c r="J45" s="39">
        <f t="shared" si="4"/>
        <v>2295.6163999999999</v>
      </c>
      <c r="K45" s="39">
        <f t="shared" si="4"/>
        <v>625.43074111515284</v>
      </c>
      <c r="L45" s="39">
        <f t="shared" si="2"/>
        <v>3594.2870956606075</v>
      </c>
    </row>
    <row r="46" spans="1:12" s="6" customFormat="1" ht="15">
      <c r="A46" s="35">
        <f t="shared" si="5"/>
        <v>1030</v>
      </c>
      <c r="B46" s="36" t="str">
        <f>VLOOKUP(A46,'[2]PSAA REL'!$A$2:$F$160,2,FALSE)</f>
        <v>PELÍCULA DE PROTEÇÃO SOLAR</v>
      </c>
      <c r="C46" s="37" t="str">
        <f>VLOOKUP(A46,'[2]PSAA REL'!$A$2:$F$160,3,FALSE)</f>
        <v>m2</v>
      </c>
      <c r="D46" s="38">
        <f>VLOOKUP(A46,'[2]PSAA REL'!$A$2:$F$160,4,FALSE)</f>
        <v>28</v>
      </c>
      <c r="E46" s="39">
        <f>VLOOKUP(A46,'[2]PSAA REL'!$A$2:$F$160,5,FALSE)</f>
        <v>0</v>
      </c>
      <c r="F46" s="39">
        <f>VLOOKUP(A46,'[2]PSAA REL'!$A$2:$F$160,6,FALSE)</f>
        <v>32.85</v>
      </c>
      <c r="G46" s="39">
        <f t="shared" si="3"/>
        <v>6.9203078196009145</v>
      </c>
      <c r="H46" s="39">
        <f t="shared" si="0"/>
        <v>39.770307819600916</v>
      </c>
      <c r="I46" s="39">
        <f t="shared" si="4"/>
        <v>0</v>
      </c>
      <c r="J46" s="39">
        <f t="shared" si="4"/>
        <v>919.80000000000007</v>
      </c>
      <c r="K46" s="39">
        <f t="shared" si="4"/>
        <v>193.7686189488256</v>
      </c>
      <c r="L46" s="39">
        <f t="shared" si="2"/>
        <v>1113.5686189488256</v>
      </c>
    </row>
    <row r="47" spans="1:12" s="6" customFormat="1" ht="15">
      <c r="A47" s="35">
        <f t="shared" si="5"/>
        <v>1031</v>
      </c>
      <c r="B47" s="36" t="str">
        <f>VLOOKUP(A47,'[2]PSAA REL'!$A$2:$F$160,2,FALSE)</f>
        <v>PELÍCULA JATEADA</v>
      </c>
      <c r="C47" s="37" t="str">
        <f>VLOOKUP(A47,'[2]PSAA REL'!$A$2:$F$160,3,FALSE)</f>
        <v>m2</v>
      </c>
      <c r="D47" s="38">
        <f>VLOOKUP(A47,'[2]PSAA REL'!$A$2:$F$160,4,FALSE)</f>
        <v>14</v>
      </c>
      <c r="E47" s="39">
        <f>VLOOKUP(A47,'[2]PSAA REL'!$A$2:$F$160,5,FALSE)</f>
        <v>0</v>
      </c>
      <c r="F47" s="39">
        <f>VLOOKUP(A47,'[2]PSAA REL'!$A$2:$F$160,6,FALSE)</f>
        <v>190</v>
      </c>
      <c r="G47" s="39">
        <f t="shared" si="3"/>
        <v>40.026133507585193</v>
      </c>
      <c r="H47" s="39">
        <f t="shared" si="0"/>
        <v>230.0261335075852</v>
      </c>
      <c r="I47" s="39">
        <f t="shared" si="4"/>
        <v>0</v>
      </c>
      <c r="J47" s="39">
        <f t="shared" si="4"/>
        <v>2660</v>
      </c>
      <c r="K47" s="39">
        <f t="shared" si="4"/>
        <v>560.36586910619269</v>
      </c>
      <c r="L47" s="39">
        <f t="shared" si="2"/>
        <v>3220.3658691061928</v>
      </c>
    </row>
    <row r="48" spans="1:12" s="6" customFormat="1" ht="15">
      <c r="A48" s="35">
        <f t="shared" si="5"/>
        <v>1032</v>
      </c>
      <c r="B48" s="36" t="str">
        <f>VLOOKUP(A48,'[2]PSAA REL'!$A$2:$F$160,2,FALSE)</f>
        <v>PELÍCULA TRANSPARENTE</v>
      </c>
      <c r="C48" s="37" t="str">
        <f>VLOOKUP(A48,'[2]PSAA REL'!$A$2:$F$160,3,FALSE)</f>
        <v>m2</v>
      </c>
      <c r="D48" s="38">
        <f>VLOOKUP(A48,'[2]PSAA REL'!$A$2:$F$160,4,FALSE)</f>
        <v>14</v>
      </c>
      <c r="E48" s="39">
        <f>VLOOKUP(A48,'[2]PSAA REL'!$A$2:$F$160,5,FALSE)</f>
        <v>0</v>
      </c>
      <c r="F48" s="39">
        <f>VLOOKUP(A48,'[2]PSAA REL'!$A$2:$F$160,6,FALSE)</f>
        <v>190</v>
      </c>
      <c r="G48" s="39">
        <f t="shared" si="3"/>
        <v>40.026133507585193</v>
      </c>
      <c r="H48" s="39">
        <f t="shared" si="0"/>
        <v>230.0261335075852</v>
      </c>
      <c r="I48" s="39">
        <f t="shared" si="4"/>
        <v>0</v>
      </c>
      <c r="J48" s="39">
        <f t="shared" si="4"/>
        <v>2660</v>
      </c>
      <c r="K48" s="39">
        <f t="shared" si="4"/>
        <v>560.36586910619269</v>
      </c>
      <c r="L48" s="39">
        <f t="shared" si="2"/>
        <v>3220.3658691061928</v>
      </c>
    </row>
    <row r="49" spans="1:12" s="6" customFormat="1" ht="15">
      <c r="A49" s="35">
        <f t="shared" si="5"/>
        <v>1033</v>
      </c>
      <c r="B49" s="36" t="str">
        <f>VLOOKUP(A49,'[2]PSAA REL'!$A$2:$F$160,2,FALSE)</f>
        <v>PELÍCULA MICRO PERFURADA</v>
      </c>
      <c r="C49" s="37" t="str">
        <f>VLOOKUP(A49,'[2]PSAA REL'!$A$2:$F$160,3,FALSE)</f>
        <v>m2</v>
      </c>
      <c r="D49" s="38">
        <f>VLOOKUP(A49,'[2]PSAA REL'!$A$2:$F$160,4,FALSE)</f>
        <v>35</v>
      </c>
      <c r="E49" s="39">
        <f>VLOOKUP(A49,'[2]PSAA REL'!$A$2:$F$160,5,FALSE)</f>
        <v>0</v>
      </c>
      <c r="F49" s="39">
        <f>VLOOKUP(A49,'[2]PSAA REL'!$A$2:$F$160,6,FALSE)</f>
        <v>90.84</v>
      </c>
      <c r="G49" s="39">
        <f t="shared" si="3"/>
        <v>19.136705093837048</v>
      </c>
      <c r="H49" s="39">
        <f t="shared" si="0"/>
        <v>109.97670509383705</v>
      </c>
      <c r="I49" s="39">
        <f t="shared" si="4"/>
        <v>0</v>
      </c>
      <c r="J49" s="39">
        <f t="shared" si="4"/>
        <v>3179.4</v>
      </c>
      <c r="K49" s="39">
        <f t="shared" si="4"/>
        <v>669.78467828429666</v>
      </c>
      <c r="L49" s="39">
        <f t="shared" si="2"/>
        <v>3849.1846782842968</v>
      </c>
    </row>
    <row r="50" spans="1:12" s="6" customFormat="1" ht="15">
      <c r="A50" s="35">
        <f t="shared" si="5"/>
        <v>1034</v>
      </c>
      <c r="B50" s="36" t="str">
        <f>VLOOKUP(A50,'[2]PSAA REL'!$A$2:$F$160,2,FALSE)</f>
        <v>PINTURA ANTIPICHAÇÃO</v>
      </c>
      <c r="C50" s="37" t="str">
        <f>VLOOKUP(A50,'[2]PSAA REL'!$A$2:$F$160,3,FALSE)</f>
        <v>m2</v>
      </c>
      <c r="D50" s="38">
        <f>VLOOKUP(A50,'[2]PSAA REL'!$A$2:$F$160,4,FALSE)</f>
        <v>510</v>
      </c>
      <c r="E50" s="39">
        <f>VLOOKUP(A50,'[2]PSAA REL'!$A$2:$F$160,5,FALSE)</f>
        <v>11.368902727272728</v>
      </c>
      <c r="F50" s="39">
        <f>VLOOKUP(A50,'[2]PSAA REL'!$A$2:$F$160,6,FALSE)</f>
        <v>11.682</v>
      </c>
      <c r="G50" s="39">
        <f t="shared" si="3"/>
        <v>4.8559921580640939</v>
      </c>
      <c r="H50" s="39">
        <f t="shared" si="0"/>
        <v>27.906894885336822</v>
      </c>
      <c r="I50" s="39">
        <f t="shared" si="4"/>
        <v>5798.1403909090914</v>
      </c>
      <c r="J50" s="39">
        <f t="shared" si="4"/>
        <v>5957.8200000000006</v>
      </c>
      <c r="K50" s="39">
        <f t="shared" si="4"/>
        <v>2476.556000612688</v>
      </c>
      <c r="L50" s="39">
        <f t="shared" si="2"/>
        <v>14232.516391521778</v>
      </c>
    </row>
    <row r="51" spans="1:12" s="6" customFormat="1" ht="15">
      <c r="A51" s="35">
        <f t="shared" si="5"/>
        <v>1035</v>
      </c>
      <c r="B51" s="36" t="str">
        <f>VLOOKUP(A51,'[2]PSAA REL'!$A$2:$F$160,2,FALSE)</f>
        <v>PINTURA DE PISO</v>
      </c>
      <c r="C51" s="37" t="str">
        <f>VLOOKUP(A51,'[2]PSAA REL'!$A$2:$F$160,3,FALSE)</f>
        <v>m2</v>
      </c>
      <c r="D51" s="38">
        <f>VLOOKUP(A51,'[2]PSAA REL'!$A$2:$F$160,4,FALSE)</f>
        <v>255</v>
      </c>
      <c r="E51" s="39">
        <f>VLOOKUP(A51,'[2]PSAA REL'!$A$2:$F$160,5,FALSE)</f>
        <v>25.760072727272725</v>
      </c>
      <c r="F51" s="39">
        <f>VLOOKUP(A51,'[2]PSAA REL'!$A$2:$F$160,6,FALSE)</f>
        <v>4.617</v>
      </c>
      <c r="G51" s="39">
        <f t="shared" si="3"/>
        <v>6.3993514134286489</v>
      </c>
      <c r="H51" s="39">
        <f t="shared" si="0"/>
        <v>36.776424140701373</v>
      </c>
      <c r="I51" s="39">
        <f t="shared" si="4"/>
        <v>6568.8185454545446</v>
      </c>
      <c r="J51" s="39">
        <f t="shared" si="4"/>
        <v>1177.335</v>
      </c>
      <c r="K51" s="39">
        <f t="shared" si="4"/>
        <v>1631.8346104243055</v>
      </c>
      <c r="L51" s="39">
        <f t="shared" si="2"/>
        <v>9377.9881558788511</v>
      </c>
    </row>
    <row r="52" spans="1:12" s="6" customFormat="1" ht="15">
      <c r="A52" s="35">
        <f t="shared" si="5"/>
        <v>1036</v>
      </c>
      <c r="B52" s="36" t="str">
        <f>VLOOKUP(A52,'[2]PSAA REL'!$A$2:$F$160,2,FALSE)</f>
        <v>PINTURA EM SUPERFÍCIE DE MADEIRA</v>
      </c>
      <c r="C52" s="37" t="str">
        <f>VLOOKUP(A52,'[2]PSAA REL'!$A$2:$F$160,3,FALSE)</f>
        <v>m2</v>
      </c>
      <c r="D52" s="38">
        <f>VLOOKUP(A52,'[2]PSAA REL'!$A$2:$F$160,4,FALSE)</f>
        <v>10</v>
      </c>
      <c r="E52" s="39">
        <f>VLOOKUP(A52,'[2]PSAA REL'!$A$2:$F$160,5,FALSE)</f>
        <v>12.117463636363636</v>
      </c>
      <c r="F52" s="39">
        <f>VLOOKUP(A52,'[2]PSAA REL'!$A$2:$F$160,6,FALSE)</f>
        <v>12.350800000000001</v>
      </c>
      <c r="G52" s="39">
        <f t="shared" si="3"/>
        <v>5.1545788789888576</v>
      </c>
      <c r="H52" s="39">
        <f t="shared" si="0"/>
        <v>29.622842515352495</v>
      </c>
      <c r="I52" s="39">
        <f t="shared" si="4"/>
        <v>121.17463636363637</v>
      </c>
      <c r="J52" s="39">
        <f t="shared" si="4"/>
        <v>123.50800000000001</v>
      </c>
      <c r="K52" s="39">
        <f t="shared" si="4"/>
        <v>51.545788789888576</v>
      </c>
      <c r="L52" s="39">
        <f t="shared" si="2"/>
        <v>296.228425153525</v>
      </c>
    </row>
    <row r="53" spans="1:12" s="6" customFormat="1" ht="15">
      <c r="A53" s="35">
        <f t="shared" si="5"/>
        <v>1037</v>
      </c>
      <c r="B53" s="36" t="str">
        <f>VLOOKUP(A53,'[2]PSAA REL'!$A$2:$F$160,2,FALSE)</f>
        <v>PINTURA EM SUPERFÍCIE METÁLICA</v>
      </c>
      <c r="C53" s="37" t="str">
        <f>VLOOKUP(A53,'[2]PSAA REL'!$A$2:$F$160,3,FALSE)</f>
        <v>m2</v>
      </c>
      <c r="D53" s="38">
        <f>VLOOKUP(A53,'[2]PSAA REL'!$A$2:$F$160,4,FALSE)</f>
        <v>10</v>
      </c>
      <c r="E53" s="39">
        <f>VLOOKUP(A53,'[2]PSAA REL'!$A$2:$F$160,5,FALSE)</f>
        <v>25.647236363636367</v>
      </c>
      <c r="F53" s="39">
        <f>VLOOKUP(A53,'[2]PSAA REL'!$A$2:$F$160,6,FALSE)</f>
        <v>12.889100000000001</v>
      </c>
      <c r="G53" s="39">
        <f t="shared" si="3"/>
        <v>8.1182133904427332</v>
      </c>
      <c r="H53" s="39">
        <f t="shared" si="0"/>
        <v>46.654549754079099</v>
      </c>
      <c r="I53" s="39">
        <f t="shared" si="4"/>
        <v>256.47236363636364</v>
      </c>
      <c r="J53" s="39">
        <f t="shared" si="4"/>
        <v>128.89100000000002</v>
      </c>
      <c r="K53" s="39">
        <f t="shared" si="4"/>
        <v>81.182133904427332</v>
      </c>
      <c r="L53" s="39">
        <f t="shared" si="2"/>
        <v>466.54549754079096</v>
      </c>
    </row>
    <row r="54" spans="1:12" s="6" customFormat="1" ht="15">
      <c r="A54" s="35">
        <f t="shared" si="5"/>
        <v>1038</v>
      </c>
      <c r="B54" s="36" t="str">
        <f>VLOOKUP(A54,'[2]PSAA REL'!$A$2:$F$160,2,FALSE)</f>
        <v>PINTURA EXTERNA</v>
      </c>
      <c r="C54" s="37" t="str">
        <f>VLOOKUP(A54,'[2]PSAA REL'!$A$2:$F$160,3,FALSE)</f>
        <v>m2</v>
      </c>
      <c r="D54" s="38">
        <f>VLOOKUP(A54,'[2]PSAA REL'!$A$2:$F$160,4,FALSE)</f>
        <v>2551</v>
      </c>
      <c r="E54" s="39">
        <f>VLOOKUP(A54,'[2]PSAA REL'!$A$2:$F$160,5,FALSE)</f>
        <v>12.117463636363636</v>
      </c>
      <c r="F54" s="39">
        <f>VLOOKUP(A54,'[2]PSAA REL'!$A$2:$F$160,6,FALSE)</f>
        <v>5.4757999999999996</v>
      </c>
      <c r="G54" s="39">
        <f t="shared" si="3"/>
        <v>3.7062648375959726</v>
      </c>
      <c r="H54" s="39">
        <f t="shared" si="0"/>
        <v>21.299528473959612</v>
      </c>
      <c r="I54" s="39">
        <f t="shared" si="4"/>
        <v>30911.649736363637</v>
      </c>
      <c r="J54" s="39">
        <f t="shared" si="4"/>
        <v>13968.765799999999</v>
      </c>
      <c r="K54" s="39">
        <f t="shared" si="4"/>
        <v>9454.6816007073267</v>
      </c>
      <c r="L54" s="39">
        <f t="shared" si="2"/>
        <v>54335.097137070967</v>
      </c>
    </row>
    <row r="55" spans="1:12" s="6" customFormat="1" ht="15">
      <c r="A55" s="35">
        <f t="shared" si="5"/>
        <v>1039</v>
      </c>
      <c r="B55" s="36" t="str">
        <f>VLOOKUP(A55,'[2]PSAA REL'!$A$2:$F$160,2,FALSE)</f>
        <v>PINTURA INTERNA</v>
      </c>
      <c r="C55" s="37" t="str">
        <f>VLOOKUP(A55,'[2]PSAA REL'!$A$2:$F$160,3,FALSE)</f>
        <v>m2</v>
      </c>
      <c r="D55" s="38">
        <f>VLOOKUP(A55,'[2]PSAA REL'!$A$2:$F$160,4,FALSE)</f>
        <v>2551</v>
      </c>
      <c r="E55" s="39">
        <f>VLOOKUP(A55,'[2]PSAA REL'!$A$2:$F$160,5,FALSE)</f>
        <v>12.117463636363636</v>
      </c>
      <c r="F55" s="39">
        <f>VLOOKUP(A55,'[2]PSAA REL'!$A$2:$F$160,6,FALSE)</f>
        <v>5.4757999999999996</v>
      </c>
      <c r="G55" s="39">
        <f t="shared" si="3"/>
        <v>3.7062648375959726</v>
      </c>
      <c r="H55" s="39">
        <f t="shared" si="0"/>
        <v>21.299528473959612</v>
      </c>
      <c r="I55" s="39">
        <f t="shared" si="4"/>
        <v>30911.649736363637</v>
      </c>
      <c r="J55" s="39">
        <f t="shared" si="4"/>
        <v>13968.765799999999</v>
      </c>
      <c r="K55" s="39">
        <f t="shared" si="4"/>
        <v>9454.6816007073267</v>
      </c>
      <c r="L55" s="39">
        <f t="shared" si="2"/>
        <v>54335.097137070967</v>
      </c>
    </row>
    <row r="56" spans="1:12" s="6" customFormat="1" ht="15">
      <c r="A56" s="35">
        <f t="shared" si="5"/>
        <v>1040</v>
      </c>
      <c r="B56" s="36" t="str">
        <f>VLOOKUP(A56,'[2]PSAA REL'!$A$2:$F$160,2,FALSE)</f>
        <v>PINTURA PARA DEMARCAÇÃO DE ESTACIONAMENTO</v>
      </c>
      <c r="C56" s="37" t="str">
        <f>VLOOKUP(A56,'[2]PSAA REL'!$A$2:$F$160,3,FALSE)</f>
        <v>m</v>
      </c>
      <c r="D56" s="38">
        <f>VLOOKUP(A56,'[2]PSAA REL'!$A$2:$F$160,4,FALSE)</f>
        <v>255</v>
      </c>
      <c r="E56" s="39">
        <f>VLOOKUP(A56,'[2]PSAA REL'!$A$2:$F$160,5,FALSE)</f>
        <v>24.997500000000002</v>
      </c>
      <c r="F56" s="39">
        <f>VLOOKUP(A56,'[2]PSAA REL'!$A$2:$F$160,6,FALSE)</f>
        <v>0.9234</v>
      </c>
      <c r="G56" s="39">
        <f t="shared" si="3"/>
        <v>5.4605968633513955</v>
      </c>
      <c r="H56" s="39">
        <f t="shared" si="0"/>
        <v>31.381496863351398</v>
      </c>
      <c r="I56" s="39">
        <f t="shared" si="4"/>
        <v>6374.3625000000002</v>
      </c>
      <c r="J56" s="39">
        <f t="shared" si="4"/>
        <v>235.46700000000001</v>
      </c>
      <c r="K56" s="39">
        <f t="shared" si="4"/>
        <v>1392.4522001546059</v>
      </c>
      <c r="L56" s="39">
        <f t="shared" si="2"/>
        <v>8002.2817001546055</v>
      </c>
    </row>
    <row r="57" spans="1:12" s="6" customFormat="1" ht="15">
      <c r="A57" s="35">
        <f t="shared" si="5"/>
        <v>1041</v>
      </c>
      <c r="B57" s="36" t="str">
        <f>VLOOKUP(A57,'[2]PSAA REL'!$A$2:$F$160,2,FALSE)</f>
        <v>PINTURA TEXTURA</v>
      </c>
      <c r="C57" s="37" t="str">
        <f>VLOOKUP(A57,'[2]PSAA REL'!$A$2:$F$160,3,FALSE)</f>
        <v>m2</v>
      </c>
      <c r="D57" s="38">
        <f>VLOOKUP(A57,'[2]PSAA REL'!$A$2:$F$160,4,FALSE)</f>
        <v>255</v>
      </c>
      <c r="E57" s="39">
        <f>VLOOKUP(A57,'[2]PSAA REL'!$A$2:$F$160,5,FALSE)</f>
        <v>8.2054045454545452</v>
      </c>
      <c r="F57" s="39">
        <f>VLOOKUP(A57,'[2]PSAA REL'!$A$2:$F$160,6,FALSE)</f>
        <v>17.403700000000001</v>
      </c>
      <c r="G57" s="39">
        <f t="shared" si="3"/>
        <v>5.3949128291898445</v>
      </c>
      <c r="H57" s="39">
        <f t="shared" si="0"/>
        <v>31.004017374644391</v>
      </c>
      <c r="I57" s="39">
        <f t="shared" si="4"/>
        <v>2092.3781590909089</v>
      </c>
      <c r="J57" s="39">
        <f t="shared" si="4"/>
        <v>4437.9435000000003</v>
      </c>
      <c r="K57" s="39">
        <f t="shared" si="4"/>
        <v>1375.7027714434103</v>
      </c>
      <c r="L57" s="39">
        <f t="shared" si="2"/>
        <v>7906.0244305343185</v>
      </c>
    </row>
    <row r="58" spans="1:12" s="6" customFormat="1" ht="15">
      <c r="A58" s="35">
        <f t="shared" si="5"/>
        <v>1042</v>
      </c>
      <c r="B58" s="36" t="str">
        <f>VLOOKUP(A58,'[2]PSAA REL'!$A$2:$F$160,2,FALSE)</f>
        <v>PISO CERÂMICO - DEMOLIÇÃO</v>
      </c>
      <c r="C58" s="37" t="str">
        <f>VLOOKUP(A58,'[2]PSAA REL'!$A$2:$F$160,3,FALSE)</f>
        <v>m2</v>
      </c>
      <c r="D58" s="38">
        <f>VLOOKUP(A58,'[2]PSAA REL'!$A$2:$F$160,4,FALSE)</f>
        <v>21</v>
      </c>
      <c r="E58" s="39">
        <f>VLOOKUP(A58,'[2]PSAA REL'!$A$2:$F$160,5,FALSE)</f>
        <v>11.141680454545455</v>
      </c>
      <c r="F58" s="39">
        <f>VLOOKUP(A58,'[2]PSAA REL'!$A$2:$F$160,6,FALSE)</f>
        <v>128.5</v>
      </c>
      <c r="G58" s="39">
        <f t="shared" si="3"/>
        <v>29.417455500511508</v>
      </c>
      <c r="H58" s="39">
        <f t="shared" si="0"/>
        <v>169.05913595505695</v>
      </c>
      <c r="I58" s="39">
        <f t="shared" si="4"/>
        <v>233.97528954545456</v>
      </c>
      <c r="J58" s="39">
        <f t="shared" si="4"/>
        <v>2698.5</v>
      </c>
      <c r="K58" s="39">
        <f t="shared" si="4"/>
        <v>617.76656551074166</v>
      </c>
      <c r="L58" s="39">
        <f t="shared" si="2"/>
        <v>3550.2418550561961</v>
      </c>
    </row>
    <row r="59" spans="1:12" s="6" customFormat="1" ht="15">
      <c r="A59" s="35">
        <f t="shared" si="5"/>
        <v>1043</v>
      </c>
      <c r="B59" s="36" t="str">
        <f>VLOOKUP(A59,'[2]PSAA REL'!$A$2:$F$160,2,FALSE)</f>
        <v>PISO CERÂMICO - EXECUÇÃO</v>
      </c>
      <c r="C59" s="37" t="str">
        <f>VLOOKUP(A59,'[2]PSAA REL'!$A$2:$F$160,3,FALSE)</f>
        <v>m2</v>
      </c>
      <c r="D59" s="38">
        <f>VLOOKUP(A59,'[2]PSAA REL'!$A$2:$F$160,4,FALSE)</f>
        <v>21</v>
      </c>
      <c r="E59" s="39">
        <f>VLOOKUP(A59,'[2]PSAA REL'!$A$2:$F$160,5,FALSE)</f>
        <v>10.998899999999999</v>
      </c>
      <c r="F59" s="39">
        <f>VLOOKUP(A59,'[2]PSAA REL'!$A$2:$F$160,6,FALSE)</f>
        <v>87.828199999999995</v>
      </c>
      <c r="G59" s="39">
        <f t="shared" si="3"/>
        <v>20.819298414565647</v>
      </c>
      <c r="H59" s="39">
        <f t="shared" si="0"/>
        <v>119.64639841456565</v>
      </c>
      <c r="I59" s="39">
        <f t="shared" si="4"/>
        <v>230.97689999999997</v>
      </c>
      <c r="J59" s="39">
        <f t="shared" si="4"/>
        <v>1844.3922</v>
      </c>
      <c r="K59" s="39">
        <f t="shared" si="4"/>
        <v>437.20526670587861</v>
      </c>
      <c r="L59" s="39">
        <f t="shared" si="2"/>
        <v>2512.5743667058787</v>
      </c>
    </row>
    <row r="60" spans="1:12" s="6" customFormat="1" ht="15">
      <c r="A60" s="35">
        <f t="shared" si="5"/>
        <v>1044</v>
      </c>
      <c r="B60" s="36" t="str">
        <f>VLOOKUP(A60,'[2]PSAA REL'!$A$2:$F$160,2,FALSE)</f>
        <v>PISO ELEVADO EM CARPETE - NOVO</v>
      </c>
      <c r="C60" s="37" t="str">
        <f>VLOOKUP(A60,'[2]PSAA REL'!$A$2:$F$160,3,FALSE)</f>
        <v>m2</v>
      </c>
      <c r="D60" s="38">
        <f>VLOOKUP(A60,'[2]PSAA REL'!$A$2:$F$160,4,FALSE)</f>
        <v>28</v>
      </c>
      <c r="E60" s="39">
        <f>VLOOKUP(A60,'[2]PSAA REL'!$A$2:$F$160,5,FALSE)</f>
        <v>32.059045454545455</v>
      </c>
      <c r="F60" s="39">
        <f>VLOOKUP(A60,'[2]PSAA REL'!$A$2:$F$160,6,FALSE)</f>
        <v>650</v>
      </c>
      <c r="G60" s="39">
        <f t="shared" si="3"/>
        <v>143.68519164957766</v>
      </c>
      <c r="H60" s="39">
        <f t="shared" si="0"/>
        <v>825.74423710412304</v>
      </c>
      <c r="I60" s="39">
        <f t="shared" si="4"/>
        <v>897.65327272727268</v>
      </c>
      <c r="J60" s="39">
        <f t="shared" si="4"/>
        <v>18200</v>
      </c>
      <c r="K60" s="39">
        <f t="shared" si="4"/>
        <v>4023.1853661881746</v>
      </c>
      <c r="L60" s="39">
        <f t="shared" si="2"/>
        <v>23120.838638915448</v>
      </c>
    </row>
    <row r="61" spans="1:12" s="6" customFormat="1" ht="15">
      <c r="A61" s="35">
        <f t="shared" si="5"/>
        <v>1045</v>
      </c>
      <c r="B61" s="36" t="str">
        <f>VLOOKUP(A61,'[2]PSAA REL'!$A$2:$F$160,2,FALSE)</f>
        <v>PISO ELEVADO MELAMÍNICO - NOVO</v>
      </c>
      <c r="C61" s="37" t="str">
        <f>VLOOKUP(A61,'[2]PSAA REL'!$A$2:$F$160,3,FALSE)</f>
        <v>m2</v>
      </c>
      <c r="D61" s="38">
        <f>VLOOKUP(A61,'[2]PSAA REL'!$A$2:$F$160,4,FALSE)</f>
        <v>28</v>
      </c>
      <c r="E61" s="39">
        <f>VLOOKUP(A61,'[2]PSAA REL'!$A$2:$F$160,5,FALSE)</f>
        <v>32.059045454545455</v>
      </c>
      <c r="F61" s="39">
        <f>VLOOKUP(A61,'[2]PSAA REL'!$A$2:$F$160,6,FALSE)</f>
        <v>650</v>
      </c>
      <c r="G61" s="39">
        <f t="shared" si="3"/>
        <v>143.68519164957766</v>
      </c>
      <c r="H61" s="39">
        <f t="shared" si="0"/>
        <v>825.74423710412304</v>
      </c>
      <c r="I61" s="39">
        <f t="shared" si="4"/>
        <v>897.65327272727268</v>
      </c>
      <c r="J61" s="39">
        <f t="shared" si="4"/>
        <v>18200</v>
      </c>
      <c r="K61" s="39">
        <f t="shared" si="4"/>
        <v>4023.1853661881746</v>
      </c>
      <c r="L61" s="39">
        <f t="shared" si="2"/>
        <v>23120.838638915448</v>
      </c>
    </row>
    <row r="62" spans="1:12" s="6" customFormat="1" ht="15">
      <c r="A62" s="35">
        <f t="shared" si="5"/>
        <v>1046</v>
      </c>
      <c r="B62" s="36" t="str">
        <f>VLOOKUP(A62,'[2]PSAA REL'!$A$2:$F$160,2,FALSE)</f>
        <v>PISO TÁTIL ALERTA E DIRECIONAL EMBORRACHADO</v>
      </c>
      <c r="C62" s="37" t="str">
        <f>VLOOKUP(A62,'[2]PSAA REL'!$A$2:$F$160,3,FALSE)</f>
        <v>m²</v>
      </c>
      <c r="D62" s="38">
        <f>VLOOKUP(A62,'[2]PSAA REL'!$A$2:$F$160,4,FALSE)</f>
        <v>28</v>
      </c>
      <c r="E62" s="39">
        <f>VLOOKUP(A62,'[2]PSAA REL'!$A$2:$F$160,5,FALSE)</f>
        <v>32.059045454545455</v>
      </c>
      <c r="F62" s="39">
        <f>VLOOKUP(A62,'[2]PSAA REL'!$A$2:$F$160,6,FALSE)</f>
        <v>439.26</v>
      </c>
      <c r="G62" s="39">
        <f t="shared" si="3"/>
        <v>99.289889673848691</v>
      </c>
      <c r="H62" s="39">
        <f t="shared" si="0"/>
        <v>570.60893512839414</v>
      </c>
      <c r="I62" s="39">
        <f t="shared" si="4"/>
        <v>897.65327272727268</v>
      </c>
      <c r="J62" s="39">
        <f t="shared" si="4"/>
        <v>12299.279999999999</v>
      </c>
      <c r="K62" s="39">
        <f t="shared" si="4"/>
        <v>2780.1169108677632</v>
      </c>
      <c r="L62" s="39">
        <f t="shared" si="2"/>
        <v>15977.050183595034</v>
      </c>
    </row>
    <row r="63" spans="1:12" s="6" customFormat="1" ht="15">
      <c r="A63" s="35">
        <f t="shared" si="5"/>
        <v>1047</v>
      </c>
      <c r="B63" s="36" t="str">
        <f>VLOOKUP(A63,'[2]PSAA REL'!$A$2:$F$160,2,FALSE)</f>
        <v>PISO TÁTIL ALERTA E DIRECIONAL EM CONCRETO</v>
      </c>
      <c r="C63" s="37" t="str">
        <f>VLOOKUP(A63,'[2]PSAA REL'!$A$2:$F$160,3,FALSE)</f>
        <v>m²</v>
      </c>
      <c r="D63" s="38">
        <f>VLOOKUP(A63,'[2]PSAA REL'!$A$2:$F$160,4,FALSE)</f>
        <v>28</v>
      </c>
      <c r="E63" s="39">
        <f>VLOOKUP(A63,'[2]PSAA REL'!$A$2:$F$160,5,FALSE)</f>
        <v>32.059045454545455</v>
      </c>
      <c r="F63" s="39">
        <f>VLOOKUP(A63,'[2]PSAA REL'!$A$2:$F$160,6,FALSE)</f>
        <v>48</v>
      </c>
      <c r="G63" s="39">
        <f t="shared" si="3"/>
        <v>16.865547588702462</v>
      </c>
      <c r="H63" s="39">
        <f t="shared" si="0"/>
        <v>96.92459304324791</v>
      </c>
      <c r="I63" s="39">
        <f t="shared" si="4"/>
        <v>897.65327272727268</v>
      </c>
      <c r="J63" s="39">
        <f t="shared" si="4"/>
        <v>1344</v>
      </c>
      <c r="K63" s="39">
        <f t="shared" si="4"/>
        <v>472.23533248366891</v>
      </c>
      <c r="L63" s="39">
        <f t="shared" si="2"/>
        <v>2713.8886052109415</v>
      </c>
    </row>
    <row r="64" spans="1:12" s="6" customFormat="1" ht="15">
      <c r="A64" s="35">
        <f t="shared" si="5"/>
        <v>1048</v>
      </c>
      <c r="B64" s="36" t="str">
        <f>VLOOKUP(A64,'[2]PSAA REL'!$A$2:$F$160,2,FALSE)</f>
        <v>PONTO HIDRÁULICO (ÁGUA FRIA) - NOVO</v>
      </c>
      <c r="C64" s="37" t="str">
        <f>VLOOKUP(A64,'[2]PSAA REL'!$A$2:$F$160,3,FALSE)</f>
        <v>pt</v>
      </c>
      <c r="D64" s="38">
        <f>VLOOKUP(A64,'[2]PSAA REL'!$A$2:$F$160,4,FALSE)</f>
        <v>14</v>
      </c>
      <c r="E64" s="39">
        <f>VLOOKUP(A64,'[2]PSAA REL'!$A$2:$F$160,5,FALSE)</f>
        <v>96.177136363636365</v>
      </c>
      <c r="F64" s="39">
        <f>VLOOKUP(A64,'[2]PSAA REL'!$A$2:$F$160,6,FALSE)</f>
        <v>83</v>
      </c>
      <c r="G64" s="39">
        <f t="shared" si="3"/>
        <v>37.746147271566876</v>
      </c>
      <c r="H64" s="39">
        <f t="shared" si="0"/>
        <v>216.92328363520323</v>
      </c>
      <c r="I64" s="39">
        <f t="shared" si="4"/>
        <v>1346.4799090909091</v>
      </c>
      <c r="J64" s="39">
        <f t="shared" si="4"/>
        <v>1162</v>
      </c>
      <c r="K64" s="39">
        <f t="shared" si="4"/>
        <v>528.44606180193625</v>
      </c>
      <c r="L64" s="39">
        <f t="shared" si="2"/>
        <v>3036.9259708928453</v>
      </c>
    </row>
    <row r="65" spans="1:12" s="6" customFormat="1" ht="15">
      <c r="A65" s="35">
        <f t="shared" si="5"/>
        <v>1049</v>
      </c>
      <c r="B65" s="36" t="str">
        <f>VLOOKUP(A65,'[2]PSAA REL'!$A$2:$F$160,2,FALSE)</f>
        <v>PONTO SANITÁRIO (ESGOTO) - NOVO</v>
      </c>
      <c r="C65" s="37" t="str">
        <f>VLOOKUP(A65,'[2]PSAA REL'!$A$2:$F$160,3,FALSE)</f>
        <v>pt</v>
      </c>
      <c r="D65" s="38">
        <f>VLOOKUP(A65,'[2]PSAA REL'!$A$2:$F$160,4,FALSE)</f>
        <v>7</v>
      </c>
      <c r="E65" s="39">
        <f>VLOOKUP(A65,'[2]PSAA REL'!$A$2:$F$160,5,FALSE)</f>
        <v>112.20665909090908</v>
      </c>
      <c r="F65" s="39">
        <f>VLOOKUP(A65,'[2]PSAA REL'!$A$2:$F$160,6,FALSE)</f>
        <v>247.35</v>
      </c>
      <c r="G65" s="39">
        <f t="shared" si="3"/>
        <v>75.745593896389593</v>
      </c>
      <c r="H65" s="39">
        <f t="shared" si="0"/>
        <v>435.30225298729869</v>
      </c>
      <c r="I65" s="39">
        <f t="shared" si="4"/>
        <v>785.44661363636362</v>
      </c>
      <c r="J65" s="39">
        <f t="shared" si="4"/>
        <v>1731.45</v>
      </c>
      <c r="K65" s="39">
        <f t="shared" si="4"/>
        <v>530.21915727472719</v>
      </c>
      <c r="L65" s="39">
        <f t="shared" si="2"/>
        <v>3047.1157709110912</v>
      </c>
    </row>
    <row r="66" spans="1:12" s="6" customFormat="1" ht="15">
      <c r="A66" s="35">
        <f t="shared" si="5"/>
        <v>1050</v>
      </c>
      <c r="B66" s="36" t="str">
        <f>VLOOKUP(A66,'[2]PSAA REL'!$A$2:$F$160,2,FALSE)</f>
        <v>PORTA PARA CASA DE MÁQUINAS</v>
      </c>
      <c r="C66" s="37" t="str">
        <f>VLOOKUP(A66,'[2]PSAA REL'!$A$2:$F$160,3,FALSE)</f>
        <v>un</v>
      </c>
      <c r="D66" s="38">
        <f>VLOOKUP(A66,'[2]PSAA REL'!$A$2:$F$160,4,FALSE)</f>
        <v>3</v>
      </c>
      <c r="E66" s="39">
        <f>VLOOKUP(A66,'[2]PSAA REL'!$A$2:$F$160,5,FALSE)</f>
        <v>48.088568181818182</v>
      </c>
      <c r="F66" s="39">
        <f>VLOOKUP(A66,'[2]PSAA REL'!$A$2:$F$160,6,FALSE)</f>
        <v>1398.1</v>
      </c>
      <c r="G66" s="39">
        <f t="shared" si="3"/>
        <v>304.65966687994171</v>
      </c>
      <c r="H66" s="39">
        <f t="shared" si="0"/>
        <v>1750.8482350617596</v>
      </c>
      <c r="I66" s="39">
        <f t="shared" si="4"/>
        <v>144.26570454545455</v>
      </c>
      <c r="J66" s="39">
        <f t="shared" si="4"/>
        <v>4194.2999999999993</v>
      </c>
      <c r="K66" s="39">
        <f t="shared" si="4"/>
        <v>913.97900063982513</v>
      </c>
      <c r="L66" s="39">
        <f t="shared" si="2"/>
        <v>5252.5447051852789</v>
      </c>
    </row>
    <row r="67" spans="1:12" s="6" customFormat="1" ht="15">
      <c r="A67" s="35">
        <f t="shared" si="5"/>
        <v>1051</v>
      </c>
      <c r="B67" s="36" t="str">
        <f>VLOOKUP(A67,'[2]PSAA REL'!$A$2:$F$160,2,FALSE)</f>
        <v>PORTA PARA DIVISÓRIA DE GESSO ACARTONADO - NOVA</v>
      </c>
      <c r="C67" s="37" t="str">
        <f>VLOOKUP(A67,'[2]PSAA REL'!$A$2:$F$160,3,FALSE)</f>
        <v>un</v>
      </c>
      <c r="D67" s="38">
        <f>VLOOKUP(A67,'[2]PSAA REL'!$A$2:$F$160,4,FALSE)</f>
        <v>3</v>
      </c>
      <c r="E67" s="39">
        <f>VLOOKUP(A67,'[2]PSAA REL'!$A$2:$F$160,5,FALSE)</f>
        <v>17.935954545454546</v>
      </c>
      <c r="F67" s="39">
        <f>VLOOKUP(A67,'[2]PSAA REL'!$A$2:$F$160,6,FALSE)</f>
        <v>566.79000000000008</v>
      </c>
      <c r="G67" s="39">
        <f t="shared" si="3"/>
        <v>123.180626957824</v>
      </c>
      <c r="H67" s="39">
        <f t="shared" si="0"/>
        <v>707.90658150327863</v>
      </c>
      <c r="I67" s="39">
        <f t="shared" si="4"/>
        <v>53.807863636363635</v>
      </c>
      <c r="J67" s="39">
        <f t="shared" si="4"/>
        <v>1700.3700000000003</v>
      </c>
      <c r="K67" s="39">
        <f t="shared" si="4"/>
        <v>369.541880873472</v>
      </c>
      <c r="L67" s="39">
        <f t="shared" si="2"/>
        <v>2123.7197445098359</v>
      </c>
    </row>
    <row r="68" spans="1:12" s="6" customFormat="1" ht="15">
      <c r="A68" s="35">
        <f t="shared" si="5"/>
        <v>1052</v>
      </c>
      <c r="B68" s="36" t="str">
        <f>VLOOKUP(A68,'[2]PSAA REL'!$A$2:$F$160,2,FALSE)</f>
        <v>PORTA PARA DIVISÓRIA EM LAMINADO MELAMÍNICO - NOVA</v>
      </c>
      <c r="C68" s="37" t="str">
        <f>VLOOKUP(A68,'[2]PSAA REL'!$A$2:$F$160,3,FALSE)</f>
        <v>un</v>
      </c>
      <c r="D68" s="38">
        <f>VLOOKUP(A68,'[2]PSAA REL'!$A$2:$F$160,4,FALSE)</f>
        <v>3</v>
      </c>
      <c r="E68" s="39">
        <f>VLOOKUP(A68,'[2]PSAA REL'!$A$2:$F$160,5,FALSE)</f>
        <v>48.088568181818182</v>
      </c>
      <c r="F68" s="39">
        <f>VLOOKUP(A68,'[2]PSAA REL'!$A$2:$F$160,6,FALSE)</f>
        <v>387.90600000000001</v>
      </c>
      <c r="G68" s="39">
        <f t="shared" si="3"/>
        <v>91.848298919091633</v>
      </c>
      <c r="H68" s="39">
        <f t="shared" si="0"/>
        <v>527.84286710090987</v>
      </c>
      <c r="I68" s="39">
        <f t="shared" si="4"/>
        <v>144.26570454545455</v>
      </c>
      <c r="J68" s="39">
        <f t="shared" si="4"/>
        <v>1163.7180000000001</v>
      </c>
      <c r="K68" s="39">
        <f t="shared" si="4"/>
        <v>275.5448967572749</v>
      </c>
      <c r="L68" s="39">
        <f t="shared" si="2"/>
        <v>1583.5286013027296</v>
      </c>
    </row>
    <row r="69" spans="1:12" s="6" customFormat="1" ht="15">
      <c r="A69" s="35">
        <f t="shared" si="5"/>
        <v>1053</v>
      </c>
      <c r="B69" s="36" t="str">
        <f>VLOOKUP(A69,'[2]PSAA REL'!$A$2:$F$160,2,FALSE)</f>
        <v>PROTETOR PARA ESTACIONAMENTO (BATE-RODAS)</v>
      </c>
      <c r="C69" s="37" t="str">
        <f>VLOOKUP(A69,'[2]PSAA REL'!$A$2:$F$160,3,FALSE)</f>
        <v>un</v>
      </c>
      <c r="D69" s="38">
        <f>VLOOKUP(A69,'[2]PSAA REL'!$A$2:$F$160,4,FALSE)</f>
        <v>14</v>
      </c>
      <c r="E69" s="39">
        <f>VLOOKUP(A69,'[2]PSAA REL'!$A$2:$F$160,5,FALSE)</f>
        <v>23.84542669090909</v>
      </c>
      <c r="F69" s="39">
        <f>VLOOKUP(A69,'[2]PSAA REL'!$A$2:$F$160,6,FALSE)</f>
        <v>547.87027257692716</v>
      </c>
      <c r="G69" s="39">
        <f t="shared" si="3"/>
        <v>120.43983635408864</v>
      </c>
      <c r="H69" s="39">
        <f t="shared" si="0"/>
        <v>692.15553562192486</v>
      </c>
      <c r="I69" s="39">
        <f t="shared" si="4"/>
        <v>333.83597367272728</v>
      </c>
      <c r="J69" s="39">
        <f t="shared" si="4"/>
        <v>7670.1838160769803</v>
      </c>
      <c r="K69" s="39">
        <f t="shared" si="4"/>
        <v>1686.1577089572411</v>
      </c>
      <c r="L69" s="39">
        <f t="shared" si="2"/>
        <v>9690.1774987069475</v>
      </c>
    </row>
    <row r="70" spans="1:12" s="6" customFormat="1" ht="15">
      <c r="A70" s="35">
        <f t="shared" si="5"/>
        <v>1054</v>
      </c>
      <c r="B70" s="36" t="str">
        <f>VLOOKUP(A70,'[2]PSAA REL'!$A$2:$F$160,2,FALSE)</f>
        <v>PUXADOR PADRÃO</v>
      </c>
      <c r="C70" s="37" t="str">
        <f>VLOOKUP(A70,'[2]PSAA REL'!$A$2:$F$160,3,FALSE)</f>
        <v>un</v>
      </c>
      <c r="D70" s="38">
        <f>VLOOKUP(A70,'[2]PSAA REL'!$A$2:$F$160,4,FALSE)</f>
        <v>7</v>
      </c>
      <c r="E70" s="39">
        <f>VLOOKUP(A70,'[2]PSAA REL'!$A$2:$F$160,5,FALSE)</f>
        <v>2.8246181818181819</v>
      </c>
      <c r="F70" s="39">
        <f>VLOOKUP(A70,'[2]PSAA REL'!$A$2:$F$160,6,FALSE)</f>
        <v>487.24</v>
      </c>
      <c r="G70" s="39">
        <f t="shared" si="3"/>
        <v>103.23890439310115</v>
      </c>
      <c r="H70" s="39">
        <f t="shared" si="0"/>
        <v>593.30352257491938</v>
      </c>
      <c r="I70" s="39">
        <f t="shared" si="4"/>
        <v>19.772327272727274</v>
      </c>
      <c r="J70" s="39">
        <f t="shared" si="4"/>
        <v>3410.6800000000003</v>
      </c>
      <c r="K70" s="39">
        <f t="shared" si="4"/>
        <v>722.67233075170805</v>
      </c>
      <c r="L70" s="39">
        <f t="shared" si="2"/>
        <v>4153.1246580244351</v>
      </c>
    </row>
    <row r="71" spans="1:12" s="6" customFormat="1" ht="30">
      <c r="A71" s="35">
        <f t="shared" si="5"/>
        <v>1055</v>
      </c>
      <c r="B71" s="36" t="str">
        <f>VLOOKUP(A71,'[2]PSAA REL'!$A$2:$F$160,2,FALSE)</f>
        <v>REMOÇÃO DA FIXAÇÃO DE EQUIPAMENTO COM RECUPERAÇÃO DO LOCAL</v>
      </c>
      <c r="C71" s="37" t="str">
        <f>VLOOKUP(A71,'[2]PSAA REL'!$A$2:$F$160,3,FALSE)</f>
        <v>sv</v>
      </c>
      <c r="D71" s="38">
        <f>VLOOKUP(A71,'[2]PSAA REL'!$A$2:$F$160,4,FALSE)</f>
        <v>28</v>
      </c>
      <c r="E71" s="39">
        <f>VLOOKUP(A71,'[2]PSAA REL'!$A$2:$F$160,5,FALSE)</f>
        <v>22.140580454545454</v>
      </c>
      <c r="F71" s="39">
        <f>VLOOKUP(A71,'[2]PSAA REL'!$A$2:$F$160,6,FALSE)</f>
        <v>216.32820000000001</v>
      </c>
      <c r="G71" s="39">
        <f t="shared" si="3"/>
        <v>50.236753915077152</v>
      </c>
      <c r="H71" s="39">
        <f t="shared" si="0"/>
        <v>288.70553436962263</v>
      </c>
      <c r="I71" s="39">
        <f t="shared" si="4"/>
        <v>619.93625272727274</v>
      </c>
      <c r="J71" s="39">
        <f t="shared" si="4"/>
        <v>6057.1896000000006</v>
      </c>
      <c r="K71" s="39">
        <f t="shared" si="4"/>
        <v>1406.6291096221603</v>
      </c>
      <c r="L71" s="39">
        <f t="shared" si="2"/>
        <v>8083.7549623494333</v>
      </c>
    </row>
    <row r="72" spans="1:12" s="6" customFormat="1" ht="15">
      <c r="A72" s="35">
        <f t="shared" si="5"/>
        <v>1056</v>
      </c>
      <c r="B72" s="36" t="str">
        <f>VLOOKUP(A72,'[2]PSAA REL'!$A$2:$F$160,2,FALSE)</f>
        <v>REVESTIMENTO CERÂMICO - DEMOLIÇÃO</v>
      </c>
      <c r="C72" s="37" t="str">
        <f>VLOOKUP(A72,'[2]PSAA REL'!$A$2:$F$160,3,FALSE)</f>
        <v>m2</v>
      </c>
      <c r="D72" s="38">
        <f>VLOOKUP(A72,'[2]PSAA REL'!$A$2:$F$160,4,FALSE)</f>
        <v>7</v>
      </c>
      <c r="E72" s="39">
        <f>VLOOKUP(A72,'[2]PSAA REL'!$A$2:$F$160,5,FALSE)</f>
        <v>39.791715909090904</v>
      </c>
      <c r="F72" s="39">
        <f>VLOOKUP(A72,'[2]PSAA REL'!$A$2:$F$160,6,FALSE)</f>
        <v>128.5</v>
      </c>
      <c r="G72" s="39">
        <f t="shared" si="3"/>
        <v>35.452982574725638</v>
      </c>
      <c r="H72" s="39">
        <f t="shared" si="0"/>
        <v>203.74469848381653</v>
      </c>
      <c r="I72" s="39">
        <f t="shared" si="4"/>
        <v>278.54201136363633</v>
      </c>
      <c r="J72" s="39">
        <f t="shared" si="4"/>
        <v>899.5</v>
      </c>
      <c r="K72" s="39">
        <f t="shared" si="4"/>
        <v>248.17087802307947</v>
      </c>
      <c r="L72" s="39">
        <f t="shared" si="2"/>
        <v>1426.2128893867159</v>
      </c>
    </row>
    <row r="73" spans="1:12" s="6" customFormat="1" ht="15">
      <c r="A73" s="35">
        <f t="shared" si="5"/>
        <v>1057</v>
      </c>
      <c r="B73" s="36" t="str">
        <f>VLOOKUP(A73,'[2]PSAA REL'!$A$2:$F$160,2,FALSE)</f>
        <v>REVESTIMENTO CERÂMICO - EXECUÇÃO</v>
      </c>
      <c r="C73" s="37" t="str">
        <f>VLOOKUP(A73,'[2]PSAA REL'!$A$2:$F$160,3,FALSE)</f>
        <v>m2</v>
      </c>
      <c r="D73" s="38">
        <f>VLOOKUP(A73,'[2]PSAA REL'!$A$2:$F$160,4,FALSE)</f>
        <v>7</v>
      </c>
      <c r="E73" s="39">
        <f>VLOOKUP(A73,'[2]PSAA REL'!$A$2:$F$160,5,FALSE)</f>
        <v>10.998899999999999</v>
      </c>
      <c r="F73" s="39">
        <f>VLOOKUP(A73,'[2]PSAA REL'!$A$2:$F$160,6,FALSE)</f>
        <v>38.984000000000009</v>
      </c>
      <c r="G73" s="39">
        <f t="shared" si="3"/>
        <v>10.529590676296213</v>
      </c>
      <c r="H73" s="39">
        <f t="shared" si="0"/>
        <v>60.512490676296224</v>
      </c>
      <c r="I73" s="39">
        <f t="shared" si="4"/>
        <v>76.9923</v>
      </c>
      <c r="J73" s="39">
        <f t="shared" si="4"/>
        <v>272.88800000000003</v>
      </c>
      <c r="K73" s="39">
        <f t="shared" si="4"/>
        <v>73.707134734073492</v>
      </c>
      <c r="L73" s="39">
        <f t="shared" si="2"/>
        <v>423.58743473407355</v>
      </c>
    </row>
    <row r="74" spans="1:12" s="6" customFormat="1" ht="15">
      <c r="A74" s="35">
        <f t="shared" si="5"/>
        <v>1058</v>
      </c>
      <c r="B74" s="36" t="str">
        <f>VLOOKUP(A74,'[2]PSAA REL'!$A$2:$F$160,2,FALSE)</f>
        <v>REVESTIMENTO COM ARGAMASSA - DEMOLIÇÃO</v>
      </c>
      <c r="C74" s="37" t="str">
        <f>VLOOKUP(A74,'[2]PSAA REL'!$A$2:$F$160,3,FALSE)</f>
        <v>m2</v>
      </c>
      <c r="D74" s="38">
        <f>VLOOKUP(A74,'[2]PSAA REL'!$A$2:$F$160,4,FALSE)</f>
        <v>42</v>
      </c>
      <c r="E74" s="39">
        <f>VLOOKUP(A74,'[2]PSAA REL'!$A$2:$F$160,5,FALSE)</f>
        <v>7.958343181818182</v>
      </c>
      <c r="F74" s="39">
        <f>VLOOKUP(A74,'[2]PSAA REL'!$A$2:$F$160,6,FALSE)</f>
        <v>128.5</v>
      </c>
      <c r="G74" s="39">
        <f t="shared" si="3"/>
        <v>28.746841381154383</v>
      </c>
      <c r="H74" s="39">
        <f t="shared" si="0"/>
        <v>165.20518456297256</v>
      </c>
      <c r="I74" s="39">
        <f t="shared" si="4"/>
        <v>334.25041363636365</v>
      </c>
      <c r="J74" s="39">
        <f t="shared" si="4"/>
        <v>5397</v>
      </c>
      <c r="K74" s="39">
        <f t="shared" si="4"/>
        <v>1207.367338008484</v>
      </c>
      <c r="L74" s="39">
        <f t="shared" si="2"/>
        <v>6938.6177516448479</v>
      </c>
    </row>
    <row r="75" spans="1:12" s="6" customFormat="1" ht="15">
      <c r="A75" s="35">
        <f t="shared" si="5"/>
        <v>1059</v>
      </c>
      <c r="B75" s="36" t="str">
        <f>VLOOKUP(A75,'[2]PSAA REL'!$A$2:$F$160,2,FALSE)</f>
        <v>REVESTIMENTO COM ARGAMASSA - EXECUÇÃO</v>
      </c>
      <c r="C75" s="37" t="str">
        <f>VLOOKUP(A75,'[2]PSAA REL'!$A$2:$F$160,3,FALSE)</f>
        <v>m2</v>
      </c>
      <c r="D75" s="38">
        <f>VLOOKUP(A75,'[2]PSAA REL'!$A$2:$F$160,4,FALSE)</f>
        <v>42</v>
      </c>
      <c r="E75" s="39">
        <f>VLOOKUP(A75,'[2]PSAA REL'!$A$2:$F$160,5,FALSE)</f>
        <v>38.08956818181818</v>
      </c>
      <c r="F75" s="39">
        <f>VLOOKUP(A75,'[2]PSAA REL'!$A$2:$F$160,6,FALSE)</f>
        <v>15.6098</v>
      </c>
      <c r="G75" s="39">
        <f t="shared" si="3"/>
        <v>11.312516211149616</v>
      </c>
      <c r="H75" s="39">
        <f t="shared" si="0"/>
        <v>65.011884392967801</v>
      </c>
      <c r="I75" s="39">
        <f t="shared" si="4"/>
        <v>1599.7618636363636</v>
      </c>
      <c r="J75" s="39">
        <f t="shared" si="4"/>
        <v>655.61159999999995</v>
      </c>
      <c r="K75" s="39">
        <f t="shared" si="4"/>
        <v>475.12568086828384</v>
      </c>
      <c r="L75" s="39">
        <f t="shared" si="2"/>
        <v>2730.4991445046471</v>
      </c>
    </row>
    <row r="76" spans="1:12" s="6" customFormat="1" ht="15">
      <c r="A76" s="35">
        <f t="shared" si="5"/>
        <v>1060</v>
      </c>
      <c r="B76" s="36" t="str">
        <f>VLOOKUP(A76,'[2]PSAA REL'!$A$2:$F$160,2,FALSE)</f>
        <v>RUFO</v>
      </c>
      <c r="C76" s="37" t="str">
        <f>VLOOKUP(A76,'[2]PSAA REL'!$A$2:$F$160,3,FALSE)</f>
        <v>m</v>
      </c>
      <c r="D76" s="38">
        <f>VLOOKUP(A76,'[2]PSAA REL'!$A$2:$F$160,4,FALSE)</f>
        <v>21</v>
      </c>
      <c r="E76" s="39">
        <f>VLOOKUP(A76,'[2]PSAA REL'!$A$2:$F$160,5,FALSE)</f>
        <v>19.235427272727271</v>
      </c>
      <c r="F76" s="39">
        <f>VLOOKUP(A76,'[2]PSAA REL'!$A$2:$F$160,6,FALSE)</f>
        <v>34.123900000000006</v>
      </c>
      <c r="G76" s="39">
        <f t="shared" si="3"/>
        <v>11.240881880490074</v>
      </c>
      <c r="H76" s="39">
        <f t="shared" si="0"/>
        <v>64.600209153217349</v>
      </c>
      <c r="I76" s="39">
        <f t="shared" si="4"/>
        <v>403.94397272727269</v>
      </c>
      <c r="J76" s="39">
        <f t="shared" si="4"/>
        <v>716.60190000000011</v>
      </c>
      <c r="K76" s="39">
        <f t="shared" si="4"/>
        <v>236.05851949029156</v>
      </c>
      <c r="L76" s="39">
        <f t="shared" si="2"/>
        <v>1356.6043922175643</v>
      </c>
    </row>
    <row r="77" spans="1:12" s="6" customFormat="1" ht="15">
      <c r="A77" s="35">
        <f t="shared" si="5"/>
        <v>1061</v>
      </c>
      <c r="B77" s="36" t="str">
        <f>VLOOKUP(A77,'[2]PSAA REL'!$A$2:$F$160,2,FALSE)</f>
        <v>SINALIZAÇÃO DE EMERGÊNCIA/INCÊNDIO</v>
      </c>
      <c r="C77" s="37" t="str">
        <f>VLOOKUP(A77,'[2]PSAA REL'!$A$2:$F$160,3,FALSE)</f>
        <v>un</v>
      </c>
      <c r="D77" s="38">
        <f>VLOOKUP(A77,'[2]PSAA REL'!$A$2:$F$160,4,FALSE)</f>
        <v>3</v>
      </c>
      <c r="E77" s="39">
        <f>VLOOKUP(A77,'[2]PSAA REL'!$A$2:$F$160,5,FALSE)</f>
        <v>1.412309090909091</v>
      </c>
      <c r="F77" s="39">
        <f>VLOOKUP(A77,'[2]PSAA REL'!$A$2:$F$160,6,FALSE)</f>
        <v>28.37</v>
      </c>
      <c r="G77" s="39">
        <f t="shared" si="3"/>
        <v>6.2740562096678714</v>
      </c>
      <c r="H77" s="39">
        <f t="shared" si="0"/>
        <v>36.056365300576964</v>
      </c>
      <c r="I77" s="39">
        <f t="shared" si="4"/>
        <v>4.2369272727272733</v>
      </c>
      <c r="J77" s="39">
        <f t="shared" si="4"/>
        <v>85.11</v>
      </c>
      <c r="K77" s="39">
        <f t="shared" si="4"/>
        <v>18.822168629003613</v>
      </c>
      <c r="L77" s="39">
        <f t="shared" si="2"/>
        <v>108.16909590173088</v>
      </c>
    </row>
    <row r="78" spans="1:12" s="6" customFormat="1" ht="15">
      <c r="A78" s="35">
        <f t="shared" si="5"/>
        <v>1062</v>
      </c>
      <c r="B78" s="36" t="str">
        <f>VLOOKUP(A78,'[2]PSAA REL'!$A$2:$F$160,2,FALSE)</f>
        <v>SINALIZAÇÃO INTERNA - ADESIVO</v>
      </c>
      <c r="C78" s="37" t="str">
        <f>VLOOKUP(A78,'[2]PSAA REL'!$A$2:$F$160,3,FALSE)</f>
        <v>un</v>
      </c>
      <c r="D78" s="38">
        <f>VLOOKUP(A78,'[2]PSAA REL'!$A$2:$F$160,4,FALSE)</f>
        <v>3</v>
      </c>
      <c r="E78" s="39">
        <f>VLOOKUP(A78,'[2]PSAA REL'!$A$2:$F$160,5,FALSE)</f>
        <v>1.412309090909091</v>
      </c>
      <c r="F78" s="39">
        <f>VLOOKUP(A78,'[2]PSAA REL'!$A$2:$F$160,6,FALSE)</f>
        <v>21</v>
      </c>
      <c r="G78" s="39">
        <f t="shared" si="3"/>
        <v>4.7214635572946984</v>
      </c>
      <c r="H78" s="39">
        <f t="shared" si="0"/>
        <v>27.133772648203788</v>
      </c>
      <c r="I78" s="39">
        <f t="shared" si="4"/>
        <v>4.2369272727272733</v>
      </c>
      <c r="J78" s="39">
        <f t="shared" si="4"/>
        <v>63</v>
      </c>
      <c r="K78" s="39">
        <f t="shared" si="4"/>
        <v>14.164390671884096</v>
      </c>
      <c r="L78" s="39">
        <f t="shared" si="2"/>
        <v>81.401317944611364</v>
      </c>
    </row>
    <row r="79" spans="1:12" s="6" customFormat="1" ht="15">
      <c r="A79" s="35">
        <f t="shared" si="5"/>
        <v>1063</v>
      </c>
      <c r="B79" s="36" t="str">
        <f>VLOOKUP(A79,'[2]PSAA REL'!$A$2:$F$160,2,FALSE)</f>
        <v>SINALIZAÇÃO INTERNA - PLACA DE PORTA/PAREDE</v>
      </c>
      <c r="C79" s="37" t="str">
        <f>VLOOKUP(A79,'[2]PSAA REL'!$A$2:$F$160,3,FALSE)</f>
        <v>un</v>
      </c>
      <c r="D79" s="38">
        <f>VLOOKUP(A79,'[2]PSAA REL'!$A$2:$F$160,4,FALSE)</f>
        <v>3</v>
      </c>
      <c r="E79" s="39">
        <f>VLOOKUP(A79,'[2]PSAA REL'!$A$2:$F$160,5,FALSE)</f>
        <v>1.412309090909091</v>
      </c>
      <c r="F79" s="39">
        <f>VLOOKUP(A79,'[2]PSAA REL'!$A$2:$F$160,6,FALSE)</f>
        <v>23.45</v>
      </c>
      <c r="G79" s="39">
        <f t="shared" si="3"/>
        <v>5.237590015681981</v>
      </c>
      <c r="H79" s="39">
        <f t="shared" si="0"/>
        <v>30.099899106591071</v>
      </c>
      <c r="I79" s="39">
        <f t="shared" si="4"/>
        <v>4.2369272727272733</v>
      </c>
      <c r="J79" s="39">
        <f t="shared" si="4"/>
        <v>70.349999999999994</v>
      </c>
      <c r="K79" s="39">
        <f t="shared" si="4"/>
        <v>15.712770047045943</v>
      </c>
      <c r="L79" s="39">
        <f t="shared" si="2"/>
        <v>90.299697319773202</v>
      </c>
    </row>
    <row r="80" spans="1:12" s="6" customFormat="1" ht="15">
      <c r="A80" s="35">
        <f t="shared" si="5"/>
        <v>1064</v>
      </c>
      <c r="B80" s="36" t="str">
        <f>VLOOKUP(A80,'[2]PSAA REL'!$A$2:$F$160,2,FALSE)</f>
        <v>SINALIZAÇÃO INTERNA - PLACAS DE MESA</v>
      </c>
      <c r="C80" s="37" t="str">
        <f>VLOOKUP(A80,'[2]PSAA REL'!$A$2:$F$160,3,FALSE)</f>
        <v>un</v>
      </c>
      <c r="D80" s="38">
        <f>VLOOKUP(A80,'[2]PSAA REL'!$A$2:$F$160,4,FALSE)</f>
        <v>3</v>
      </c>
      <c r="E80" s="39">
        <f>VLOOKUP(A80,'[2]PSAA REL'!$A$2:$F$160,5,FALSE)</f>
        <v>0</v>
      </c>
      <c r="F80" s="39">
        <f>VLOOKUP(A80,'[2]PSAA REL'!$A$2:$F$160,6,FALSE)</f>
        <v>23.13</v>
      </c>
      <c r="G80" s="39">
        <f t="shared" si="3"/>
        <v>4.8726550948970822</v>
      </c>
      <c r="H80" s="39">
        <f t="shared" si="0"/>
        <v>28.002655094897079</v>
      </c>
      <c r="I80" s="39">
        <f t="shared" si="4"/>
        <v>0</v>
      </c>
      <c r="J80" s="39">
        <f t="shared" si="4"/>
        <v>69.39</v>
      </c>
      <c r="K80" s="39">
        <f t="shared" si="4"/>
        <v>14.617965284691246</v>
      </c>
      <c r="L80" s="39">
        <f t="shared" si="2"/>
        <v>84.007965284691252</v>
      </c>
    </row>
    <row r="81" spans="1:12" s="6" customFormat="1" ht="15">
      <c r="A81" s="35">
        <f t="shared" si="5"/>
        <v>1065</v>
      </c>
      <c r="B81" s="36" t="str">
        <f>VLOOKUP(A81,'[2]PSAA REL'!$A$2:$F$160,2,FALSE)</f>
        <v xml:space="preserve">SUPORTE DE PAREDE PARA TV HDTV LCD </v>
      </c>
      <c r="C81" s="37" t="str">
        <f>VLOOKUP(A81,'[2]PSAA REL'!$A$2:$F$160,3,FALSE)</f>
        <v>un</v>
      </c>
      <c r="D81" s="38">
        <f>VLOOKUP(A81,'[2]PSAA REL'!$A$2:$F$160,4,FALSE)</f>
        <v>14</v>
      </c>
      <c r="E81" s="39">
        <f>VLOOKUP(A81,'[2]PSAA REL'!$A$2:$F$160,5,FALSE)</f>
        <v>32.059045454545455</v>
      </c>
      <c r="F81" s="39">
        <f>VLOOKUP(A81,'[2]PSAA REL'!$A$2:$F$160,6,FALSE)</f>
        <v>208.99</v>
      </c>
      <c r="G81" s="39">
        <f t="shared" si="3"/>
        <v>50.780322501261104</v>
      </c>
      <c r="H81" s="39">
        <f t="shared" ref="H81:H144" si="6">SUM(E81:G81)</f>
        <v>291.82936795580656</v>
      </c>
      <c r="I81" s="39">
        <f t="shared" si="4"/>
        <v>448.82663636363634</v>
      </c>
      <c r="J81" s="39">
        <f t="shared" si="4"/>
        <v>2925.86</v>
      </c>
      <c r="K81" s="39">
        <f t="shared" si="4"/>
        <v>710.92451501765549</v>
      </c>
      <c r="L81" s="39">
        <f t="shared" ref="L81:L144" si="7">SUM(I81:K81)</f>
        <v>4085.6111513812921</v>
      </c>
    </row>
    <row r="82" spans="1:12" s="6" customFormat="1" ht="15">
      <c r="A82" s="35">
        <f t="shared" si="5"/>
        <v>1066</v>
      </c>
      <c r="B82" s="36" t="str">
        <f>VLOOKUP(A82,'[2]PSAA REL'!$A$2:$F$160,2,FALSE)</f>
        <v xml:space="preserve">SUPORTE DE TETO PARA TV HDTV LCD </v>
      </c>
      <c r="C82" s="37" t="str">
        <f>VLOOKUP(A82,'[2]PSAA REL'!$A$2:$F$160,3,FALSE)</f>
        <v>un</v>
      </c>
      <c r="D82" s="38">
        <f>VLOOKUP(A82,'[2]PSAA REL'!$A$2:$F$160,4,FALSE)</f>
        <v>7</v>
      </c>
      <c r="E82" s="39">
        <f>VLOOKUP(A82,'[2]PSAA REL'!$A$2:$F$160,5,FALSE)</f>
        <v>32.059045454545455</v>
      </c>
      <c r="F82" s="39">
        <f>VLOOKUP(A82,'[2]PSAA REL'!$A$2:$F$160,6,FALSE)</f>
        <v>303.99</v>
      </c>
      <c r="G82" s="39">
        <f t="shared" ref="G82:G145" si="8">(E82+F82)*$G$16</f>
        <v>70.793389255053697</v>
      </c>
      <c r="H82" s="39">
        <f t="shared" si="6"/>
        <v>406.84243470959916</v>
      </c>
      <c r="I82" s="39">
        <f t="shared" ref="I82:K145" si="9">$D82*E82</f>
        <v>224.41331818181817</v>
      </c>
      <c r="J82" s="39">
        <f t="shared" si="9"/>
        <v>2127.9300000000003</v>
      </c>
      <c r="K82" s="39">
        <f t="shared" si="9"/>
        <v>495.55372478537589</v>
      </c>
      <c r="L82" s="39">
        <f t="shared" si="7"/>
        <v>2847.8970429671945</v>
      </c>
    </row>
    <row r="83" spans="1:12" s="6" customFormat="1" ht="15">
      <c r="A83" s="35">
        <f t="shared" ref="A83:A106" si="10">A82+1</f>
        <v>1067</v>
      </c>
      <c r="B83" s="36" t="str">
        <f>VLOOKUP(A83,'[2]PSAA REL'!$A$2:$F$160,2,FALSE)</f>
        <v xml:space="preserve">SUPORTE TIPO PEDESTAL PARA TV HDTV LCD </v>
      </c>
      <c r="C83" s="37" t="str">
        <f>VLOOKUP(A83,'[2]PSAA REL'!$A$2:$F$160,3,FALSE)</f>
        <v>un</v>
      </c>
      <c r="D83" s="38">
        <f>VLOOKUP(A83,'[2]PSAA REL'!$A$2:$F$160,4,FALSE)</f>
        <v>3</v>
      </c>
      <c r="E83" s="39">
        <f>VLOOKUP(A83,'[2]PSAA REL'!$A$2:$F$160,5,FALSE)</f>
        <v>32.059045454545455</v>
      </c>
      <c r="F83" s="39">
        <f>VLOOKUP(A83,'[2]PSAA REL'!$A$2:$F$160,6,FALSE)</f>
        <v>1030</v>
      </c>
      <c r="G83" s="39">
        <f t="shared" si="8"/>
        <v>223.73745866474803</v>
      </c>
      <c r="H83" s="39">
        <f t="shared" si="6"/>
        <v>1285.7965041192933</v>
      </c>
      <c r="I83" s="39">
        <f t="shared" si="9"/>
        <v>96.177136363636365</v>
      </c>
      <c r="J83" s="39">
        <f t="shared" si="9"/>
        <v>3090</v>
      </c>
      <c r="K83" s="39">
        <f t="shared" si="9"/>
        <v>671.2123759942441</v>
      </c>
      <c r="L83" s="39">
        <f t="shared" si="7"/>
        <v>3857.3895123578804</v>
      </c>
    </row>
    <row r="84" spans="1:12" s="6" customFormat="1" ht="15">
      <c r="A84" s="35">
        <f t="shared" si="10"/>
        <v>1068</v>
      </c>
      <c r="B84" s="36" t="str">
        <f>VLOOKUP(A84,'[2]PSAA REL'!$A$2:$F$160,2,FALSE)</f>
        <v>TELA ONDULADA (ARTÍSTICA)</v>
      </c>
      <c r="C84" s="37" t="str">
        <f>VLOOKUP(A84,'[2]PSAA REL'!$A$2:$F$160,3,FALSE)</f>
        <v>m2</v>
      </c>
      <c r="D84" s="38">
        <f>VLOOKUP(A84,'[2]PSAA REL'!$A$2:$F$160,4,FALSE)</f>
        <v>21</v>
      </c>
      <c r="E84" s="39">
        <f>VLOOKUP(A84,'[2]PSAA REL'!$A$2:$F$160,5,FALSE)</f>
        <v>57.706281818181814</v>
      </c>
      <c r="F84" s="39">
        <f>VLOOKUP(A84,'[2]PSAA REL'!$A$2:$F$160,6,FALSE)</f>
        <v>51.303200000000004</v>
      </c>
      <c r="G84" s="39">
        <f t="shared" si="8"/>
        <v>22.964358278143298</v>
      </c>
      <c r="H84" s="39">
        <f t="shared" si="6"/>
        <v>131.97384009632512</v>
      </c>
      <c r="I84" s="39">
        <f t="shared" si="9"/>
        <v>1211.8319181818181</v>
      </c>
      <c r="J84" s="39">
        <f t="shared" si="9"/>
        <v>1077.3672000000001</v>
      </c>
      <c r="K84" s="39">
        <f t="shared" si="9"/>
        <v>482.25152384100926</v>
      </c>
      <c r="L84" s="39">
        <f t="shared" si="7"/>
        <v>2771.4506420228277</v>
      </c>
    </row>
    <row r="85" spans="1:12" s="6" customFormat="1" ht="15">
      <c r="A85" s="35">
        <f t="shared" si="10"/>
        <v>1069</v>
      </c>
      <c r="B85" s="36" t="str">
        <f>VLOOKUP(A85,'[2]PSAA REL'!$A$2:$F$160,2,FALSE)</f>
        <v>TELHA AÇO ZINCADO TRAPEZOIDAL</v>
      </c>
      <c r="C85" s="37" t="str">
        <f>VLOOKUP(A85,'[2]PSAA REL'!$A$2:$F$160,3,FALSE)</f>
        <v>m2</v>
      </c>
      <c r="D85" s="38">
        <f>VLOOKUP(A85,'[2]PSAA REL'!$A$2:$F$160,4,FALSE)</f>
        <v>7</v>
      </c>
      <c r="E85" s="39">
        <f>VLOOKUP(A85,'[2]PSAA REL'!$A$2:$F$160,5,FALSE)</f>
        <v>7.0529899999999994</v>
      </c>
      <c r="F85" s="39">
        <f>VLOOKUP(A85,'[2]PSAA REL'!$A$2:$F$160,6,FALSE)</f>
        <v>49.722999999999992</v>
      </c>
      <c r="G85" s="39">
        <f t="shared" si="8"/>
        <v>11.960649240870115</v>
      </c>
      <c r="H85" s="39">
        <f t="shared" si="6"/>
        <v>68.736639240870105</v>
      </c>
      <c r="I85" s="39">
        <f t="shared" si="9"/>
        <v>49.370929999999994</v>
      </c>
      <c r="J85" s="39">
        <f t="shared" si="9"/>
        <v>348.06099999999992</v>
      </c>
      <c r="K85" s="39">
        <f t="shared" si="9"/>
        <v>83.724544686090809</v>
      </c>
      <c r="L85" s="39">
        <f t="shared" si="7"/>
        <v>481.15647468609075</v>
      </c>
    </row>
    <row r="86" spans="1:12" s="6" customFormat="1" ht="15">
      <c r="A86" s="35">
        <f t="shared" si="10"/>
        <v>1070</v>
      </c>
      <c r="B86" s="36" t="str">
        <f>VLOOKUP(A86,'[2]PSAA REL'!$A$2:$F$160,2,FALSE)</f>
        <v>TELHA FIBROCIMENTO ONDULADA</v>
      </c>
      <c r="C86" s="37" t="str">
        <f>VLOOKUP(A86,'[2]PSAA REL'!$A$2:$F$160,3,FALSE)</f>
        <v>m2</v>
      </c>
      <c r="D86" s="38">
        <f>VLOOKUP(A86,'[2]PSAA REL'!$A$2:$F$160,4,FALSE)</f>
        <v>7</v>
      </c>
      <c r="E86" s="39">
        <f>VLOOKUP(A86,'[2]PSAA REL'!$A$2:$F$160,5,FALSE)</f>
        <v>7.0529899999999994</v>
      </c>
      <c r="F86" s="39">
        <f>VLOOKUP(A86,'[2]PSAA REL'!$A$2:$F$160,6,FALSE)</f>
        <v>29.153999999999996</v>
      </c>
      <c r="G86" s="39">
        <f t="shared" si="8"/>
        <v>7.6275042928831684</v>
      </c>
      <c r="H86" s="39">
        <f t="shared" si="6"/>
        <v>43.834494292883164</v>
      </c>
      <c r="I86" s="39">
        <f t="shared" si="9"/>
        <v>49.370929999999994</v>
      </c>
      <c r="J86" s="39">
        <f t="shared" si="9"/>
        <v>204.07799999999997</v>
      </c>
      <c r="K86" s="39">
        <f t="shared" si="9"/>
        <v>53.392530050182181</v>
      </c>
      <c r="L86" s="39">
        <f t="shared" si="7"/>
        <v>306.84146005018215</v>
      </c>
    </row>
    <row r="87" spans="1:12" s="6" customFormat="1" ht="15">
      <c r="A87" s="35">
        <f t="shared" si="10"/>
        <v>1071</v>
      </c>
      <c r="B87" s="36" t="str">
        <f>VLOOKUP(A87,'[2]PSAA REL'!$A$2:$F$160,2,FALSE)</f>
        <v>TELHA TERMOACÚSTICA TIPO SANDUICHE</v>
      </c>
      <c r="C87" s="37" t="str">
        <f>VLOOKUP(A87,'[2]PSAA REL'!$A$2:$F$160,3,FALSE)</f>
        <v>m2</v>
      </c>
      <c r="D87" s="38">
        <f>VLOOKUP(A87,'[2]PSAA REL'!$A$2:$F$160,4,FALSE)</f>
        <v>7</v>
      </c>
      <c r="E87" s="39">
        <f>VLOOKUP(A87,'[2]PSAA REL'!$A$2:$F$160,5,FALSE)</f>
        <v>7.0529899999999994</v>
      </c>
      <c r="F87" s="39">
        <f>VLOOKUP(A87,'[2]PSAA REL'!$A$2:$F$160,6,FALSE)</f>
        <v>132.16980000000001</v>
      </c>
      <c r="G87" s="39">
        <f t="shared" si="8"/>
        <v>29.329210420202617</v>
      </c>
      <c r="H87" s="39">
        <f t="shared" si="6"/>
        <v>168.55200042020263</v>
      </c>
      <c r="I87" s="39">
        <f t="shared" si="9"/>
        <v>49.370929999999994</v>
      </c>
      <c r="J87" s="39">
        <f t="shared" si="9"/>
        <v>925.18860000000006</v>
      </c>
      <c r="K87" s="39">
        <f t="shared" si="9"/>
        <v>205.30447294141831</v>
      </c>
      <c r="L87" s="39">
        <f t="shared" si="7"/>
        <v>1179.8640029414184</v>
      </c>
    </row>
    <row r="88" spans="1:12" s="6" customFormat="1" ht="15">
      <c r="A88" s="35">
        <f t="shared" si="10"/>
        <v>1072</v>
      </c>
      <c r="B88" s="36" t="str">
        <f>VLOOKUP(A88,'[2]PSAA REL'!$A$2:$F$160,2,FALSE)</f>
        <v>TELHADO - ESTRUTURA DE MADEIRA</v>
      </c>
      <c r="C88" s="37" t="str">
        <f>VLOOKUP(A88,'[2]PSAA REL'!$A$2:$F$160,3,FALSE)</f>
        <v>m2</v>
      </c>
      <c r="D88" s="38">
        <f>VLOOKUP(A88,'[2]PSAA REL'!$A$2:$F$160,4,FALSE)</f>
        <v>14</v>
      </c>
      <c r="E88" s="39">
        <f>VLOOKUP(A88,'[2]PSAA REL'!$A$2:$F$160,5,FALSE)</f>
        <v>32.059045454545455</v>
      </c>
      <c r="F88" s="39">
        <f>VLOOKUP(A88,'[2]PSAA REL'!$A$2:$F$160,6,FALSE)</f>
        <v>176.36200000000002</v>
      </c>
      <c r="G88" s="39">
        <f t="shared" si="8"/>
        <v>43.9067820587059</v>
      </c>
      <c r="H88" s="39">
        <f t="shared" si="6"/>
        <v>252.32782751325141</v>
      </c>
      <c r="I88" s="39">
        <f t="shared" si="9"/>
        <v>448.82663636363634</v>
      </c>
      <c r="J88" s="39">
        <f t="shared" si="9"/>
        <v>2469.0680000000002</v>
      </c>
      <c r="K88" s="39">
        <f t="shared" si="9"/>
        <v>614.69494882188258</v>
      </c>
      <c r="L88" s="39">
        <f t="shared" si="7"/>
        <v>3532.5895851855189</v>
      </c>
    </row>
    <row r="89" spans="1:12" s="6" customFormat="1" ht="15">
      <c r="A89" s="35">
        <f t="shared" si="10"/>
        <v>1073</v>
      </c>
      <c r="B89" s="36" t="str">
        <f>VLOOKUP(A89,'[2]PSAA REL'!$A$2:$F$160,2,FALSE)</f>
        <v>TELHADO - ESTRUTURA METÁLICA</v>
      </c>
      <c r="C89" s="37" t="str">
        <f>VLOOKUP(A89,'[2]PSAA REL'!$A$2:$F$160,3,FALSE)</f>
        <v>m2</v>
      </c>
      <c r="D89" s="38">
        <f>VLOOKUP(A89,'[2]PSAA REL'!$A$2:$F$160,4,FALSE)</f>
        <v>14</v>
      </c>
      <c r="E89" s="39">
        <f>VLOOKUP(A89,'[2]PSAA REL'!$A$2:$F$160,5,FALSE)</f>
        <v>0</v>
      </c>
      <c r="F89" s="39">
        <f>VLOOKUP(A89,'[2]PSAA REL'!$A$2:$F$160,6,FALSE)</f>
        <v>945.54</v>
      </c>
      <c r="G89" s="39">
        <f t="shared" si="8"/>
        <v>199.19110671980056</v>
      </c>
      <c r="H89" s="39">
        <f t="shared" si="6"/>
        <v>1144.7311067198004</v>
      </c>
      <c r="I89" s="39">
        <f t="shared" si="9"/>
        <v>0</v>
      </c>
      <c r="J89" s="39">
        <f t="shared" si="9"/>
        <v>13237.56</v>
      </c>
      <c r="K89" s="39">
        <f t="shared" si="9"/>
        <v>2788.675494077208</v>
      </c>
      <c r="L89" s="39">
        <f t="shared" si="7"/>
        <v>16026.235494077207</v>
      </c>
    </row>
    <row r="90" spans="1:12" s="6" customFormat="1" ht="15">
      <c r="A90" s="35">
        <f t="shared" si="10"/>
        <v>1074</v>
      </c>
      <c r="B90" s="36" t="str">
        <f>VLOOKUP(A90,'[2]PSAA REL'!$A$2:$F$160,2,FALSE)</f>
        <v>TORNEIRA AUTOMÁTICA</v>
      </c>
      <c r="C90" s="37" t="str">
        <f>VLOOKUP(A90,'[2]PSAA REL'!$A$2:$F$160,3,FALSE)</f>
        <v>un</v>
      </c>
      <c r="D90" s="38">
        <f>VLOOKUP(A90,'[2]PSAA REL'!$A$2:$F$160,4,FALSE)</f>
        <v>3</v>
      </c>
      <c r="E90" s="39">
        <f>VLOOKUP(A90,'[2]PSAA REL'!$A$2:$F$160,5,FALSE)</f>
        <v>44.882663636363631</v>
      </c>
      <c r="F90" s="39">
        <f>VLOOKUP(A90,'[2]PSAA REL'!$A$2:$F$160,6,FALSE)</f>
        <v>592.27279999999996</v>
      </c>
      <c r="G90" s="39">
        <f t="shared" si="8"/>
        <v>134.22562975050755</v>
      </c>
      <c r="H90" s="39">
        <f t="shared" si="6"/>
        <v>771.38109338687116</v>
      </c>
      <c r="I90" s="39">
        <f t="shared" si="9"/>
        <v>134.64799090909088</v>
      </c>
      <c r="J90" s="39">
        <f t="shared" si="9"/>
        <v>1776.8183999999999</v>
      </c>
      <c r="K90" s="39">
        <f t="shared" si="9"/>
        <v>402.67688925152265</v>
      </c>
      <c r="L90" s="39">
        <f t="shared" si="7"/>
        <v>2314.1432801606134</v>
      </c>
    </row>
    <row r="91" spans="1:12" s="6" customFormat="1" ht="15">
      <c r="A91" s="35">
        <f t="shared" si="10"/>
        <v>1075</v>
      </c>
      <c r="B91" s="36" t="str">
        <f>VLOOKUP(A91,'[2]PSAA REL'!$A$2:$F$160,2,FALSE)</f>
        <v>VIDRO LISO COMUM 5 MM</v>
      </c>
      <c r="C91" s="37" t="str">
        <f>VLOOKUP(A91,'[2]PSAA REL'!$A$2:$F$160,3,FALSE)</f>
        <v>m2</v>
      </c>
      <c r="D91" s="38">
        <f>VLOOKUP(A91,'[2]PSAA REL'!$A$2:$F$160,4,FALSE)</f>
        <v>14</v>
      </c>
      <c r="E91" s="39">
        <f>VLOOKUP(A91,'[2]PSAA REL'!$A$2:$F$160,5,FALSE)</f>
        <v>2.8246181818181819</v>
      </c>
      <c r="F91" s="39">
        <f>VLOOKUP(A91,'[2]PSAA REL'!$A$2:$F$160,6,FALSE)</f>
        <v>178.88</v>
      </c>
      <c r="G91" s="39">
        <f t="shared" si="8"/>
        <v>38.278596348896038</v>
      </c>
      <c r="H91" s="39">
        <f t="shared" si="6"/>
        <v>219.98321453071421</v>
      </c>
      <c r="I91" s="39">
        <f t="shared" si="9"/>
        <v>39.544654545454549</v>
      </c>
      <c r="J91" s="39">
        <f t="shared" si="9"/>
        <v>2504.3199999999997</v>
      </c>
      <c r="K91" s="39">
        <f t="shared" si="9"/>
        <v>535.90034888454454</v>
      </c>
      <c r="L91" s="39">
        <f t="shared" si="7"/>
        <v>3079.7650034299991</v>
      </c>
    </row>
    <row r="92" spans="1:12" s="6" customFormat="1" ht="15">
      <c r="A92" s="35">
        <f t="shared" si="10"/>
        <v>1076</v>
      </c>
      <c r="B92" s="36" t="str">
        <f>VLOOKUP(A92,'[2]PSAA REL'!$A$2:$F$160,2,FALSE)</f>
        <v>VIDROS E ESQUADRIAS (TEMPERADO 10,0 MM)</v>
      </c>
      <c r="C92" s="37" t="str">
        <f>VLOOKUP(A92,'[2]PSAA REL'!$A$2:$F$160,3,FALSE)</f>
        <v>m2</v>
      </c>
      <c r="D92" s="38">
        <f>VLOOKUP(A92,'[2]PSAA REL'!$A$2:$F$160,4,FALSE)</f>
        <v>14</v>
      </c>
      <c r="E92" s="39">
        <f>VLOOKUP(A92,'[2]PSAA REL'!$A$2:$F$160,5,FALSE)</f>
        <v>2.8246181818181819</v>
      </c>
      <c r="F92" s="39">
        <f>VLOOKUP(A92,'[2]PSAA REL'!$A$2:$F$160,6,FALSE)</f>
        <v>384.06</v>
      </c>
      <c r="G92" s="39">
        <f t="shared" si="8"/>
        <v>81.502607259876726</v>
      </c>
      <c r="H92" s="39">
        <f t="shared" si="6"/>
        <v>468.38722544169491</v>
      </c>
      <c r="I92" s="39">
        <f t="shared" si="9"/>
        <v>39.544654545454549</v>
      </c>
      <c r="J92" s="39">
        <f t="shared" si="9"/>
        <v>5376.84</v>
      </c>
      <c r="K92" s="39">
        <f t="shared" si="9"/>
        <v>1141.0365016382741</v>
      </c>
      <c r="L92" s="39">
        <f t="shared" si="7"/>
        <v>6557.4211561837283</v>
      </c>
    </row>
    <row r="93" spans="1:12" s="6" customFormat="1" ht="15">
      <c r="A93" s="35">
        <v>2001</v>
      </c>
      <c r="B93" s="36" t="str">
        <f>VLOOKUP(A93,'[2]PSAA REL'!$A$2:$F$160,2,FALSE)</f>
        <v>LUMINÁRIA - NOVA</v>
      </c>
      <c r="C93" s="37" t="str">
        <f>VLOOKUP(A93,'[2]PSAA REL'!$A$2:$F$160,3,FALSE)</f>
        <v>un</v>
      </c>
      <c r="D93" s="38">
        <f>VLOOKUP(A93,'[2]PSAA REL'!$A$2:$F$160,4,FALSE)</f>
        <v>14</v>
      </c>
      <c r="E93" s="39">
        <f>VLOOKUP(A93,'[2]PSAA REL'!$A$2:$F$160,5,FALSE)</f>
        <v>44.227150000000009</v>
      </c>
      <c r="F93" s="39">
        <f>VLOOKUP(A93,'[2]PSAA REL'!$A$2:$F$160,6,FALSE)</f>
        <v>303.14000000000004</v>
      </c>
      <c r="G93" s="39">
        <f t="shared" si="8"/>
        <v>73.177704852891438</v>
      </c>
      <c r="H93" s="39">
        <f t="shared" si="6"/>
        <v>420.54485485289149</v>
      </c>
      <c r="I93" s="39">
        <f t="shared" si="9"/>
        <v>619.18010000000015</v>
      </c>
      <c r="J93" s="39">
        <f t="shared" si="9"/>
        <v>4243.9600000000009</v>
      </c>
      <c r="K93" s="39">
        <f t="shared" si="9"/>
        <v>1024.4878679404801</v>
      </c>
      <c r="L93" s="39">
        <f t="shared" si="7"/>
        <v>5887.6279679404815</v>
      </c>
    </row>
    <row r="94" spans="1:12" s="6" customFormat="1" ht="15">
      <c r="A94" s="35">
        <f t="shared" si="10"/>
        <v>2002</v>
      </c>
      <c r="B94" s="36" t="str">
        <f>VLOOKUP(A94,'[2]PSAA REL'!$A$2:$F$160,2,FALSE)</f>
        <v>LUMINÁRIA DE EMERGÊNCIA - NOVA</v>
      </c>
      <c r="C94" s="37" t="str">
        <f>VLOOKUP(A94,'[2]PSAA REL'!$A$2:$F$160,3,FALSE)</f>
        <v>un</v>
      </c>
      <c r="D94" s="38">
        <f>VLOOKUP(A94,'[2]PSAA REL'!$A$2:$F$160,4,FALSE)</f>
        <v>3</v>
      </c>
      <c r="E94" s="39">
        <f>VLOOKUP(A94,'[2]PSAA REL'!$A$2:$F$160,5,FALSE)</f>
        <v>44.227150000000009</v>
      </c>
      <c r="F94" s="39">
        <f>VLOOKUP(A94,'[2]PSAA REL'!$A$2:$F$160,6,FALSE)</f>
        <v>93.54</v>
      </c>
      <c r="G94" s="39">
        <f t="shared" si="8"/>
        <v>29.02255967820798</v>
      </c>
      <c r="H94" s="39">
        <f t="shared" si="6"/>
        <v>166.789709678208</v>
      </c>
      <c r="I94" s="39">
        <f t="shared" si="9"/>
        <v>132.68145000000004</v>
      </c>
      <c r="J94" s="39">
        <f t="shared" si="9"/>
        <v>280.62</v>
      </c>
      <c r="K94" s="39">
        <f t="shared" si="9"/>
        <v>87.067679034623936</v>
      </c>
      <c r="L94" s="39">
        <f t="shared" si="7"/>
        <v>500.369129034624</v>
      </c>
    </row>
    <row r="95" spans="1:12" s="6" customFormat="1" ht="15">
      <c r="A95" s="35">
        <f t="shared" si="10"/>
        <v>2003</v>
      </c>
      <c r="B95" s="36" t="str">
        <f>VLOOKUP(A95,'[2]PSAA REL'!$A$2:$F$160,2,FALSE)</f>
        <v>ORGANIZADOR DE CABOS PARA RACK</v>
      </c>
      <c r="C95" s="37" t="str">
        <f>VLOOKUP(A95,'[2]PSAA REL'!$A$2:$F$160,3,FALSE)</f>
        <v>un</v>
      </c>
      <c r="D95" s="38">
        <f>VLOOKUP(A95,'[2]PSAA REL'!$A$2:$F$160,4,FALSE)</f>
        <v>7</v>
      </c>
      <c r="E95" s="39">
        <f>VLOOKUP(A95,'[2]PSAA REL'!$A$2:$F$160,5,FALSE)</f>
        <v>4.0206499999999998</v>
      </c>
      <c r="F95" s="39">
        <f>VLOOKUP(A95,'[2]PSAA REL'!$A$2:$F$160,6,FALSE)</f>
        <v>12</v>
      </c>
      <c r="G95" s="39">
        <f t="shared" si="8"/>
        <v>3.3749719777804987</v>
      </c>
      <c r="H95" s="39">
        <f t="shared" si="6"/>
        <v>19.3956219777805</v>
      </c>
      <c r="I95" s="39">
        <f t="shared" si="9"/>
        <v>28.144549999999999</v>
      </c>
      <c r="J95" s="39">
        <f t="shared" si="9"/>
        <v>84</v>
      </c>
      <c r="K95" s="39">
        <f t="shared" si="9"/>
        <v>23.624803844463493</v>
      </c>
      <c r="L95" s="39">
        <f t="shared" si="7"/>
        <v>135.7693538444635</v>
      </c>
    </row>
    <row r="96" spans="1:12" s="6" customFormat="1" ht="15">
      <c r="A96" s="35">
        <f t="shared" si="10"/>
        <v>2004</v>
      </c>
      <c r="B96" s="36" t="str">
        <f>VLOOKUP(A96,'[2]PSAA REL'!$A$2:$F$160,2,FALSE)</f>
        <v>PATCH CORD</v>
      </c>
      <c r="C96" s="37" t="str">
        <f>VLOOKUP(A96,'[2]PSAA REL'!$A$2:$F$160,3,FALSE)</f>
        <v>un</v>
      </c>
      <c r="D96" s="38">
        <f>VLOOKUP(A96,'[2]PSAA REL'!$A$2:$F$160,4,FALSE)</f>
        <v>21</v>
      </c>
      <c r="E96" s="39">
        <f>VLOOKUP(A96,'[2]PSAA REL'!$A$2:$F$160,5,FALSE)</f>
        <v>4.0206499999999998</v>
      </c>
      <c r="F96" s="39">
        <f>VLOOKUP(A96,'[2]PSAA REL'!$A$2:$F$160,6,FALSE)</f>
        <v>24.185000000000002</v>
      </c>
      <c r="G96" s="39">
        <f t="shared" si="8"/>
        <v>5.9419111187801077</v>
      </c>
      <c r="H96" s="39">
        <f t="shared" si="6"/>
        <v>34.147561118780111</v>
      </c>
      <c r="I96" s="39">
        <f t="shared" si="9"/>
        <v>84.43365</v>
      </c>
      <c r="J96" s="39">
        <f t="shared" si="9"/>
        <v>507.88500000000005</v>
      </c>
      <c r="K96" s="39">
        <f t="shared" si="9"/>
        <v>124.78013349438226</v>
      </c>
      <c r="L96" s="39">
        <f t="shared" si="7"/>
        <v>717.09878349438236</v>
      </c>
    </row>
    <row r="97" spans="1:12" s="6" customFormat="1" ht="15">
      <c r="A97" s="35">
        <f t="shared" si="10"/>
        <v>2005</v>
      </c>
      <c r="B97" s="36" t="str">
        <f>VLOOKUP(A97,'[2]PSAA REL'!$A$2:$F$160,2,FALSE)</f>
        <v>PATCH PANEL</v>
      </c>
      <c r="C97" s="37" t="str">
        <f>VLOOKUP(A97,'[2]PSAA REL'!$A$2:$F$160,3,FALSE)</f>
        <v>un</v>
      </c>
      <c r="D97" s="38">
        <f>VLOOKUP(A97,'[2]PSAA REL'!$A$2:$F$160,4,FALSE)</f>
        <v>3</v>
      </c>
      <c r="E97" s="39">
        <f>VLOOKUP(A97,'[2]PSAA REL'!$A$2:$F$160,5,FALSE)</f>
        <v>44.227150000000009</v>
      </c>
      <c r="F97" s="39">
        <f>VLOOKUP(A97,'[2]PSAA REL'!$A$2:$F$160,6,FALSE)</f>
        <v>264</v>
      </c>
      <c r="G97" s="39">
        <f t="shared" si="8"/>
        <v>64.932321350328877</v>
      </c>
      <c r="H97" s="39">
        <f t="shared" si="6"/>
        <v>373.15947135032889</v>
      </c>
      <c r="I97" s="39">
        <f t="shared" si="9"/>
        <v>132.68145000000004</v>
      </c>
      <c r="J97" s="39">
        <f t="shared" si="9"/>
        <v>792</v>
      </c>
      <c r="K97" s="39">
        <f t="shared" si="9"/>
        <v>194.79696405098662</v>
      </c>
      <c r="L97" s="39">
        <f t="shared" si="7"/>
        <v>1119.4784140509867</v>
      </c>
    </row>
    <row r="98" spans="1:12" s="6" customFormat="1" ht="15">
      <c r="A98" s="35">
        <f t="shared" si="10"/>
        <v>2006</v>
      </c>
      <c r="B98" s="36" t="str">
        <f>VLOOKUP(A98,'[2]PSAA REL'!$A$2:$F$160,2,FALSE)</f>
        <v>PONTO DE ALARME - NOVO</v>
      </c>
      <c r="C98" s="37" t="str">
        <f>VLOOKUP(A98,'[2]PSAA REL'!$A$2:$F$160,3,FALSE)</f>
        <v>pt</v>
      </c>
      <c r="D98" s="38">
        <f>VLOOKUP(A98,'[2]PSAA REL'!$A$2:$F$160,4,FALSE)</f>
        <v>44</v>
      </c>
      <c r="E98" s="39">
        <f>VLOOKUP(A98,'[2]PSAA REL'!$A$2:$F$160,5,FALSE)</f>
        <v>201.0325</v>
      </c>
      <c r="F98" s="39">
        <f>VLOOKUP(A98,'[2]PSAA REL'!$A$2:$F$160,6,FALSE)</f>
        <v>56.709999999999994</v>
      </c>
      <c r="G98" s="39">
        <f t="shared" si="8"/>
        <v>54.297030081993569</v>
      </c>
      <c r="H98" s="39">
        <f t="shared" si="6"/>
        <v>312.03953008199358</v>
      </c>
      <c r="I98" s="39">
        <f t="shared" si="9"/>
        <v>8845.43</v>
      </c>
      <c r="J98" s="39">
        <f t="shared" si="9"/>
        <v>2495.2399999999998</v>
      </c>
      <c r="K98" s="39">
        <f t="shared" si="9"/>
        <v>2389.0693236077168</v>
      </c>
      <c r="L98" s="39">
        <f t="shared" si="7"/>
        <v>13729.739323607717</v>
      </c>
    </row>
    <row r="99" spans="1:12" s="6" customFormat="1" ht="15">
      <c r="A99" s="35">
        <f t="shared" si="10"/>
        <v>2007</v>
      </c>
      <c r="B99" s="36" t="str">
        <f>VLOOKUP(A99,'[2]PSAA REL'!$A$2:$F$160,2,FALSE)</f>
        <v>PONTO DE CFTV - NOVO</v>
      </c>
      <c r="C99" s="37" t="str">
        <f>VLOOKUP(A99,'[2]PSAA REL'!$A$2:$F$160,3,FALSE)</f>
        <v>pt</v>
      </c>
      <c r="D99" s="38">
        <f>VLOOKUP(A99,'[2]PSAA REL'!$A$2:$F$160,4,FALSE)</f>
        <v>22</v>
      </c>
      <c r="E99" s="39">
        <f>VLOOKUP(A99,'[2]PSAA REL'!$A$2:$F$160,5,FALSE)</f>
        <v>201.0325</v>
      </c>
      <c r="F99" s="39">
        <f>VLOOKUP(A99,'[2]PSAA REL'!$A$2:$F$160,6,FALSE)</f>
        <v>56.709999999999994</v>
      </c>
      <c r="G99" s="39">
        <f t="shared" si="8"/>
        <v>54.297030081993569</v>
      </c>
      <c r="H99" s="39">
        <f t="shared" si="6"/>
        <v>312.03953008199358</v>
      </c>
      <c r="I99" s="39">
        <f t="shared" si="9"/>
        <v>4422.7150000000001</v>
      </c>
      <c r="J99" s="39">
        <f t="shared" si="9"/>
        <v>1247.6199999999999</v>
      </c>
      <c r="K99" s="39">
        <f t="shared" si="9"/>
        <v>1194.5346618038584</v>
      </c>
      <c r="L99" s="39">
        <f t="shared" si="7"/>
        <v>6864.8696618038584</v>
      </c>
    </row>
    <row r="100" spans="1:12" s="6" customFormat="1" ht="15">
      <c r="A100" s="35">
        <f t="shared" si="10"/>
        <v>2008</v>
      </c>
      <c r="B100" s="36" t="str">
        <f>VLOOKUP(A100,'[2]PSAA REL'!$A$2:$F$160,2,FALSE)</f>
        <v>PONTO ELÉTRICO - NOVO</v>
      </c>
      <c r="C100" s="37" t="str">
        <f>VLOOKUP(A100,'[2]PSAA REL'!$A$2:$F$160,3,FALSE)</f>
        <v>pt</v>
      </c>
      <c r="D100" s="38">
        <f>VLOOKUP(A100,'[2]PSAA REL'!$A$2:$F$160,4,FALSE)</f>
        <v>44</v>
      </c>
      <c r="E100" s="39">
        <f>VLOOKUP(A100,'[2]PSAA REL'!$A$2:$F$160,5,FALSE)</f>
        <v>158.34765909090908</v>
      </c>
      <c r="F100" s="39">
        <f>VLOOKUP(A100,'[2]PSAA REL'!$A$2:$F$160,6,FALSE)</f>
        <v>88.63</v>
      </c>
      <c r="G100" s="39">
        <f t="shared" si="8"/>
        <v>52.029267137703101</v>
      </c>
      <c r="H100" s="39">
        <f t="shared" si="6"/>
        <v>299.0069262286122</v>
      </c>
      <c r="I100" s="39">
        <f t="shared" si="9"/>
        <v>6967.2969999999996</v>
      </c>
      <c r="J100" s="39">
        <f t="shared" si="9"/>
        <v>3899.72</v>
      </c>
      <c r="K100" s="39">
        <f t="shared" si="9"/>
        <v>2289.2877540589366</v>
      </c>
      <c r="L100" s="39">
        <f t="shared" si="7"/>
        <v>13156.304754058936</v>
      </c>
    </row>
    <row r="101" spans="1:12" s="6" customFormat="1" ht="15">
      <c r="A101" s="35">
        <f t="shared" si="10"/>
        <v>2009</v>
      </c>
      <c r="B101" s="36" t="str">
        <f>VLOOKUP(A101,'[2]PSAA REL'!$A$2:$F$160,2,FALSE)</f>
        <v>PONTO LÓGICO - NOVO</v>
      </c>
      <c r="C101" s="37" t="str">
        <f>VLOOKUP(A101,'[2]PSAA REL'!$A$2:$F$160,3,FALSE)</f>
        <v>pt</v>
      </c>
      <c r="D101" s="38">
        <f>VLOOKUP(A101,'[2]PSAA REL'!$A$2:$F$160,4,FALSE)</f>
        <v>44</v>
      </c>
      <c r="E101" s="39">
        <f>VLOOKUP(A101,'[2]PSAA REL'!$A$2:$F$160,5,FALSE)</f>
        <v>80.413000000000011</v>
      </c>
      <c r="F101" s="39">
        <f>VLOOKUP(A101,'[2]PSAA REL'!$A$2:$F$160,6,FALSE)</f>
        <v>133.42000000000002</v>
      </c>
      <c r="G101" s="39">
        <f t="shared" si="8"/>
        <v>45.046885296460346</v>
      </c>
      <c r="H101" s="39">
        <f t="shared" si="6"/>
        <v>258.87988529646037</v>
      </c>
      <c r="I101" s="39">
        <f t="shared" si="9"/>
        <v>3538.1720000000005</v>
      </c>
      <c r="J101" s="39">
        <f t="shared" si="9"/>
        <v>5870.4800000000005</v>
      </c>
      <c r="K101" s="39">
        <f t="shared" si="9"/>
        <v>1982.0629530442552</v>
      </c>
      <c r="L101" s="39">
        <f t="shared" si="7"/>
        <v>11390.714953044257</v>
      </c>
    </row>
    <row r="102" spans="1:12" s="6" customFormat="1" ht="15">
      <c r="A102" s="35">
        <f t="shared" si="10"/>
        <v>2010</v>
      </c>
      <c r="B102" s="36" t="str">
        <f>VLOOKUP(A102,'[2]PSAA REL'!$A$2:$F$160,2,FALSE)</f>
        <v>PONTO PARA TV DE LCD</v>
      </c>
      <c r="C102" s="37" t="str">
        <f>VLOOKUP(A102,'[2]PSAA REL'!$A$2:$F$160,3,FALSE)</f>
        <v>pt</v>
      </c>
      <c r="D102" s="38">
        <f>VLOOKUP(A102,'[2]PSAA REL'!$A$2:$F$160,4,FALSE)</f>
        <v>22</v>
      </c>
      <c r="E102" s="39">
        <f>VLOOKUP(A102,'[2]PSAA REL'!$A$2:$F$160,5,FALSE)</f>
        <v>201.0325</v>
      </c>
      <c r="F102" s="39">
        <f>VLOOKUP(A102,'[2]PSAA REL'!$A$2:$F$160,6,FALSE)</f>
        <v>450.70999999999992</v>
      </c>
      <c r="G102" s="39">
        <f t="shared" si="8"/>
        <v>137.29859114509128</v>
      </c>
      <c r="H102" s="39">
        <f t="shared" si="6"/>
        <v>789.04109114509129</v>
      </c>
      <c r="I102" s="39">
        <f t="shared" si="9"/>
        <v>4422.7150000000001</v>
      </c>
      <c r="J102" s="39">
        <f t="shared" si="9"/>
        <v>9915.619999999999</v>
      </c>
      <c r="K102" s="39">
        <f t="shared" si="9"/>
        <v>3020.5690051920083</v>
      </c>
      <c r="L102" s="39">
        <f t="shared" si="7"/>
        <v>17358.904005192009</v>
      </c>
    </row>
    <row r="103" spans="1:12" s="6" customFormat="1" ht="15">
      <c r="A103" s="35">
        <f t="shared" si="10"/>
        <v>2011</v>
      </c>
      <c r="B103" s="36" t="str">
        <f>VLOOKUP(A103,'[2]PSAA REL'!$A$2:$F$160,2,FALSE)</f>
        <v>PONTO TELEFÔNICO - NOVO</v>
      </c>
      <c r="C103" s="37" t="str">
        <f>VLOOKUP(A103,'[2]PSAA REL'!$A$2:$F$160,3,FALSE)</f>
        <v>pt</v>
      </c>
      <c r="D103" s="38">
        <f>VLOOKUP(A103,'[2]PSAA REL'!$A$2:$F$160,4,FALSE)</f>
        <v>44</v>
      </c>
      <c r="E103" s="39">
        <f>VLOOKUP(A103,'[2]PSAA REL'!$A$2:$F$160,5,FALSE)</f>
        <v>201.0325</v>
      </c>
      <c r="F103" s="39">
        <f>VLOOKUP(A103,'[2]PSAA REL'!$A$2:$F$160,6,FALSE)</f>
        <v>147.6</v>
      </c>
      <c r="G103" s="39">
        <f t="shared" si="8"/>
        <v>73.444268368858928</v>
      </c>
      <c r="H103" s="39">
        <f t="shared" si="6"/>
        <v>422.07676836885889</v>
      </c>
      <c r="I103" s="39">
        <f t="shared" si="9"/>
        <v>8845.43</v>
      </c>
      <c r="J103" s="39">
        <f t="shared" si="9"/>
        <v>6494.4</v>
      </c>
      <c r="K103" s="39">
        <f t="shared" si="9"/>
        <v>3231.5478082297927</v>
      </c>
      <c r="L103" s="39">
        <f t="shared" si="7"/>
        <v>18571.377808229794</v>
      </c>
    </row>
    <row r="104" spans="1:12" s="6" customFormat="1" ht="15">
      <c r="A104" s="35">
        <f t="shared" si="10"/>
        <v>2012</v>
      </c>
      <c r="B104" s="36" t="str">
        <f>VLOOKUP(A104,'[2]PSAA REL'!$A$2:$F$160,2,FALSE)</f>
        <v>REFLETOR COM SENSOR PARA ILUMINAÇÃO EXTERNA</v>
      </c>
      <c r="C104" s="37" t="str">
        <f>VLOOKUP(A104,'[2]PSAA REL'!$A$2:$F$160,3,FALSE)</f>
        <v>un</v>
      </c>
      <c r="D104" s="38">
        <f>VLOOKUP(A104,'[2]PSAA REL'!$A$2:$F$160,4,FALSE)</f>
        <v>7</v>
      </c>
      <c r="E104" s="39">
        <f>VLOOKUP(A104,'[2]PSAA REL'!$A$2:$F$160,5,FALSE)</f>
        <v>158.34765909090908</v>
      </c>
      <c r="F104" s="39">
        <f>VLOOKUP(A104,'[2]PSAA REL'!$A$2:$F$160,6,FALSE)</f>
        <v>304.79999999999995</v>
      </c>
      <c r="G104" s="39">
        <f t="shared" si="8"/>
        <v>97.568473876306726</v>
      </c>
      <c r="H104" s="39">
        <f t="shared" si="6"/>
        <v>560.7161329672158</v>
      </c>
      <c r="I104" s="39">
        <f t="shared" si="9"/>
        <v>1108.4336136363636</v>
      </c>
      <c r="J104" s="39">
        <f t="shared" si="9"/>
        <v>2133.5999999999995</v>
      </c>
      <c r="K104" s="39">
        <f t="shared" si="9"/>
        <v>682.9793171341471</v>
      </c>
      <c r="L104" s="39">
        <f t="shared" si="7"/>
        <v>3925.0129307705101</v>
      </c>
    </row>
    <row r="105" spans="1:12" s="6" customFormat="1" ht="15">
      <c r="A105" s="35">
        <f t="shared" si="10"/>
        <v>2013</v>
      </c>
      <c r="B105" s="36" t="str">
        <f>VLOOKUP(A105,'[2]PSAA REL'!$A$2:$F$160,2,FALSE)</f>
        <v>SENSOR DE PRESENÇA</v>
      </c>
      <c r="C105" s="37" t="str">
        <f>VLOOKUP(A105,'[2]PSAA REL'!$A$2:$F$160,3,FALSE)</f>
        <v>un</v>
      </c>
      <c r="D105" s="38">
        <f>VLOOKUP(A105,'[2]PSAA REL'!$A$2:$F$160,4,FALSE)</f>
        <v>7</v>
      </c>
      <c r="E105" s="39">
        <f>VLOOKUP(A105,'[2]PSAA REL'!$A$2:$F$160,5,FALSE)</f>
        <v>201.0325</v>
      </c>
      <c r="F105" s="39">
        <f>VLOOKUP(A105,'[2]PSAA REL'!$A$2:$F$160,6,FALSE)</f>
        <v>107.44</v>
      </c>
      <c r="G105" s="39">
        <f t="shared" si="8"/>
        <v>64.984007728518804</v>
      </c>
      <c r="H105" s="39">
        <f t="shared" si="6"/>
        <v>373.45650772851877</v>
      </c>
      <c r="I105" s="39">
        <f t="shared" si="9"/>
        <v>1407.2275</v>
      </c>
      <c r="J105" s="39">
        <f t="shared" si="9"/>
        <v>752.07999999999993</v>
      </c>
      <c r="K105" s="39">
        <f t="shared" si="9"/>
        <v>454.88805409963163</v>
      </c>
      <c r="L105" s="39">
        <f t="shared" si="7"/>
        <v>2614.1955540996314</v>
      </c>
    </row>
    <row r="106" spans="1:12" s="6" customFormat="1" ht="15">
      <c r="A106" s="35">
        <f t="shared" si="10"/>
        <v>2014</v>
      </c>
      <c r="B106" s="36" t="str">
        <f>VLOOKUP(A106,'[2]PSAA REL'!$A$2:$F$160,2,FALSE)</f>
        <v>TOMADA ELÉTRICA</v>
      </c>
      <c r="C106" s="37" t="str">
        <f>VLOOKUP(A106,'[2]PSAA REL'!$A$2:$F$160,3,FALSE)</f>
        <v>un</v>
      </c>
      <c r="D106" s="38">
        <f>VLOOKUP(A106,'[2]PSAA REL'!$A$2:$F$160,4,FALSE)</f>
        <v>28</v>
      </c>
      <c r="E106" s="39">
        <f>VLOOKUP(A106,'[2]PSAA REL'!$A$2:$F$160,5,FALSE)</f>
        <v>11.659884999999999</v>
      </c>
      <c r="F106" s="39">
        <f>VLOOKUP(A106,'[2]PSAA REL'!$A$2:$F$160,6,FALSE)</f>
        <v>21.3</v>
      </c>
      <c r="G106" s="39">
        <f t="shared" si="8"/>
        <v>6.9434566179192352</v>
      </c>
      <c r="H106" s="39">
        <f t="shared" si="6"/>
        <v>39.903341617919239</v>
      </c>
      <c r="I106" s="39">
        <f t="shared" si="9"/>
        <v>326.47677999999996</v>
      </c>
      <c r="J106" s="39">
        <f t="shared" si="9"/>
        <v>596.4</v>
      </c>
      <c r="K106" s="39">
        <f t="shared" si="9"/>
        <v>194.41678530173857</v>
      </c>
      <c r="L106" s="39">
        <f t="shared" si="7"/>
        <v>1117.2935653017385</v>
      </c>
    </row>
    <row r="107" spans="1:12" s="6" customFormat="1" ht="30">
      <c r="A107" s="35">
        <v>3001</v>
      </c>
      <c r="B107" s="36" t="str">
        <f>VLOOKUP(A107,'[2]PSAA REL'!$A$2:$F$160,2,FALSE)</f>
        <v>FORNECIMENTO E INSTALAÇÃO DE INTERLIGAÇÃO FRIGORÍFICA E ELÉTRICA: MINISPLIT DE ATÉ 7.500 BTU/H</v>
      </c>
      <c r="C107" s="37" t="str">
        <f>VLOOKUP(A107,'[2]PSAA REL'!$A$2:$F$160,3,FALSE)</f>
        <v>M</v>
      </c>
      <c r="D107" s="38">
        <f>VLOOKUP(A107,'[2]PSAA REL'!$A$2:$F$160,4,FALSE)</f>
        <v>9</v>
      </c>
      <c r="E107" s="39">
        <f>VLOOKUP(A107,'[2]PSAA REL'!$A$2:$F$160,5,FALSE)</f>
        <v>8.0935727272727274</v>
      </c>
      <c r="F107" s="39">
        <f>VLOOKUP(A107,'[2]PSAA REL'!$A$2:$F$160,6,FALSE)</f>
        <v>104.76749999999998</v>
      </c>
      <c r="G107" s="39">
        <f t="shared" si="8"/>
        <v>23.775749288374211</v>
      </c>
      <c r="H107" s="39">
        <f t="shared" si="6"/>
        <v>136.63682201564691</v>
      </c>
      <c r="I107" s="39">
        <f t="shared" si="9"/>
        <v>72.842154545454548</v>
      </c>
      <c r="J107" s="39">
        <f t="shared" si="9"/>
        <v>942.9074999999998</v>
      </c>
      <c r="K107" s="39">
        <f t="shared" si="9"/>
        <v>213.9817435953679</v>
      </c>
      <c r="L107" s="39">
        <f t="shared" si="7"/>
        <v>1229.7313981408224</v>
      </c>
    </row>
    <row r="108" spans="1:12" s="6" customFormat="1" ht="30">
      <c r="A108" s="35">
        <f t="shared" ref="A108:A165" si="11">A107+1</f>
        <v>3002</v>
      </c>
      <c r="B108" s="36" t="str">
        <f>VLOOKUP(A108,'[2]PSAA REL'!$A$2:$F$160,2,FALSE)</f>
        <v>FORNECIMENTO E INSTALAÇÃO DE INTERLIGAÇÃO FRIGORÍFICA E ELÉTRICA: MINISPLIT DE 9.000 BTU/H</v>
      </c>
      <c r="C108" s="37" t="str">
        <f>VLOOKUP(A108,'[2]PSAA REL'!$A$2:$F$160,3,FALSE)</f>
        <v>M</v>
      </c>
      <c r="D108" s="38">
        <f>VLOOKUP(A108,'[2]PSAA REL'!$A$2:$F$160,4,FALSE)</f>
        <v>9</v>
      </c>
      <c r="E108" s="39">
        <f>VLOOKUP(A108,'[2]PSAA REL'!$A$2:$F$160,5,FALSE)</f>
        <v>8.0935727272727274</v>
      </c>
      <c r="F108" s="39">
        <f>VLOOKUP(A108,'[2]PSAA REL'!$A$2:$F$160,6,FALSE)</f>
        <v>107.88749999999999</v>
      </c>
      <c r="G108" s="39">
        <f t="shared" si="8"/>
        <v>24.433020533340873</v>
      </c>
      <c r="H108" s="39">
        <f t="shared" si="6"/>
        <v>140.41409326061358</v>
      </c>
      <c r="I108" s="39">
        <f t="shared" si="9"/>
        <v>72.842154545454548</v>
      </c>
      <c r="J108" s="39">
        <f t="shared" si="9"/>
        <v>970.98749999999995</v>
      </c>
      <c r="K108" s="39">
        <f t="shared" si="9"/>
        <v>219.89718480006786</v>
      </c>
      <c r="L108" s="39">
        <f t="shared" si="7"/>
        <v>1263.7268393455224</v>
      </c>
    </row>
    <row r="109" spans="1:12" s="6" customFormat="1" ht="30">
      <c r="A109" s="35">
        <f t="shared" si="11"/>
        <v>3003</v>
      </c>
      <c r="B109" s="36" t="str">
        <f>VLOOKUP(A109,'[2]PSAA REL'!$A$2:$F$160,2,FALSE)</f>
        <v>FORNECIMENTO E INSTALAÇÃO DE INTERLIGAÇÃO FRIGORÍFICA E ELÉTRICA: MINISPLIT DE 12.000 BTU/H</v>
      </c>
      <c r="C109" s="37" t="str">
        <f>VLOOKUP(A109,'[2]PSAA REL'!$A$2:$F$160,3,FALSE)</f>
        <v>M</v>
      </c>
      <c r="D109" s="38">
        <f>VLOOKUP(A109,'[2]PSAA REL'!$A$2:$F$160,4,FALSE)</f>
        <v>18</v>
      </c>
      <c r="E109" s="39">
        <f>VLOOKUP(A109,'[2]PSAA REL'!$A$2:$F$160,5,FALSE)</f>
        <v>8.0935727272727274</v>
      </c>
      <c r="F109" s="39">
        <f>VLOOKUP(A109,'[2]PSAA REL'!$A$2:$F$160,6,FALSE)</f>
        <v>111.5675</v>
      </c>
      <c r="G109" s="39">
        <f t="shared" si="8"/>
        <v>25.208263540224632</v>
      </c>
      <c r="H109" s="39">
        <f t="shared" si="6"/>
        <v>144.86933626749735</v>
      </c>
      <c r="I109" s="39">
        <f t="shared" si="9"/>
        <v>145.6843090909091</v>
      </c>
      <c r="J109" s="39">
        <f t="shared" si="9"/>
        <v>2008.2149999999999</v>
      </c>
      <c r="K109" s="39">
        <f t="shared" si="9"/>
        <v>453.74874372404338</v>
      </c>
      <c r="L109" s="39">
        <f t="shared" si="7"/>
        <v>2607.6480528149523</v>
      </c>
    </row>
    <row r="110" spans="1:12" s="6" customFormat="1" ht="30">
      <c r="A110" s="35">
        <f t="shared" si="11"/>
        <v>3004</v>
      </c>
      <c r="B110" s="36" t="str">
        <f>VLOOKUP(A110,'[2]PSAA REL'!$A$2:$F$160,2,FALSE)</f>
        <v>FORNECIMENTO E INSTALAÇÃO DE INTERLIGAÇÃO FRIGORÍFICA E ELÉTRICA: MINISPLIT DE 18.000 BTU/H</v>
      </c>
      <c r="C110" s="37" t="str">
        <f>VLOOKUP(A110,'[2]PSAA REL'!$A$2:$F$160,3,FALSE)</f>
        <v>M</v>
      </c>
      <c r="D110" s="38">
        <f>VLOOKUP(A110,'[2]PSAA REL'!$A$2:$F$160,4,FALSE)</f>
        <v>18</v>
      </c>
      <c r="E110" s="39">
        <f>VLOOKUP(A110,'[2]PSAA REL'!$A$2:$F$160,5,FALSE)</f>
        <v>8.0935727272727274</v>
      </c>
      <c r="F110" s="39">
        <f>VLOOKUP(A110,'[2]PSAA REL'!$A$2:$F$160,6,FALSE)</f>
        <v>115.07749999999999</v>
      </c>
      <c r="G110" s="39">
        <f t="shared" si="8"/>
        <v>25.947693690812123</v>
      </c>
      <c r="H110" s="39">
        <f t="shared" si="6"/>
        <v>149.11876641808485</v>
      </c>
      <c r="I110" s="39">
        <f t="shared" si="9"/>
        <v>145.6843090909091</v>
      </c>
      <c r="J110" s="39">
        <f t="shared" si="9"/>
        <v>2071.3949999999995</v>
      </c>
      <c r="K110" s="39">
        <f t="shared" si="9"/>
        <v>467.0584864346182</v>
      </c>
      <c r="L110" s="39">
        <f t="shared" si="7"/>
        <v>2684.1377955255271</v>
      </c>
    </row>
    <row r="111" spans="1:12" s="6" customFormat="1" ht="45">
      <c r="A111" s="35">
        <f t="shared" si="11"/>
        <v>3005</v>
      </c>
      <c r="B111" s="36" t="str">
        <f>VLOOKUP(A111,'[2]PSAA REL'!$A$2:$F$160,2,FALSE)</f>
        <v>FORNECIMENTO E INSTALAÇÃO DE INTERLIGAÇÃO FRIGORÍFICA E ELÉTRICA: MINISPLITS DE 20.000 A 36.000 BTU/H</v>
      </c>
      <c r="C111" s="37" t="str">
        <f>VLOOKUP(A111,'[2]PSAA REL'!$A$2:$F$160,3,FALSE)</f>
        <v>M</v>
      </c>
      <c r="D111" s="38">
        <f>VLOOKUP(A111,'[2]PSAA REL'!$A$2:$F$160,4,FALSE)</f>
        <v>9</v>
      </c>
      <c r="E111" s="39">
        <f>VLOOKUP(A111,'[2]PSAA REL'!$A$2:$F$160,5,FALSE)</f>
        <v>12.14035909090909</v>
      </c>
      <c r="F111" s="39">
        <f>VLOOKUP(A111,'[2]PSAA REL'!$A$2:$F$160,6,FALSE)</f>
        <v>180.625</v>
      </c>
      <c r="G111" s="39">
        <f t="shared" si="8"/>
        <v>40.608694729528047</v>
      </c>
      <c r="H111" s="39">
        <f t="shared" si="6"/>
        <v>233.37405382043715</v>
      </c>
      <c r="I111" s="39">
        <f t="shared" si="9"/>
        <v>109.26323181818181</v>
      </c>
      <c r="J111" s="39">
        <f t="shared" si="9"/>
        <v>1625.625</v>
      </c>
      <c r="K111" s="39">
        <f t="shared" si="9"/>
        <v>365.47825256575243</v>
      </c>
      <c r="L111" s="39">
        <f t="shared" si="7"/>
        <v>2100.3664843839342</v>
      </c>
    </row>
    <row r="112" spans="1:12" s="6" customFormat="1" ht="30">
      <c r="A112" s="35">
        <f t="shared" si="11"/>
        <v>3006</v>
      </c>
      <c r="B112" s="36" t="str">
        <f>VLOOKUP(A112,'[2]PSAA REL'!$A$2:$F$160,2,FALSE)</f>
        <v>FORNECIMENTO E INSTALAÇÃO DE INTERLIGAÇÃO FRIGORÍFICA E ELÉTRICA: MINISPLITS DE 48.000 BTU/H</v>
      </c>
      <c r="C112" s="37" t="str">
        <f>VLOOKUP(A112,'[2]PSAA REL'!$A$2:$F$160,3,FALSE)</f>
        <v>M</v>
      </c>
      <c r="D112" s="38">
        <f>VLOOKUP(A112,'[2]PSAA REL'!$A$2:$F$160,4,FALSE)</f>
        <v>9</v>
      </c>
      <c r="E112" s="39">
        <f>VLOOKUP(A112,'[2]PSAA REL'!$A$2:$F$160,5,FALSE)</f>
        <v>12.14035909090909</v>
      </c>
      <c r="F112" s="39">
        <f>VLOOKUP(A112,'[2]PSAA REL'!$A$2:$F$160,6,FALSE)</f>
        <v>193.51500000000004</v>
      </c>
      <c r="G112" s="39">
        <f t="shared" si="8"/>
        <v>43.324151892226865</v>
      </c>
      <c r="H112" s="39">
        <f t="shared" si="6"/>
        <v>248.97951098313601</v>
      </c>
      <c r="I112" s="39">
        <f t="shared" si="9"/>
        <v>109.26323181818181</v>
      </c>
      <c r="J112" s="39">
        <f t="shared" si="9"/>
        <v>1741.6350000000004</v>
      </c>
      <c r="K112" s="39">
        <f t="shared" si="9"/>
        <v>389.91736703004176</v>
      </c>
      <c r="L112" s="39">
        <f t="shared" si="7"/>
        <v>2240.815598848224</v>
      </c>
    </row>
    <row r="113" spans="1:12" s="6" customFormat="1" ht="30">
      <c r="A113" s="35">
        <f t="shared" si="11"/>
        <v>3007</v>
      </c>
      <c r="B113" s="36" t="str">
        <f>VLOOKUP(A113,'[2]PSAA REL'!$A$2:$F$160,2,FALSE)</f>
        <v>FORNECIMENTO E INSTALAÇÃO DE INTERLIGAÇÃO FRIGORÍFICA E ELÉTRICA: MINISPLITS DE 60.000 BTU/H</v>
      </c>
      <c r="C113" s="37" t="str">
        <f>VLOOKUP(A113,'[2]PSAA REL'!$A$2:$F$160,3,FALSE)</f>
        <v>M</v>
      </c>
      <c r="D113" s="38">
        <f>VLOOKUP(A113,'[2]PSAA REL'!$A$2:$F$160,4,FALSE)</f>
        <v>9</v>
      </c>
      <c r="E113" s="39">
        <f>VLOOKUP(A113,'[2]PSAA REL'!$A$2:$F$160,5,FALSE)</f>
        <v>12.14035909090909</v>
      </c>
      <c r="F113" s="39">
        <f>VLOOKUP(A113,'[2]PSAA REL'!$A$2:$F$160,6,FALSE)</f>
        <v>196.63500000000002</v>
      </c>
      <c r="G113" s="39">
        <f t="shared" si="8"/>
        <v>43.981423137193524</v>
      </c>
      <c r="H113" s="39">
        <f t="shared" si="6"/>
        <v>252.75678222810265</v>
      </c>
      <c r="I113" s="39">
        <f t="shared" si="9"/>
        <v>109.26323181818181</v>
      </c>
      <c r="J113" s="39">
        <f t="shared" si="9"/>
        <v>1769.7150000000001</v>
      </c>
      <c r="K113" s="39">
        <f t="shared" si="9"/>
        <v>395.83280823474172</v>
      </c>
      <c r="L113" s="39">
        <f t="shared" si="7"/>
        <v>2274.8110400529235</v>
      </c>
    </row>
    <row r="114" spans="1:12" s="6" customFormat="1" ht="45">
      <c r="A114" s="35">
        <f t="shared" si="11"/>
        <v>3008</v>
      </c>
      <c r="B114" s="36" t="str">
        <f>VLOOKUP(A114,'[2]PSAA REL'!$A$2:$F$160,2,FALSE)</f>
        <v>INSTALAÇÃO DE MINISPLIT ATÉ 30.000 BTU/H (LIGAÇÕES ELÉTRICAS, FRIGORÍFICAS, FIXAÇÕES, BASES, SUPORTES, ETC.)</v>
      </c>
      <c r="C114" s="37" t="str">
        <f>VLOOKUP(A114,'[2]PSAA REL'!$A$2:$F$160,3,FALSE)</f>
        <v>UN</v>
      </c>
      <c r="D114" s="38">
        <f>VLOOKUP(A114,'[2]PSAA REL'!$A$2:$F$160,4,FALSE)</f>
        <v>2</v>
      </c>
      <c r="E114" s="39">
        <f>VLOOKUP(A114,'[2]PSAA REL'!$A$2:$F$160,5,FALSE)</f>
        <v>80.935727272727263</v>
      </c>
      <c r="F114" s="39">
        <f>VLOOKUP(A114,'[2]PSAA REL'!$A$2:$F$160,6,FALSE)</f>
        <v>174</v>
      </c>
      <c r="G114" s="39">
        <f t="shared" si="8"/>
        <v>53.705744503534262</v>
      </c>
      <c r="H114" s="39">
        <f t="shared" si="6"/>
        <v>308.64147177626154</v>
      </c>
      <c r="I114" s="39">
        <f t="shared" si="9"/>
        <v>161.87145454545453</v>
      </c>
      <c r="J114" s="39">
        <f t="shared" si="9"/>
        <v>348</v>
      </c>
      <c r="K114" s="39">
        <f t="shared" si="9"/>
        <v>107.41148900706852</v>
      </c>
      <c r="L114" s="39">
        <f t="shared" si="7"/>
        <v>617.28294355252308</v>
      </c>
    </row>
    <row r="115" spans="1:12" s="6" customFormat="1" ht="45">
      <c r="A115" s="35">
        <f t="shared" si="11"/>
        <v>3009</v>
      </c>
      <c r="B115" s="36" t="str">
        <f>VLOOKUP(A115,'[2]PSAA REL'!$A$2:$F$160,2,FALSE)</f>
        <v>INSTALAÇÃO DE MINISPLIT ACIMA DE 30.001 BTU/H (LIGAÇÕES ELÉTRICAS, FRIGORÍFICAS, FIXAÇÕES, BASES, SUPORTES, ETC.)</v>
      </c>
      <c r="C115" s="37" t="str">
        <f>VLOOKUP(A115,'[2]PSAA REL'!$A$2:$F$160,3,FALSE)</f>
        <v>UN</v>
      </c>
      <c r="D115" s="38">
        <f>VLOOKUP(A115,'[2]PSAA REL'!$A$2:$F$160,4,FALSE)</f>
        <v>1</v>
      </c>
      <c r="E115" s="39">
        <f>VLOOKUP(A115,'[2]PSAA REL'!$A$2:$F$160,5,FALSE)</f>
        <v>80.935727272727263</v>
      </c>
      <c r="F115" s="39">
        <f>VLOOKUP(A115,'[2]PSAA REL'!$A$2:$F$160,6,FALSE)</f>
        <v>267.52999999999997</v>
      </c>
      <c r="G115" s="39">
        <f t="shared" si="8"/>
        <v>73.40913538229448</v>
      </c>
      <c r="H115" s="39">
        <f t="shared" si="6"/>
        <v>421.87486265502173</v>
      </c>
      <c r="I115" s="39">
        <f t="shared" si="9"/>
        <v>80.935727272727263</v>
      </c>
      <c r="J115" s="39">
        <f t="shared" si="9"/>
        <v>267.52999999999997</v>
      </c>
      <c r="K115" s="39">
        <f t="shared" si="9"/>
        <v>73.40913538229448</v>
      </c>
      <c r="L115" s="39">
        <f t="shared" si="7"/>
        <v>421.87486265502173</v>
      </c>
    </row>
    <row r="116" spans="1:12" s="6" customFormat="1" ht="15">
      <c r="A116" s="35">
        <f t="shared" si="11"/>
        <v>3010</v>
      </c>
      <c r="B116" s="36" t="str">
        <f>VLOOKUP(A116,'[2]PSAA REL'!$A$2:$F$160,2,FALSE)</f>
        <v>REMANEJAMENTO DE MINISPLIT ATÉ 80.000 BTU/H</v>
      </c>
      <c r="C116" s="37" t="str">
        <f>VLOOKUP(A116,'[2]PSAA REL'!$A$2:$F$160,3,FALSE)</f>
        <v>UN</v>
      </c>
      <c r="D116" s="38">
        <f>VLOOKUP(A116,'[2]PSAA REL'!$A$2:$F$160,4,FALSE)</f>
        <v>2</v>
      </c>
      <c r="E116" s="39">
        <f>VLOOKUP(A116,'[2]PSAA REL'!$A$2:$F$160,5,FALSE)</f>
        <v>80.935727272727263</v>
      </c>
      <c r="F116" s="39">
        <f>VLOOKUP(A116,'[2]PSAA REL'!$A$2:$F$160,6,FALSE)</f>
        <v>324.07499999999993</v>
      </c>
      <c r="G116" s="39">
        <f t="shared" si="8"/>
        <v>85.321123378012402</v>
      </c>
      <c r="H116" s="39">
        <f t="shared" si="6"/>
        <v>490.33185065073963</v>
      </c>
      <c r="I116" s="39">
        <f t="shared" si="9"/>
        <v>161.87145454545453</v>
      </c>
      <c r="J116" s="39">
        <f t="shared" si="9"/>
        <v>648.14999999999986</v>
      </c>
      <c r="K116" s="39">
        <f t="shared" si="9"/>
        <v>170.6422467560248</v>
      </c>
      <c r="L116" s="39">
        <f t="shared" si="7"/>
        <v>980.66370130147925</v>
      </c>
    </row>
    <row r="117" spans="1:12" s="6" customFormat="1" ht="30">
      <c r="A117" s="35">
        <f t="shared" si="11"/>
        <v>3011</v>
      </c>
      <c r="B117" s="36" t="str">
        <f>VLOOKUP(A117,'[2]PSAA REL'!$A$2:$F$160,2,FALSE)</f>
        <v>FORNECIMENTO E INSTALAÇÃO DE TUBULAÇÃO EMBUTIDA PARA DRENO</v>
      </c>
      <c r="C117" s="37" t="str">
        <f>VLOOKUP(A117,'[2]PSAA REL'!$A$2:$F$160,3,FALSE)</f>
        <v>M</v>
      </c>
      <c r="D117" s="38">
        <f>VLOOKUP(A117,'[2]PSAA REL'!$A$2:$F$160,4,FALSE)</f>
        <v>18</v>
      </c>
      <c r="E117" s="39">
        <f>VLOOKUP(A117,'[2]PSAA REL'!$A$2:$F$160,5,FALSE)</f>
        <v>12.14035909090909</v>
      </c>
      <c r="F117" s="39">
        <f>VLOOKUP(A117,'[2]PSAA REL'!$A$2:$F$160,6,FALSE)</f>
        <v>20.622</v>
      </c>
      <c r="G117" s="39">
        <f t="shared" si="8"/>
        <v>6.9018450473482877</v>
      </c>
      <c r="H117" s="39">
        <f t="shared" si="6"/>
        <v>39.664204138257375</v>
      </c>
      <c r="I117" s="39">
        <f t="shared" si="9"/>
        <v>218.52646363636362</v>
      </c>
      <c r="J117" s="39">
        <f t="shared" si="9"/>
        <v>371.19600000000003</v>
      </c>
      <c r="K117" s="39">
        <f t="shared" si="9"/>
        <v>124.23321085226918</v>
      </c>
      <c r="L117" s="39">
        <f t="shared" si="7"/>
        <v>713.95567448863278</v>
      </c>
    </row>
    <row r="118" spans="1:12" s="6" customFormat="1" ht="30">
      <c r="A118" s="35">
        <f t="shared" si="11"/>
        <v>3012</v>
      </c>
      <c r="B118" s="36" t="str">
        <f>VLOOKUP(A118,'[2]PSAA REL'!$A$2:$F$160,2,FALSE)</f>
        <v>FORNECIMENTO E INSTALAÇÃO DE TUBULAÇÃO APARENTE PARA DRENO</v>
      </c>
      <c r="C118" s="37" t="str">
        <f>VLOOKUP(A118,'[2]PSAA REL'!$A$2:$F$160,3,FALSE)</f>
        <v>M</v>
      </c>
      <c r="D118" s="38">
        <f>VLOOKUP(A118,'[2]PSAA REL'!$A$2:$F$160,4,FALSE)</f>
        <v>18</v>
      </c>
      <c r="E118" s="39">
        <f>VLOOKUP(A118,'[2]PSAA REL'!$A$2:$F$160,5,FALSE)</f>
        <v>6.0701795454545451</v>
      </c>
      <c r="F118" s="39">
        <f>VLOOKUP(A118,'[2]PSAA REL'!$A$2:$F$160,6,FALSE)</f>
        <v>36.61</v>
      </c>
      <c r="G118" s="39">
        <f t="shared" si="8"/>
        <v>8.9911713927056329</v>
      </c>
      <c r="H118" s="39">
        <f t="shared" si="6"/>
        <v>51.671350938160174</v>
      </c>
      <c r="I118" s="39">
        <f t="shared" si="9"/>
        <v>109.26323181818181</v>
      </c>
      <c r="J118" s="39">
        <f t="shared" si="9"/>
        <v>658.98</v>
      </c>
      <c r="K118" s="39">
        <f t="shared" si="9"/>
        <v>161.8410850687014</v>
      </c>
      <c r="L118" s="39">
        <f t="shared" si="7"/>
        <v>930.08431688688324</v>
      </c>
    </row>
    <row r="119" spans="1:12" s="6" customFormat="1" ht="30">
      <c r="A119" s="35">
        <f t="shared" si="11"/>
        <v>3013</v>
      </c>
      <c r="B119" s="36" t="str">
        <f>VLOOKUP(A119,'[2]PSAA REL'!$A$2:$F$160,2,FALSE)</f>
        <v>FORNECIMENTO E INSTALAÇÃO DE BOMBA DE CONDENSADO PARA DRENO</v>
      </c>
      <c r="C119" s="37" t="str">
        <f>VLOOKUP(A119,'[2]PSAA REL'!$A$2:$F$160,3,FALSE)</f>
        <v>UN</v>
      </c>
      <c r="D119" s="38">
        <f>VLOOKUP(A119,'[2]PSAA REL'!$A$2:$F$160,4,FALSE)</f>
        <v>1</v>
      </c>
      <c r="E119" s="39">
        <f>VLOOKUP(A119,'[2]PSAA REL'!$A$2:$F$160,5,FALSE)</f>
        <v>20.233931818181816</v>
      </c>
      <c r="F119" s="39">
        <f>VLOOKUP(A119,'[2]PSAA REL'!$A$2:$F$160,6,FALSE)</f>
        <v>433.55</v>
      </c>
      <c r="G119" s="39">
        <f t="shared" si="8"/>
        <v>95.595874939744647</v>
      </c>
      <c r="H119" s="39">
        <f t="shared" si="6"/>
        <v>549.37980675792642</v>
      </c>
      <c r="I119" s="39">
        <f t="shared" si="9"/>
        <v>20.233931818181816</v>
      </c>
      <c r="J119" s="39">
        <f t="shared" si="9"/>
        <v>433.55</v>
      </c>
      <c r="K119" s="39">
        <f t="shared" si="9"/>
        <v>95.595874939744647</v>
      </c>
      <c r="L119" s="39">
        <f t="shared" si="7"/>
        <v>549.37980675792642</v>
      </c>
    </row>
    <row r="120" spans="1:12" s="6" customFormat="1" ht="15">
      <c r="A120" s="35">
        <f t="shared" si="11"/>
        <v>3014</v>
      </c>
      <c r="B120" s="36" t="str">
        <f>VLOOKUP(A120,'[2]PSAA REL'!$A$2:$F$160,2,FALSE)</f>
        <v>INSTALAÇÃO DE AR CONDICIONADO DE JANELA (ACJ)</v>
      </c>
      <c r="C120" s="37" t="str">
        <f>VLOOKUP(A120,'[2]PSAA REL'!$A$2:$F$160,3,FALSE)</f>
        <v>UN</v>
      </c>
      <c r="D120" s="38">
        <f>VLOOKUP(A120,'[2]PSAA REL'!$A$2:$F$160,4,FALSE)</f>
        <v>1</v>
      </c>
      <c r="E120" s="39">
        <f>VLOOKUP(A120,'[2]PSAA REL'!$A$2:$F$160,5,FALSE)</f>
        <v>80.935727272727263</v>
      </c>
      <c r="F120" s="39">
        <f>VLOOKUP(A120,'[2]PSAA REL'!$A$2:$F$160,6,FALSE)</f>
        <v>133.935</v>
      </c>
      <c r="G120" s="39">
        <f t="shared" si="8"/>
        <v>45.265496929947943</v>
      </c>
      <c r="H120" s="39">
        <f t="shared" si="6"/>
        <v>260.13622420267518</v>
      </c>
      <c r="I120" s="39">
        <f t="shared" si="9"/>
        <v>80.935727272727263</v>
      </c>
      <c r="J120" s="39">
        <f t="shared" si="9"/>
        <v>133.935</v>
      </c>
      <c r="K120" s="39">
        <f t="shared" si="9"/>
        <v>45.265496929947943</v>
      </c>
      <c r="L120" s="39">
        <f t="shared" si="7"/>
        <v>260.13622420267518</v>
      </c>
    </row>
    <row r="121" spans="1:12" s="6" customFormat="1" ht="45">
      <c r="A121" s="35">
        <f t="shared" si="11"/>
        <v>3015</v>
      </c>
      <c r="B121" s="36" t="str">
        <f>VLOOKUP(A121,'[2]PSAA REL'!$A$2:$F$160,2,FALSE)</f>
        <v>FORNECIMENTO E INSTALAÇÃO DE CAIXA DE EMBUTIR P/ RENOVAÇÃO DE AR, COM FILTRO, VAZÃO DE 1200M³/H A 1500M³/H</v>
      </c>
      <c r="C121" s="37" t="str">
        <f>VLOOKUP(A121,'[2]PSAA REL'!$A$2:$F$160,3,FALSE)</f>
        <v>UN</v>
      </c>
      <c r="D121" s="38">
        <f>VLOOKUP(A121,'[2]PSAA REL'!$A$2:$F$160,4,FALSE)</f>
        <v>1</v>
      </c>
      <c r="E121" s="39">
        <f>VLOOKUP(A121,'[2]PSAA REL'!$A$2:$F$160,5,FALSE)</f>
        <v>60.701795454545454</v>
      </c>
      <c r="F121" s="39">
        <f>VLOOKUP(A121,'[2]PSAA REL'!$A$2:$F$160,6,FALSE)</f>
        <v>5702.125</v>
      </c>
      <c r="G121" s="39">
        <f t="shared" si="8"/>
        <v>1214.0193405050159</v>
      </c>
      <c r="H121" s="39">
        <f t="shared" si="6"/>
        <v>6976.8461359595613</v>
      </c>
      <c r="I121" s="39">
        <f t="shared" si="9"/>
        <v>60.701795454545454</v>
      </c>
      <c r="J121" s="39">
        <f t="shared" si="9"/>
        <v>5702.125</v>
      </c>
      <c r="K121" s="39">
        <f t="shared" si="9"/>
        <v>1214.0193405050159</v>
      </c>
      <c r="L121" s="39">
        <f t="shared" si="7"/>
        <v>6976.8461359595613</v>
      </c>
    </row>
    <row r="122" spans="1:12" s="6" customFormat="1" ht="30">
      <c r="A122" s="35">
        <f t="shared" si="11"/>
        <v>3016</v>
      </c>
      <c r="B122" s="36" t="str">
        <f>VLOOKUP(A122,'[2]PSAA REL'!$A$2:$F$160,2,FALSE)</f>
        <v>FORNECIMENTO E INSTALAÇÃO DE EXAUSTOR  VAZÃO DE ATÉ 150M³/H, PRESSÃO ESTÁTICA MÍNIMA 90PA</v>
      </c>
      <c r="C122" s="37" t="str">
        <f>VLOOKUP(A122,'[2]PSAA REL'!$A$2:$F$160,3,FALSE)</f>
        <v>UN</v>
      </c>
      <c r="D122" s="38">
        <f>VLOOKUP(A122,'[2]PSAA REL'!$A$2:$F$160,4,FALSE)</f>
        <v>1</v>
      </c>
      <c r="E122" s="39">
        <f>VLOOKUP(A122,'[2]PSAA REL'!$A$2:$F$160,5,FALSE)</f>
        <v>20.233931818181816</v>
      </c>
      <c r="F122" s="39">
        <f>VLOOKUP(A122,'[2]PSAA REL'!$A$2:$F$160,6,FALSE)</f>
        <v>420.5</v>
      </c>
      <c r="G122" s="39">
        <f t="shared" si="8"/>
        <v>92.846711559355242</v>
      </c>
      <c r="H122" s="39">
        <f t="shared" si="6"/>
        <v>533.58064337753706</v>
      </c>
      <c r="I122" s="39">
        <f t="shared" si="9"/>
        <v>20.233931818181816</v>
      </c>
      <c r="J122" s="39">
        <f t="shared" si="9"/>
        <v>420.5</v>
      </c>
      <c r="K122" s="39">
        <f t="shared" si="9"/>
        <v>92.846711559355242</v>
      </c>
      <c r="L122" s="39">
        <f t="shared" si="7"/>
        <v>533.58064337753706</v>
      </c>
    </row>
    <row r="123" spans="1:12" s="6" customFormat="1" ht="30">
      <c r="A123" s="35">
        <f t="shared" si="11"/>
        <v>3017</v>
      </c>
      <c r="B123" s="36" t="str">
        <f>VLOOKUP(A123,'[2]PSAA REL'!$A$2:$F$160,2,FALSE)</f>
        <v>FORNECIMENTO E INSTALAÇÃO DE EXAUSTOR  VAZÃO DE 151 ATÉ 300M³/H, PRESSÃO ESTÁTICA MÍNIMA 90PA</v>
      </c>
      <c r="C123" s="37" t="str">
        <f>VLOOKUP(A123,'[2]PSAA REL'!$A$2:$F$160,3,FALSE)</f>
        <v>UN</v>
      </c>
      <c r="D123" s="38">
        <f>VLOOKUP(A123,'[2]PSAA REL'!$A$2:$F$160,4,FALSE)</f>
        <v>1</v>
      </c>
      <c r="E123" s="39">
        <f>VLOOKUP(A123,'[2]PSAA REL'!$A$2:$F$160,5,FALSE)</f>
        <v>20.233931818181816</v>
      </c>
      <c r="F123" s="39">
        <f>VLOOKUP(A123,'[2]PSAA REL'!$A$2:$F$160,6,FALSE)</f>
        <v>739.5</v>
      </c>
      <c r="G123" s="39">
        <f t="shared" si="8"/>
        <v>160.04848307998515</v>
      </c>
      <c r="H123" s="39">
        <f t="shared" si="6"/>
        <v>919.78241489816696</v>
      </c>
      <c r="I123" s="39">
        <f t="shared" si="9"/>
        <v>20.233931818181816</v>
      </c>
      <c r="J123" s="39">
        <f t="shared" si="9"/>
        <v>739.5</v>
      </c>
      <c r="K123" s="39">
        <f t="shared" si="9"/>
        <v>160.04848307998515</v>
      </c>
      <c r="L123" s="39">
        <f t="shared" si="7"/>
        <v>919.78241489816696</v>
      </c>
    </row>
    <row r="124" spans="1:12" s="6" customFormat="1" ht="45">
      <c r="A124" s="35">
        <f t="shared" si="11"/>
        <v>3018</v>
      </c>
      <c r="B124" s="36" t="str">
        <f>VLOOKUP(A124,'[2]PSAA REL'!$A$2:$F$160,2,FALSE)</f>
        <v>FORNECIMENTO E INSTALAÇÃO DE VENTILADOR CENTRÍFUGO  VAZÃO ATÉ 600M³/H, PRESSÃO ESTÁTICA MÍNIMA 20 MMCA</v>
      </c>
      <c r="C124" s="37" t="str">
        <f>VLOOKUP(A124,'[2]PSAA REL'!$A$2:$F$160,3,FALSE)</f>
        <v>UN</v>
      </c>
      <c r="D124" s="38">
        <f>VLOOKUP(A124,'[2]PSAA REL'!$A$2:$F$160,4,FALSE)</f>
        <v>1</v>
      </c>
      <c r="E124" s="39">
        <f>VLOOKUP(A124,'[2]PSAA REL'!$A$2:$F$160,5,FALSE)</f>
        <v>40.467863636363631</v>
      </c>
      <c r="F124" s="39">
        <f>VLOOKUP(A124,'[2]PSAA REL'!$A$2:$F$160,6,FALSE)</f>
        <v>995.42499999999995</v>
      </c>
      <c r="G124" s="39">
        <f t="shared" si="8"/>
        <v>218.22518978665173</v>
      </c>
      <c r="H124" s="39">
        <f t="shared" si="6"/>
        <v>1254.1180534230152</v>
      </c>
      <c r="I124" s="39">
        <f t="shared" si="9"/>
        <v>40.467863636363631</v>
      </c>
      <c r="J124" s="39">
        <f t="shared" si="9"/>
        <v>995.42499999999995</v>
      </c>
      <c r="K124" s="39">
        <f t="shared" si="9"/>
        <v>218.22518978665173</v>
      </c>
      <c r="L124" s="39">
        <f t="shared" si="7"/>
        <v>1254.1180534230152</v>
      </c>
    </row>
    <row r="125" spans="1:12" s="6" customFormat="1" ht="45">
      <c r="A125" s="35">
        <f t="shared" si="11"/>
        <v>3019</v>
      </c>
      <c r="B125" s="36" t="str">
        <f>VLOOKUP(A125,'[2]PSAA REL'!$A$2:$F$160,2,FALSE)</f>
        <v>FORNECIMENTO E INSTALAÇÃO DE VENTILADOR CENTRÍFUGO  VAZÃO DE 601 ATÉ 1.000 M³/H, PRESSÃO ESTÁTICA MÍNIMA 30 MMCA</v>
      </c>
      <c r="C125" s="37" t="str">
        <f>VLOOKUP(A125,'[2]PSAA REL'!$A$2:$F$160,3,FALSE)</f>
        <v>UN</v>
      </c>
      <c r="D125" s="38">
        <f>VLOOKUP(A125,'[2]PSAA REL'!$A$2:$F$160,4,FALSE)</f>
        <v>1</v>
      </c>
      <c r="E125" s="39">
        <f>VLOOKUP(A125,'[2]PSAA REL'!$A$2:$F$160,5,FALSE)</f>
        <v>40.467863636363631</v>
      </c>
      <c r="F125" s="39">
        <f>VLOOKUP(A125,'[2]PSAA REL'!$A$2:$F$160,6,FALSE)</f>
        <v>1511.625</v>
      </c>
      <c r="G125" s="39">
        <f t="shared" si="8"/>
        <v>326.9698746109438</v>
      </c>
      <c r="H125" s="39">
        <f t="shared" si="6"/>
        <v>1879.0627382473076</v>
      </c>
      <c r="I125" s="39">
        <f t="shared" si="9"/>
        <v>40.467863636363631</v>
      </c>
      <c r="J125" s="39">
        <f t="shared" si="9"/>
        <v>1511.625</v>
      </c>
      <c r="K125" s="39">
        <f t="shared" si="9"/>
        <v>326.9698746109438</v>
      </c>
      <c r="L125" s="39">
        <f t="shared" si="7"/>
        <v>1879.0627382473076</v>
      </c>
    </row>
    <row r="126" spans="1:12" s="6" customFormat="1" ht="45">
      <c r="A126" s="35">
        <f t="shared" si="11"/>
        <v>3020</v>
      </c>
      <c r="B126" s="36" t="str">
        <f>VLOOKUP(A126,'[2]PSAA REL'!$A$2:$F$160,2,FALSE)</f>
        <v>FORNECIMENTO E INSTALAÇÃO DE VENTILADOR CENTRÍFUGO  VAZÃO DE 1001 ATÉ 1500 M³/H, PRESSÃO ESTÁTICA MÍNIMA 30 MMCA</v>
      </c>
      <c r="C126" s="37" t="str">
        <f>VLOOKUP(A126,'[2]PSAA REL'!$A$2:$F$160,3,FALSE)</f>
        <v>UN</v>
      </c>
      <c r="D126" s="38">
        <f>VLOOKUP(A126,'[2]PSAA REL'!$A$2:$F$160,4,FALSE)</f>
        <v>1</v>
      </c>
      <c r="E126" s="39">
        <f>VLOOKUP(A126,'[2]PSAA REL'!$A$2:$F$160,5,FALSE)</f>
        <v>40.467863636363631</v>
      </c>
      <c r="F126" s="39">
        <f>VLOOKUP(A126,'[2]PSAA REL'!$A$2:$F$160,6,FALSE)</f>
        <v>2642.625</v>
      </c>
      <c r="G126" s="39">
        <f t="shared" si="8"/>
        <v>565.23070091135878</v>
      </c>
      <c r="H126" s="39">
        <f t="shared" si="6"/>
        <v>3248.3235645477225</v>
      </c>
      <c r="I126" s="39">
        <f t="shared" si="9"/>
        <v>40.467863636363631</v>
      </c>
      <c r="J126" s="39">
        <f t="shared" si="9"/>
        <v>2642.625</v>
      </c>
      <c r="K126" s="39">
        <f t="shared" si="9"/>
        <v>565.23070091135878</v>
      </c>
      <c r="L126" s="39">
        <f t="shared" si="7"/>
        <v>3248.3235645477225</v>
      </c>
    </row>
    <row r="127" spans="1:12" s="6" customFormat="1" ht="45">
      <c r="A127" s="35">
        <f t="shared" si="11"/>
        <v>3021</v>
      </c>
      <c r="B127" s="36" t="str">
        <f>VLOOKUP(A127,'[2]PSAA REL'!$A$2:$F$160,2,FALSE)</f>
        <v>FORNECIMENTO E INSTALAÇÃO DE VENTILADOR CENTRÍFUGO  VAZÃO DE 1501 ATÉ 3000 M³/H, PRESSÃO ESTÁTICA MÍNIMA 30 MMCA</v>
      </c>
      <c r="C127" s="37" t="str">
        <f>VLOOKUP(A127,'[2]PSAA REL'!$A$2:$F$160,3,FALSE)</f>
        <v>UN</v>
      </c>
      <c r="D127" s="38">
        <f>VLOOKUP(A127,'[2]PSAA REL'!$A$2:$F$160,4,FALSE)</f>
        <v>1</v>
      </c>
      <c r="E127" s="39">
        <f>VLOOKUP(A127,'[2]PSAA REL'!$A$2:$F$160,5,FALSE)</f>
        <v>40.467863636363631</v>
      </c>
      <c r="F127" s="39">
        <f>VLOOKUP(A127,'[2]PSAA REL'!$A$2:$F$160,6,FALSE)</f>
        <v>4831.3999999999996</v>
      </c>
      <c r="G127" s="39">
        <f t="shared" si="8"/>
        <v>1026.3264923222259</v>
      </c>
      <c r="H127" s="39">
        <f t="shared" si="6"/>
        <v>5898.1943559585889</v>
      </c>
      <c r="I127" s="39">
        <f t="shared" si="9"/>
        <v>40.467863636363631</v>
      </c>
      <c r="J127" s="39">
        <f t="shared" si="9"/>
        <v>4831.3999999999996</v>
      </c>
      <c r="K127" s="39">
        <f t="shared" si="9"/>
        <v>1026.3264923222259</v>
      </c>
      <c r="L127" s="39">
        <f t="shared" si="7"/>
        <v>5898.1943559585889</v>
      </c>
    </row>
    <row r="128" spans="1:12" s="6" customFormat="1" ht="15">
      <c r="A128" s="35">
        <f t="shared" si="11"/>
        <v>3022</v>
      </c>
      <c r="B128" s="36" t="str">
        <f>VLOOKUP(A128,'[2]PSAA REL'!$A$2:$F$160,2,FALSE)</f>
        <v>INSTALAÇÃO DE DIFUSOR DE AR / GRELHA / VENEZIANA</v>
      </c>
      <c r="C128" s="37" t="str">
        <f>VLOOKUP(A128,'[2]PSAA REL'!$A$2:$F$160,3,FALSE)</f>
        <v>UN</v>
      </c>
      <c r="D128" s="38">
        <f>VLOOKUP(A128,'[2]PSAA REL'!$A$2:$F$160,4,FALSE)</f>
        <v>2</v>
      </c>
      <c r="E128" s="39">
        <f>VLOOKUP(A128,'[2]PSAA REL'!$A$2:$F$160,5,FALSE)</f>
        <v>56.645931818181822</v>
      </c>
      <c r="F128" s="39">
        <f>VLOOKUP(A128,'[2]PSAA REL'!$A$2:$F$160,6,FALSE)</f>
        <v>392.23</v>
      </c>
      <c r="G128" s="39">
        <f t="shared" si="8"/>
        <v>94.561936712085554</v>
      </c>
      <c r="H128" s="39">
        <f t="shared" si="6"/>
        <v>543.43786853026734</v>
      </c>
      <c r="I128" s="39">
        <f t="shared" si="9"/>
        <v>113.29186363636364</v>
      </c>
      <c r="J128" s="39">
        <f t="shared" si="9"/>
        <v>784.46</v>
      </c>
      <c r="K128" s="39">
        <f t="shared" si="9"/>
        <v>189.12387342417111</v>
      </c>
      <c r="L128" s="39">
        <f t="shared" si="7"/>
        <v>1086.8757370605347</v>
      </c>
    </row>
    <row r="129" spans="1:13" s="6" customFormat="1" ht="15">
      <c r="A129" s="35">
        <f t="shared" si="11"/>
        <v>3023</v>
      </c>
      <c r="B129" s="36" t="str">
        <f>VLOOKUP(A129,'[2]PSAA REL'!$A$2:$F$160,2,FALSE)</f>
        <v>REMANEJAMENTO DE DIFUSOR DE AR / GRELHA / VENEZIANA</v>
      </c>
      <c r="C129" s="37" t="str">
        <f>VLOOKUP(A129,'[2]PSAA REL'!$A$2:$F$160,3,FALSE)</f>
        <v>UN</v>
      </c>
      <c r="D129" s="38">
        <f>VLOOKUP(A129,'[2]PSAA REL'!$A$2:$F$160,4,FALSE)</f>
        <v>4</v>
      </c>
      <c r="E129" s="39">
        <f>VLOOKUP(A129,'[2]PSAA REL'!$A$2:$F$160,5,FALSE)</f>
        <v>55.422409090909092</v>
      </c>
      <c r="F129" s="39">
        <f>VLOOKUP(A129,'[2]PSAA REL'!$A$2:$F$160,6,FALSE)</f>
        <v>232</v>
      </c>
      <c r="G129" s="39">
        <f t="shared" si="8"/>
        <v>60.549514312339447</v>
      </c>
      <c r="H129" s="39">
        <f t="shared" si="6"/>
        <v>347.97192340324852</v>
      </c>
      <c r="I129" s="39">
        <f t="shared" si="9"/>
        <v>221.68963636363637</v>
      </c>
      <c r="J129" s="39">
        <f t="shared" si="9"/>
        <v>928</v>
      </c>
      <c r="K129" s="39">
        <f t="shared" si="9"/>
        <v>242.19805724935779</v>
      </c>
      <c r="L129" s="39">
        <f t="shared" si="7"/>
        <v>1391.8876936129941</v>
      </c>
    </row>
    <row r="130" spans="1:13" s="6" customFormat="1" ht="15">
      <c r="A130" s="35">
        <f t="shared" si="11"/>
        <v>3024</v>
      </c>
      <c r="B130" s="36" t="str">
        <f>VLOOKUP(A130,'[2]PSAA REL'!$A$2:$F$160,2,FALSE)</f>
        <v>INSTALAÇÃO DE TOMADA DE AR EXTERIOR</v>
      </c>
      <c r="C130" s="37" t="str">
        <f>VLOOKUP(A130,'[2]PSAA REL'!$A$2:$F$160,3,FALSE)</f>
        <v>UN</v>
      </c>
      <c r="D130" s="38">
        <f>VLOOKUP(A130,'[2]PSAA REL'!$A$2:$F$160,4,FALSE)</f>
        <v>2</v>
      </c>
      <c r="E130" s="39">
        <f>VLOOKUP(A130,'[2]PSAA REL'!$A$2:$F$160,5,FALSE)</f>
        <v>60.701795454545454</v>
      </c>
      <c r="F130" s="39">
        <f>VLOOKUP(A130,'[2]PSAA REL'!$A$2:$F$160,6,FALSE)</f>
        <v>399.29</v>
      </c>
      <c r="G130" s="39">
        <f t="shared" si="8"/>
        <v>96.903647459249783</v>
      </c>
      <c r="H130" s="39">
        <f t="shared" si="6"/>
        <v>556.89544291379525</v>
      </c>
      <c r="I130" s="39">
        <f t="shared" si="9"/>
        <v>121.40359090909091</v>
      </c>
      <c r="J130" s="39">
        <f t="shared" si="9"/>
        <v>798.58</v>
      </c>
      <c r="K130" s="39">
        <f t="shared" si="9"/>
        <v>193.80729491849957</v>
      </c>
      <c r="L130" s="39">
        <f t="shared" si="7"/>
        <v>1113.7908858275905</v>
      </c>
    </row>
    <row r="131" spans="1:13" s="6" customFormat="1" ht="15">
      <c r="A131" s="35">
        <f t="shared" si="11"/>
        <v>3025</v>
      </c>
      <c r="B131" s="36" t="str">
        <f>VLOOKUP(A131,'[2]PSAA REL'!$A$2:$F$160,2,FALSE)</f>
        <v>INSTALAÇÃO DE DUTO FLEXÍVEL</v>
      </c>
      <c r="C131" s="37" t="str">
        <f>VLOOKUP(A131,'[2]PSAA REL'!$A$2:$F$160,3,FALSE)</f>
        <v>M</v>
      </c>
      <c r="D131" s="38">
        <f>VLOOKUP(A131,'[2]PSAA REL'!$A$2:$F$160,4,FALSE)</f>
        <v>25</v>
      </c>
      <c r="E131" s="39">
        <f>VLOOKUP(A131,'[2]PSAA REL'!$A$2:$F$160,5,FALSE)</f>
        <v>4.4146136363636366</v>
      </c>
      <c r="F131" s="39">
        <f>VLOOKUP(A131,'[2]PSAA REL'!$A$2:$F$160,6,FALSE)</f>
        <v>33.409999999999997</v>
      </c>
      <c r="G131" s="39">
        <f t="shared" si="8"/>
        <v>7.9682791330627287</v>
      </c>
      <c r="H131" s="39">
        <f t="shared" si="6"/>
        <v>45.792892769426366</v>
      </c>
      <c r="I131" s="39">
        <f t="shared" si="9"/>
        <v>110.36534090909092</v>
      </c>
      <c r="J131" s="39">
        <f t="shared" si="9"/>
        <v>835.24999999999989</v>
      </c>
      <c r="K131" s="39">
        <f t="shared" si="9"/>
        <v>199.20697832656822</v>
      </c>
      <c r="L131" s="39">
        <f t="shared" si="7"/>
        <v>1144.8223192356591</v>
      </c>
    </row>
    <row r="132" spans="1:13" s="6" customFormat="1" ht="15">
      <c r="A132" s="35">
        <f t="shared" si="11"/>
        <v>3026</v>
      </c>
      <c r="B132" s="36" t="str">
        <f>VLOOKUP(A132,'[2]PSAA REL'!$A$2:$F$160,2,FALSE)</f>
        <v>INSTALAÇÃO DE DUTO EM CHAPA DE AÇO GALVANIZADO</v>
      </c>
      <c r="C132" s="37" t="str">
        <f>VLOOKUP(A132,'[2]PSAA REL'!$A$2:$F$160,3,FALSE)</f>
        <v>KG</v>
      </c>
      <c r="D132" s="38">
        <f>VLOOKUP(A132,'[2]PSAA REL'!$A$2:$F$160,4,FALSE)</f>
        <v>209</v>
      </c>
      <c r="E132" s="39">
        <f>VLOOKUP(A132,'[2]PSAA REL'!$A$2:$F$160,5,FALSE)</f>
        <v>27.835784090909087</v>
      </c>
      <c r="F132" s="39">
        <f>VLOOKUP(A132,'[2]PSAA REL'!$A$2:$F$160,6,FALSE)</f>
        <v>10.88</v>
      </c>
      <c r="G132" s="39">
        <f t="shared" si="8"/>
        <v>8.1560165414398433</v>
      </c>
      <c r="H132" s="39">
        <f t="shared" si="6"/>
        <v>46.871800632348936</v>
      </c>
      <c r="I132" s="39">
        <f t="shared" si="9"/>
        <v>5817.6788749999987</v>
      </c>
      <c r="J132" s="39">
        <f t="shared" si="9"/>
        <v>2273.92</v>
      </c>
      <c r="K132" s="39">
        <f t="shared" si="9"/>
        <v>1704.6074571609272</v>
      </c>
      <c r="L132" s="39">
        <f t="shared" si="7"/>
        <v>9796.2063321609257</v>
      </c>
    </row>
    <row r="133" spans="1:13" s="6" customFormat="1" ht="15">
      <c r="A133" s="35">
        <f t="shared" si="11"/>
        <v>3027</v>
      </c>
      <c r="B133" s="36" t="str">
        <f>VLOOKUP(A133,'[2]PSAA REL'!$A$2:$F$160,2,FALSE)</f>
        <v>INSTALAÇÃO DE DUTO APARENTE GIROVAL / CIRCULAR</v>
      </c>
      <c r="C133" s="37" t="str">
        <f>VLOOKUP(A133,'[2]PSAA REL'!$A$2:$F$160,3,FALSE)</f>
        <v>M</v>
      </c>
      <c r="D133" s="38">
        <f>VLOOKUP(A133,'[2]PSAA REL'!$A$2:$F$160,4,FALSE)</f>
        <v>59</v>
      </c>
      <c r="E133" s="39">
        <f>VLOOKUP(A133,'[2]PSAA REL'!$A$2:$F$160,5,FALSE)</f>
        <v>16.431079545454544</v>
      </c>
      <c r="F133" s="39">
        <f>VLOOKUP(A133,'[2]PSAA REL'!$A$2:$F$160,6,FALSE)</f>
        <v>220.4</v>
      </c>
      <c r="G133" s="39">
        <f t="shared" si="8"/>
        <v>49.891749519115223</v>
      </c>
      <c r="H133" s="39">
        <f t="shared" si="6"/>
        <v>286.72282906456974</v>
      </c>
      <c r="I133" s="39">
        <f t="shared" si="9"/>
        <v>969.43369318181806</v>
      </c>
      <c r="J133" s="39">
        <f t="shared" si="9"/>
        <v>13003.6</v>
      </c>
      <c r="K133" s="39">
        <f t="shared" si="9"/>
        <v>2943.6132216277983</v>
      </c>
      <c r="L133" s="39">
        <f t="shared" si="7"/>
        <v>16916.646914809615</v>
      </c>
    </row>
    <row r="134" spans="1:13" s="6" customFormat="1" ht="30">
      <c r="A134" s="35">
        <f t="shared" si="11"/>
        <v>3028</v>
      </c>
      <c r="B134" s="36" t="str">
        <f>VLOOKUP(A134,'[2]PSAA REL'!$A$2:$F$160,2,FALSE)</f>
        <v>INSTALAÇÃO DE DUTO EM PAINEL RÍGIDO DE LÃ DE VIDRO OU ESPUMA DE POLIURETANO (MPU) SEPARAR ITENS)</v>
      </c>
      <c r="C134" s="37" t="str">
        <f>VLOOKUP(A134,'[2]PSAA REL'!$A$2:$F$160,3,FALSE)</f>
        <v>M2</v>
      </c>
      <c r="D134" s="38">
        <f>VLOOKUP(A134,'[2]PSAA REL'!$A$2:$F$160,4,FALSE)</f>
        <v>25</v>
      </c>
      <c r="E134" s="39">
        <f>VLOOKUP(A134,'[2]PSAA REL'!$A$2:$F$160,5,FALSE)</f>
        <v>10.728727272727273</v>
      </c>
      <c r="F134" s="39">
        <f>VLOOKUP(A134,'[2]PSAA REL'!$A$2:$F$160,6,FALSE)</f>
        <v>0</v>
      </c>
      <c r="G134" s="39">
        <f t="shared" si="8"/>
        <v>2.2601551062350116</v>
      </c>
      <c r="H134" s="39">
        <f t="shared" si="6"/>
        <v>12.988882378962284</v>
      </c>
      <c r="I134" s="39">
        <f t="shared" si="9"/>
        <v>268.21818181818185</v>
      </c>
      <c r="J134" s="39">
        <f t="shared" si="9"/>
        <v>0</v>
      </c>
      <c r="K134" s="39">
        <f t="shared" si="9"/>
        <v>56.503877655875293</v>
      </c>
      <c r="L134" s="39">
        <f t="shared" si="7"/>
        <v>324.72205947405712</v>
      </c>
    </row>
    <row r="135" spans="1:13" s="6" customFormat="1" ht="30">
      <c r="A135" s="35">
        <f t="shared" si="11"/>
        <v>3029</v>
      </c>
      <c r="B135" s="36" t="str">
        <f>VLOOKUP(A135,'[2]PSAA REL'!$A$2:$F$160,2,FALSE)</f>
        <v>FORNECIMENTO E INSTALAÇÃO DE ISOLAMENTO TÉRMICO EM MANTA DE LÃ DE VIDRO PARA DUTOS</v>
      </c>
      <c r="C135" s="37" t="str">
        <f>VLOOKUP(A135,'[2]PSAA REL'!$A$2:$F$160,3,FALSE)</f>
        <v>M2</v>
      </c>
      <c r="D135" s="38">
        <f>VLOOKUP(A135,'[2]PSAA REL'!$A$2:$F$160,4,FALSE)</f>
        <v>167</v>
      </c>
      <c r="E135" s="39">
        <f>VLOOKUP(A135,'[2]PSAA REL'!$A$2:$F$160,5,FALSE)</f>
        <v>8.5829818181818176</v>
      </c>
      <c r="F135" s="39">
        <f>VLOOKUP(A135,'[2]PSAA REL'!$A$2:$F$160,6,FALSE)</f>
        <v>26.1</v>
      </c>
      <c r="G135" s="39">
        <f t="shared" si="8"/>
        <v>7.3064508457668174</v>
      </c>
      <c r="H135" s="39">
        <f t="shared" si="6"/>
        <v>41.989432663948634</v>
      </c>
      <c r="I135" s="39">
        <f t="shared" si="9"/>
        <v>1433.3579636363636</v>
      </c>
      <c r="J135" s="39">
        <f t="shared" si="9"/>
        <v>4358.7</v>
      </c>
      <c r="K135" s="39">
        <f t="shared" si="9"/>
        <v>1220.1772912430586</v>
      </c>
      <c r="L135" s="39">
        <f t="shared" si="7"/>
        <v>7012.2352548794224</v>
      </c>
    </row>
    <row r="136" spans="1:13" s="6" customFormat="1" ht="30">
      <c r="A136" s="35">
        <f t="shared" si="11"/>
        <v>3030</v>
      </c>
      <c r="B136" s="36" t="str">
        <f>VLOOKUP(A136,'[2]PSAA REL'!$A$2:$F$160,2,FALSE)</f>
        <v>FORNECIMENTO E INSTALAÇÃO DE ISOLAMENTO TÉRMICO EM POLIESTIRENO EXPANDIDO (ISOPOR) PARA DUTOS</v>
      </c>
      <c r="C136" s="37" t="str">
        <f>VLOOKUP(A136,'[2]PSAA REL'!$A$2:$F$160,3,FALSE)</f>
        <v>M2</v>
      </c>
      <c r="D136" s="38">
        <f>VLOOKUP(A136,'[2]PSAA REL'!$A$2:$F$160,4,FALSE)</f>
        <v>92</v>
      </c>
      <c r="E136" s="39">
        <f>VLOOKUP(A136,'[2]PSAA REL'!$A$2:$F$160,5,FALSE)</f>
        <v>6.4372363636363632</v>
      </c>
      <c r="F136" s="39">
        <f>VLOOKUP(A136,'[2]PSAA REL'!$A$2:$F$160,6,FALSE)</f>
        <v>13.34</v>
      </c>
      <c r="G136" s="39">
        <f t="shared" si="8"/>
        <v>4.1663489636946203</v>
      </c>
      <c r="H136" s="39">
        <f t="shared" si="6"/>
        <v>23.943585327330982</v>
      </c>
      <c r="I136" s="39">
        <f t="shared" si="9"/>
        <v>592.2257454545454</v>
      </c>
      <c r="J136" s="39">
        <f t="shared" si="9"/>
        <v>1227.28</v>
      </c>
      <c r="K136" s="39">
        <f t="shared" si="9"/>
        <v>383.30410465990508</v>
      </c>
      <c r="L136" s="39">
        <f t="shared" si="7"/>
        <v>2202.8098501144505</v>
      </c>
    </row>
    <row r="137" spans="1:13" s="6" customFormat="1" ht="30">
      <c r="A137" s="35">
        <f t="shared" si="11"/>
        <v>3031</v>
      </c>
      <c r="B137" s="36" t="str">
        <f>VLOOKUP(A137,'[2]PSAA REL'!$A$2:$F$160,2,FALSE)</f>
        <v>INSTALAÇÃO DE PORTA DE INSPEÇÃO PARA DUTO (VINCULADO À LIMPEZA DE DUTOS)</v>
      </c>
      <c r="C137" s="37" t="str">
        <f>VLOOKUP(A137,'[2]PSAA REL'!$A$2:$F$160,3,FALSE)</f>
        <v>M2</v>
      </c>
      <c r="D137" s="38">
        <f>VLOOKUP(A137,'[2]PSAA REL'!$A$2:$F$160,4,FALSE)</f>
        <v>3</v>
      </c>
      <c r="E137" s="39">
        <f>VLOOKUP(A137,'[2]PSAA REL'!$A$2:$F$160,5,FALSE)</f>
        <v>6.4372363636363632</v>
      </c>
      <c r="F137" s="39">
        <f>VLOOKUP(A137,'[2]PSAA REL'!$A$2:$F$160,6,FALSE)</f>
        <v>13.34</v>
      </c>
      <c r="G137" s="39">
        <f t="shared" si="8"/>
        <v>4.1663489636946203</v>
      </c>
      <c r="H137" s="39">
        <f t="shared" si="6"/>
        <v>23.943585327330982</v>
      </c>
      <c r="I137" s="39">
        <f t="shared" si="9"/>
        <v>19.31170909090909</v>
      </c>
      <c r="J137" s="39">
        <f t="shared" si="9"/>
        <v>40.019999999999996</v>
      </c>
      <c r="K137" s="39">
        <f t="shared" si="9"/>
        <v>12.499046891083861</v>
      </c>
      <c r="L137" s="39">
        <f t="shared" si="7"/>
        <v>71.830755981992951</v>
      </c>
    </row>
    <row r="138" spans="1:13" s="6" customFormat="1" ht="30">
      <c r="A138" s="35">
        <f t="shared" si="11"/>
        <v>3032</v>
      </c>
      <c r="B138" s="36" t="str">
        <f>VLOOKUP(A138,'[2]PSAA REL'!$A$2:$F$160,2,FALSE)</f>
        <v>INSTALAÇÃO DE ISOLAMENTO TÉRMICO PARA TUBULAÇÕES FRIGORÍFICAS</v>
      </c>
      <c r="C138" s="37" t="str">
        <f>VLOOKUP(A138,'[2]PSAA REL'!$A$2:$F$160,3,FALSE)</f>
        <v>M</v>
      </c>
      <c r="D138" s="38">
        <f>VLOOKUP(A138,'[2]PSAA REL'!$A$2:$F$160,4,FALSE)</f>
        <v>25</v>
      </c>
      <c r="E138" s="39">
        <f>VLOOKUP(A138,'[2]PSAA REL'!$A$2:$F$160,5,FALSE)</f>
        <v>8.5829818181818176</v>
      </c>
      <c r="F138" s="39">
        <f>VLOOKUP(A138,'[2]PSAA REL'!$A$2:$F$160,6,FALSE)</f>
        <v>14.215</v>
      </c>
      <c r="G138" s="39">
        <f t="shared" si="8"/>
        <v>4.8027108629370803</v>
      </c>
      <c r="H138" s="39">
        <f t="shared" si="6"/>
        <v>27.600692681118897</v>
      </c>
      <c r="I138" s="39">
        <f t="shared" si="9"/>
        <v>214.57454545454544</v>
      </c>
      <c r="J138" s="39">
        <f t="shared" si="9"/>
        <v>355.375</v>
      </c>
      <c r="K138" s="39">
        <f t="shared" si="9"/>
        <v>120.06777157342701</v>
      </c>
      <c r="L138" s="39">
        <f t="shared" si="7"/>
        <v>690.01731702797235</v>
      </c>
    </row>
    <row r="139" spans="1:13" s="6" customFormat="1" ht="30">
      <c r="A139" s="35">
        <f t="shared" si="11"/>
        <v>3033</v>
      </c>
      <c r="B139" s="36" t="str">
        <f>VLOOKUP(A139,'[2]PSAA REL'!$A$2:$F$160,2,FALSE)</f>
        <v>INSTALAÇÃO DE PROTEÇÃO MECÂNICA PARA ISOLAMENTOS TÉRMICOS DE TUBULAÇÕES</v>
      </c>
      <c r="C139" s="37" t="str">
        <f>VLOOKUP(A139,'[2]PSAA REL'!$A$2:$F$160,3,FALSE)</f>
        <v>M</v>
      </c>
      <c r="D139" s="38">
        <f>VLOOKUP(A139,'[2]PSAA REL'!$A$2:$F$160,4,FALSE)</f>
        <v>8</v>
      </c>
      <c r="E139" s="39">
        <f>VLOOKUP(A139,'[2]PSAA REL'!$A$2:$F$160,5,FALSE)</f>
        <v>8.5829818181818176</v>
      </c>
      <c r="F139" s="39">
        <f>VLOOKUP(A139,'[2]PSAA REL'!$A$2:$F$160,6,FALSE)</f>
        <v>17.399999999999999</v>
      </c>
      <c r="G139" s="39">
        <f t="shared" si="8"/>
        <v>5.4736752588405482</v>
      </c>
      <c r="H139" s="39">
        <f t="shared" si="6"/>
        <v>31.456657077022363</v>
      </c>
      <c r="I139" s="39">
        <f t="shared" si="9"/>
        <v>68.663854545454541</v>
      </c>
      <c r="J139" s="39">
        <f t="shared" si="9"/>
        <v>139.19999999999999</v>
      </c>
      <c r="K139" s="39">
        <f t="shared" si="9"/>
        <v>43.789402070724385</v>
      </c>
      <c r="L139" s="39">
        <f t="shared" si="7"/>
        <v>251.65325661617891</v>
      </c>
    </row>
    <row r="140" spans="1:13" s="6" customFormat="1" ht="15">
      <c r="A140" s="35">
        <f t="shared" si="11"/>
        <v>3034</v>
      </c>
      <c r="B140" s="36" t="str">
        <f>VLOOKUP(A140,'[2]PSAA REL'!$A$2:$F$160,2,FALSE)</f>
        <v>DIVISÓRIA EM LAMINADO MELAMÍNICO - REMANEJAMENTO</v>
      </c>
      <c r="C140" s="37" t="str">
        <f>VLOOKUP(A140,'[2]PSAA REL'!$A$2:$F$160,3,FALSE)</f>
        <v>M2</v>
      </c>
      <c r="D140" s="38">
        <f>VLOOKUP(A140,'[2]PSAA REL'!$A$2:$F$160,4,FALSE)</f>
        <v>11</v>
      </c>
      <c r="E140" s="39">
        <f>VLOOKUP(A140,'[2]PSAA REL'!$A$2:$F$160,5,FALSE)</f>
        <v>43.600301818181819</v>
      </c>
      <c r="F140" s="39">
        <f>VLOOKUP(A140,'[2]PSAA REL'!$A$2:$F$160,6,FALSE)</f>
        <v>0</v>
      </c>
      <c r="G140" s="39">
        <f t="shared" si="8"/>
        <v>9.1850079028713427</v>
      </c>
      <c r="H140" s="39">
        <f t="shared" si="6"/>
        <v>52.78530972105316</v>
      </c>
      <c r="I140" s="39">
        <f t="shared" si="9"/>
        <v>479.60332</v>
      </c>
      <c r="J140" s="39">
        <f t="shared" si="9"/>
        <v>0</v>
      </c>
      <c r="K140" s="39">
        <f t="shared" si="9"/>
        <v>101.03508693158477</v>
      </c>
      <c r="L140" s="39">
        <f t="shared" si="7"/>
        <v>580.63840693158477</v>
      </c>
      <c r="M140" s="7"/>
    </row>
    <row r="141" spans="1:13" s="6" customFormat="1" ht="15">
      <c r="A141" s="35">
        <f t="shared" si="11"/>
        <v>3035</v>
      </c>
      <c r="B141" s="36" t="str">
        <f>VLOOKUP(A141,'[2]PSAA REL'!$A$2:$F$160,2,FALSE)</f>
        <v>FORRO EM FIBRA MINERAL - REMANEJAMENTO</v>
      </c>
      <c r="C141" s="37" t="str">
        <f>VLOOKUP(A141,'[2]PSAA REL'!$A$2:$F$160,3,FALSE)</f>
        <v>M2</v>
      </c>
      <c r="D141" s="38">
        <f>VLOOKUP(A141,'[2]PSAA REL'!$A$2:$F$160,4,FALSE)</f>
        <v>269</v>
      </c>
      <c r="E141" s="39">
        <f>VLOOKUP(A141,'[2]PSAA REL'!$A$2:$F$160,5,FALSE)</f>
        <v>35.264950000000006</v>
      </c>
      <c r="F141" s="39">
        <f>VLOOKUP(A141,'[2]PSAA REL'!$A$2:$F$160,6,FALSE)</f>
        <v>0</v>
      </c>
      <c r="G141" s="39">
        <f t="shared" si="8"/>
        <v>7.4290505096753519</v>
      </c>
      <c r="H141" s="39">
        <f t="shared" si="6"/>
        <v>42.694000509675355</v>
      </c>
      <c r="I141" s="39">
        <f t="shared" si="9"/>
        <v>9486.2715500000013</v>
      </c>
      <c r="J141" s="39">
        <f t="shared" si="9"/>
        <v>0</v>
      </c>
      <c r="K141" s="39">
        <f t="shared" si="9"/>
        <v>1998.4145871026697</v>
      </c>
      <c r="L141" s="39">
        <f t="shared" si="7"/>
        <v>11484.686137102672</v>
      </c>
      <c r="M141" s="7"/>
    </row>
    <row r="142" spans="1:13" s="6" customFormat="1" ht="15">
      <c r="A142" s="35">
        <f t="shared" si="11"/>
        <v>3036</v>
      </c>
      <c r="B142" s="36" t="str">
        <f>VLOOKUP(A142,'[2]PSAA REL'!$A$2:$F$160,2,FALSE)</f>
        <v>PERSIANA - NOVA</v>
      </c>
      <c r="C142" s="37" t="str">
        <f>VLOOKUP(A142,'[2]PSAA REL'!$A$2:$F$160,3,FALSE)</f>
        <v>M2</v>
      </c>
      <c r="D142" s="38">
        <f>VLOOKUP(A142,'[2]PSAA REL'!$A$2:$F$160,4,FALSE)</f>
        <v>135</v>
      </c>
      <c r="E142" s="39">
        <f>VLOOKUP(A142,'[2]PSAA REL'!$A$2:$F$160,5,FALSE)</f>
        <v>14.426570454545455</v>
      </c>
      <c r="F142" s="39">
        <f>VLOOKUP(A142,'[2]PSAA REL'!$A$2:$F$160,6,FALSE)</f>
        <v>56.6</v>
      </c>
      <c r="G142" s="39">
        <f t="shared" si="8"/>
        <v>14.962731534734436</v>
      </c>
      <c r="H142" s="39">
        <f t="shared" si="6"/>
        <v>85.989301989279895</v>
      </c>
      <c r="I142" s="39">
        <f t="shared" si="9"/>
        <v>1947.5870113636365</v>
      </c>
      <c r="J142" s="39">
        <f t="shared" si="9"/>
        <v>7641</v>
      </c>
      <c r="K142" s="39">
        <f t="shared" si="9"/>
        <v>2019.9687571891488</v>
      </c>
      <c r="L142" s="39">
        <f t="shared" si="7"/>
        <v>11608.555768552786</v>
      </c>
      <c r="M142" s="7"/>
    </row>
    <row r="143" spans="1:13" s="6" customFormat="1" ht="15">
      <c r="A143" s="35">
        <f t="shared" si="11"/>
        <v>3037</v>
      </c>
      <c r="B143" s="36" t="str">
        <f>VLOOKUP(A143,'[2]PSAA REL'!$A$2:$F$160,2,FALSE)</f>
        <v>PERSIANA - REMANEJAMENTO</v>
      </c>
      <c r="C143" s="37" t="str">
        <f>VLOOKUP(A143,'[2]PSAA REL'!$A$2:$F$160,3,FALSE)</f>
        <v>M2</v>
      </c>
      <c r="D143" s="38">
        <f>VLOOKUP(A143,'[2]PSAA REL'!$A$2:$F$160,4,FALSE)</f>
        <v>39</v>
      </c>
      <c r="E143" s="39">
        <f>VLOOKUP(A143,'[2]PSAA REL'!$A$2:$F$160,5,FALSE)</f>
        <v>14.426570454545455</v>
      </c>
      <c r="F143" s="39">
        <f>VLOOKUP(A143,'[2]PSAA REL'!$A$2:$F$160,6,FALSE)</f>
        <v>0</v>
      </c>
      <c r="G143" s="39">
        <f t="shared" si="8"/>
        <v>3.0391570266853707</v>
      </c>
      <c r="H143" s="39">
        <f t="shared" si="6"/>
        <v>17.465727481230825</v>
      </c>
      <c r="I143" s="39">
        <f t="shared" si="9"/>
        <v>562.6362477272728</v>
      </c>
      <c r="J143" s="39">
        <f t="shared" si="9"/>
        <v>0</v>
      </c>
      <c r="K143" s="39">
        <f t="shared" si="9"/>
        <v>118.52712404072946</v>
      </c>
      <c r="L143" s="39">
        <f t="shared" si="7"/>
        <v>681.16337176800221</v>
      </c>
      <c r="M143" s="7"/>
    </row>
    <row r="144" spans="1:13" s="6" customFormat="1" ht="15">
      <c r="A144" s="35">
        <f t="shared" si="11"/>
        <v>3038</v>
      </c>
      <c r="B144" s="36" t="str">
        <f>VLOOKUP(A144,'[2]PSAA REL'!$A$2:$F$160,2,FALSE)</f>
        <v>PISO ELEVADO EM CARPETE - REMANEJAMENTO</v>
      </c>
      <c r="C144" s="37" t="str">
        <f>VLOOKUP(A144,'[2]PSAA REL'!$A$2:$F$160,3,FALSE)</f>
        <v>M2</v>
      </c>
      <c r="D144" s="38">
        <f>VLOOKUP(A144,'[2]PSAA REL'!$A$2:$F$160,4,FALSE)</f>
        <v>11</v>
      </c>
      <c r="E144" s="39">
        <f>VLOOKUP(A144,'[2]PSAA REL'!$A$2:$F$160,5,FALSE)</f>
        <v>23.723693636363635</v>
      </c>
      <c r="F144" s="39">
        <f>VLOOKUP(A144,'[2]PSAA REL'!$A$2:$F$160,6,FALSE)</f>
        <v>0</v>
      </c>
      <c r="G144" s="39">
        <f t="shared" si="8"/>
        <v>4.9977248883270535</v>
      </c>
      <c r="H144" s="39">
        <f t="shared" si="6"/>
        <v>28.721418524690687</v>
      </c>
      <c r="I144" s="39">
        <f t="shared" si="9"/>
        <v>260.96062999999998</v>
      </c>
      <c r="J144" s="39">
        <f t="shared" si="9"/>
        <v>0</v>
      </c>
      <c r="K144" s="39">
        <f t="shared" si="9"/>
        <v>54.97497377159759</v>
      </c>
      <c r="L144" s="39">
        <f t="shared" si="7"/>
        <v>315.93560377159758</v>
      </c>
      <c r="M144" s="7"/>
    </row>
    <row r="145" spans="1:13" s="6" customFormat="1" ht="15">
      <c r="A145" s="35">
        <f t="shared" si="11"/>
        <v>3039</v>
      </c>
      <c r="B145" s="36" t="str">
        <f>VLOOKUP(A145,'[2]PSAA REL'!$A$2:$F$160,2,FALSE)</f>
        <v>PISO ELEVADO MELAMÍNICO - REMANEJAMENTO</v>
      </c>
      <c r="C145" s="37" t="str">
        <f>VLOOKUP(A145,'[2]PSAA REL'!$A$2:$F$160,3,FALSE)</f>
        <v>M2</v>
      </c>
      <c r="D145" s="38">
        <f>VLOOKUP(A145,'[2]PSAA REL'!$A$2:$F$160,4,FALSE)</f>
        <v>39</v>
      </c>
      <c r="E145" s="39">
        <f>VLOOKUP(A145,'[2]PSAA REL'!$A$2:$F$160,5,FALSE)</f>
        <v>23.723693636363635</v>
      </c>
      <c r="F145" s="39">
        <f>VLOOKUP(A145,'[2]PSAA REL'!$A$2:$F$160,6,FALSE)</f>
        <v>0</v>
      </c>
      <c r="G145" s="39">
        <f t="shared" si="8"/>
        <v>4.9977248883270535</v>
      </c>
      <c r="H145" s="39">
        <f t="shared" ref="H145:H165" si="12">SUM(E145:G145)</f>
        <v>28.721418524690687</v>
      </c>
      <c r="I145" s="39">
        <f t="shared" si="9"/>
        <v>925.22405181818181</v>
      </c>
      <c r="J145" s="39">
        <f t="shared" si="9"/>
        <v>0</v>
      </c>
      <c r="K145" s="39">
        <f t="shared" si="9"/>
        <v>194.91127064475509</v>
      </c>
      <c r="L145" s="39">
        <f t="shared" ref="L145:L165" si="13">SUM(I145:K145)</f>
        <v>1120.135322462937</v>
      </c>
      <c r="M145" s="7"/>
    </row>
    <row r="146" spans="1:13" s="6" customFormat="1" ht="30">
      <c r="A146" s="35">
        <f t="shared" si="11"/>
        <v>3040</v>
      </c>
      <c r="B146" s="36" t="str">
        <f>VLOOKUP(A146,'[2]PSAA REL'!$A$2:$F$160,2,FALSE)</f>
        <v>PISO TÁTIL ALERTA E DIRECIONAL EMBORRACHADO - REMANEJAMENTO</v>
      </c>
      <c r="C146" s="37" t="str">
        <f>VLOOKUP(A146,'[2]PSAA REL'!$A$2:$F$160,3,FALSE)</f>
        <v>M</v>
      </c>
      <c r="D146" s="38">
        <f>VLOOKUP(A146,'[2]PSAA REL'!$A$2:$F$160,4,FALSE)</f>
        <v>44</v>
      </c>
      <c r="E146" s="39">
        <f>VLOOKUP(A146,'[2]PSAA REL'!$A$2:$F$160,5,FALSE)</f>
        <v>43.600301818181819</v>
      </c>
      <c r="F146" s="39">
        <f>VLOOKUP(A146,'[2]PSAA REL'!$A$2:$F$160,6,FALSE)</f>
        <v>14.056319999999999</v>
      </c>
      <c r="G146" s="39">
        <f t="shared" ref="G146:G165" si="14">(E146+F146)*$G$16</f>
        <v>12.146166539425764</v>
      </c>
      <c r="H146" s="39">
        <f t="shared" si="12"/>
        <v>69.802788357607582</v>
      </c>
      <c r="I146" s="39">
        <f t="shared" ref="I146:K165" si="15">$D146*E146</f>
        <v>1918.41328</v>
      </c>
      <c r="J146" s="39">
        <f t="shared" si="15"/>
        <v>618.47807999999998</v>
      </c>
      <c r="K146" s="39">
        <f t="shared" si="15"/>
        <v>534.4313277347336</v>
      </c>
      <c r="L146" s="39">
        <f t="shared" si="13"/>
        <v>3071.3226877347338</v>
      </c>
      <c r="M146" s="7"/>
    </row>
    <row r="147" spans="1:13" s="6" customFormat="1" ht="30">
      <c r="A147" s="35">
        <f t="shared" si="11"/>
        <v>3041</v>
      </c>
      <c r="B147" s="36" t="str">
        <f>VLOOKUP(A147,'[2]PSAA REL'!$A$2:$F$160,2,FALSE)</f>
        <v>PISO TÁTIL ALERTA E DIRECIONAL EM CONCRETO - REMANEJAMENTO</v>
      </c>
      <c r="C147" s="37" t="str">
        <f>VLOOKUP(A147,'[2]PSAA REL'!$A$2:$F$160,3,FALSE)</f>
        <v>M</v>
      </c>
      <c r="D147" s="38">
        <f>VLOOKUP(A147,'[2]PSAA REL'!$A$2:$F$160,4,FALSE)</f>
        <v>44</v>
      </c>
      <c r="E147" s="39">
        <f>VLOOKUP(A147,'[2]PSAA REL'!$A$2:$F$160,5,FALSE)</f>
        <v>43.600301818181819</v>
      </c>
      <c r="F147" s="39">
        <f>VLOOKUP(A147,'[2]PSAA REL'!$A$2:$F$160,6,FALSE)</f>
        <v>12.96</v>
      </c>
      <c r="G147" s="39">
        <f t="shared" si="14"/>
        <v>11.915211535809785</v>
      </c>
      <c r="H147" s="39">
        <f t="shared" si="12"/>
        <v>68.475513353991602</v>
      </c>
      <c r="I147" s="39">
        <f t="shared" si="15"/>
        <v>1918.41328</v>
      </c>
      <c r="J147" s="39">
        <f t="shared" si="15"/>
        <v>570.24</v>
      </c>
      <c r="K147" s="39">
        <f t="shared" si="15"/>
        <v>524.26930757563059</v>
      </c>
      <c r="L147" s="39">
        <f t="shared" si="13"/>
        <v>3012.9225875756306</v>
      </c>
      <c r="M147" s="7"/>
    </row>
    <row r="148" spans="1:13" s="6" customFormat="1" ht="15">
      <c r="A148" s="35">
        <f t="shared" si="11"/>
        <v>3042</v>
      </c>
      <c r="B148" s="36" t="str">
        <f>VLOOKUP(A148,'[2]PSAA REL'!$A$2:$F$160,2,FALSE)</f>
        <v>PONTO HIDRÁULICO (ÁGUA FRIA) - REMANEJAMENTO</v>
      </c>
      <c r="C148" s="37" t="str">
        <f>VLOOKUP(A148,'[2]PSAA REL'!$A$2:$F$160,3,FALSE)</f>
        <v>UN</v>
      </c>
      <c r="D148" s="38">
        <f>VLOOKUP(A148,'[2]PSAA REL'!$A$2:$F$160,4,FALSE)</f>
        <v>11</v>
      </c>
      <c r="E148" s="39">
        <f>VLOOKUP(A148,'[2]PSAA REL'!$A$2:$F$160,5,FALSE)</f>
        <v>87.521194090909091</v>
      </c>
      <c r="F148" s="39">
        <f>VLOOKUP(A148,'[2]PSAA REL'!$A$2:$F$160,6,FALSE)</f>
        <v>43.990000000000009</v>
      </c>
      <c r="G148" s="39">
        <f t="shared" si="14"/>
        <v>27.704655854866722</v>
      </c>
      <c r="H148" s="39">
        <f t="shared" si="12"/>
        <v>159.21584994577583</v>
      </c>
      <c r="I148" s="39">
        <f t="shared" si="15"/>
        <v>962.73313499999995</v>
      </c>
      <c r="J148" s="39">
        <f t="shared" si="15"/>
        <v>483.8900000000001</v>
      </c>
      <c r="K148" s="39">
        <f t="shared" si="15"/>
        <v>304.75121440353394</v>
      </c>
      <c r="L148" s="39">
        <f t="shared" si="13"/>
        <v>1751.3743494035339</v>
      </c>
      <c r="M148" s="7"/>
    </row>
    <row r="149" spans="1:13" s="6" customFormat="1" ht="15">
      <c r="A149" s="35">
        <f t="shared" si="11"/>
        <v>3043</v>
      </c>
      <c r="B149" s="36" t="str">
        <f>VLOOKUP(A149,'[2]PSAA REL'!$A$2:$F$160,2,FALSE)</f>
        <v>PONTO SANITÁRIO (ESGOTO) - REMANEJAMENTO</v>
      </c>
      <c r="C149" s="37" t="str">
        <f>VLOOKUP(A149,'[2]PSAA REL'!$A$2:$F$160,3,FALSE)</f>
        <v>UN</v>
      </c>
      <c r="D149" s="38">
        <f>VLOOKUP(A149,'[2]PSAA REL'!$A$2:$F$160,4,FALSE)</f>
        <v>11</v>
      </c>
      <c r="E149" s="39">
        <f>VLOOKUP(A149,'[2]PSAA REL'!$A$2:$F$160,5,FALSE)</f>
        <v>102.268355</v>
      </c>
      <c r="F149" s="39">
        <f>VLOOKUP(A149,'[2]PSAA REL'!$A$2:$F$160,6,FALSE)</f>
        <v>170.67149999999998</v>
      </c>
      <c r="G149" s="39">
        <f t="shared" si="14"/>
        <v>57.498563556689177</v>
      </c>
      <c r="H149" s="39">
        <f t="shared" si="12"/>
        <v>330.43841855668916</v>
      </c>
      <c r="I149" s="39">
        <f t="shared" si="15"/>
        <v>1124.9519049999999</v>
      </c>
      <c r="J149" s="39">
        <f t="shared" si="15"/>
        <v>1877.3864999999998</v>
      </c>
      <c r="K149" s="39">
        <f t="shared" si="15"/>
        <v>632.48419912358099</v>
      </c>
      <c r="L149" s="39">
        <f t="shared" si="13"/>
        <v>3634.8226041235803</v>
      </c>
      <c r="M149" s="7"/>
    </row>
    <row r="150" spans="1:13" s="6" customFormat="1" ht="30">
      <c r="A150" s="35">
        <f t="shared" si="11"/>
        <v>3044</v>
      </c>
      <c r="B150" s="36" t="str">
        <f>VLOOKUP(A150,'[2]PSAA REL'!$A$2:$F$160,2,FALSE)</f>
        <v>PORTA PARA DIVISÓRIA EM LAMINADO MELAMÍNICO - REMANEJAMENTO</v>
      </c>
      <c r="C150" s="37" t="str">
        <f>VLOOKUP(A150,'[2]PSAA REL'!$A$2:$F$160,3,FALSE)</f>
        <v>UN</v>
      </c>
      <c r="D150" s="38">
        <f>VLOOKUP(A150,'[2]PSAA REL'!$A$2:$F$160,4,FALSE)</f>
        <v>11</v>
      </c>
      <c r="E150" s="39">
        <f>VLOOKUP(A150,'[2]PSAA REL'!$A$2:$F$160,5,FALSE)</f>
        <v>43.600301818181819</v>
      </c>
      <c r="F150" s="39">
        <f>VLOOKUP(A150,'[2]PSAA REL'!$A$2:$F$160,6,FALSE)</f>
        <v>0</v>
      </c>
      <c r="G150" s="39">
        <f t="shared" si="14"/>
        <v>9.1850079028713427</v>
      </c>
      <c r="H150" s="39">
        <f t="shared" si="12"/>
        <v>52.78530972105316</v>
      </c>
      <c r="I150" s="39">
        <f t="shared" si="15"/>
        <v>479.60332</v>
      </c>
      <c r="J150" s="39">
        <f t="shared" si="15"/>
        <v>0</v>
      </c>
      <c r="K150" s="39">
        <f t="shared" si="15"/>
        <v>101.03508693158477</v>
      </c>
      <c r="L150" s="39">
        <f t="shared" si="13"/>
        <v>580.63840693158477</v>
      </c>
      <c r="M150" s="7"/>
    </row>
    <row r="151" spans="1:13" s="6" customFormat="1" ht="15">
      <c r="A151" s="35">
        <f t="shared" si="11"/>
        <v>3045</v>
      </c>
      <c r="B151" s="36" t="str">
        <f>VLOOKUP(A151,'[2]PSAA REL'!$A$2:$F$160,2,FALSE)</f>
        <v>LUMINÁRIA - REMANEJAMENTO</v>
      </c>
      <c r="C151" s="37" t="str">
        <f>VLOOKUP(A151,'[2]PSAA REL'!$A$2:$F$160,3,FALSE)</f>
        <v>UN</v>
      </c>
      <c r="D151" s="38">
        <f>VLOOKUP(A151,'[2]PSAA REL'!$A$2:$F$160,4,FALSE)</f>
        <v>33</v>
      </c>
      <c r="E151" s="39">
        <f>VLOOKUP(A151,'[2]PSAA REL'!$A$2:$F$160,5,FALSE)</f>
        <v>40.206500000000005</v>
      </c>
      <c r="F151" s="39">
        <f>VLOOKUP(A151,'[2]PSAA REL'!$A$2:$F$160,6,FALSE)</f>
        <v>0</v>
      </c>
      <c r="G151" s="39">
        <f t="shared" si="14"/>
        <v>8.4700565098564446</v>
      </c>
      <c r="H151" s="39">
        <f t="shared" si="12"/>
        <v>48.676556509856454</v>
      </c>
      <c r="I151" s="39">
        <f t="shared" si="15"/>
        <v>1326.8145000000002</v>
      </c>
      <c r="J151" s="39">
        <f t="shared" si="15"/>
        <v>0</v>
      </c>
      <c r="K151" s="39">
        <f t="shared" si="15"/>
        <v>279.51186482526265</v>
      </c>
      <c r="L151" s="39">
        <f t="shared" si="13"/>
        <v>1606.3263648252628</v>
      </c>
      <c r="M151" s="7"/>
    </row>
    <row r="152" spans="1:13" s="6" customFormat="1" ht="15">
      <c r="A152" s="35">
        <f t="shared" si="11"/>
        <v>3046</v>
      </c>
      <c r="B152" s="36" t="str">
        <f>VLOOKUP(A152,'[2]PSAA REL'!$A$2:$F$160,2,FALSE)</f>
        <v>LUMINÁRIA DE EMERGÊNCIA - REMANEJAMENTO</v>
      </c>
      <c r="C152" s="37" t="str">
        <f>VLOOKUP(A152,'[2]PSAA REL'!$A$2:$F$160,3,FALSE)</f>
        <v>UN</v>
      </c>
      <c r="D152" s="38">
        <f>VLOOKUP(A152,'[2]PSAA REL'!$A$2:$F$160,4,FALSE)</f>
        <v>33</v>
      </c>
      <c r="E152" s="39">
        <f>VLOOKUP(A152,'[2]PSAA REL'!$A$2:$F$160,5,FALSE)</f>
        <v>40.206500000000005</v>
      </c>
      <c r="F152" s="39">
        <f>VLOOKUP(A152,'[2]PSAA REL'!$A$2:$F$160,6,FALSE)</f>
        <v>0</v>
      </c>
      <c r="G152" s="39">
        <f t="shared" si="14"/>
        <v>8.4700565098564446</v>
      </c>
      <c r="H152" s="39">
        <f t="shared" si="12"/>
        <v>48.676556509856454</v>
      </c>
      <c r="I152" s="39">
        <f t="shared" si="15"/>
        <v>1326.8145000000002</v>
      </c>
      <c r="J152" s="39">
        <f t="shared" si="15"/>
        <v>0</v>
      </c>
      <c r="K152" s="39">
        <f t="shared" si="15"/>
        <v>279.51186482526265</v>
      </c>
      <c r="L152" s="39">
        <f t="shared" si="13"/>
        <v>1606.3263648252628</v>
      </c>
      <c r="M152" s="7"/>
    </row>
    <row r="153" spans="1:13" s="6" customFormat="1" ht="15">
      <c r="A153" s="35">
        <f t="shared" si="11"/>
        <v>3047</v>
      </c>
      <c r="B153" s="36" t="str">
        <f>VLOOKUP(A153,'[2]PSAA REL'!$A$2:$F$160,2,FALSE)</f>
        <v>PONTO DE ALARME - REMANEJAMENTO</v>
      </c>
      <c r="C153" s="37" t="str">
        <f>VLOOKUP(A153,'[2]PSAA REL'!$A$2:$F$160,3,FALSE)</f>
        <v>UN</v>
      </c>
      <c r="D153" s="38">
        <f>VLOOKUP(A153,'[2]PSAA REL'!$A$2:$F$160,4,FALSE)</f>
        <v>22</v>
      </c>
      <c r="E153" s="39">
        <f>VLOOKUP(A153,'[2]PSAA REL'!$A$2:$F$160,5,FALSE)</f>
        <v>184.14577000000003</v>
      </c>
      <c r="F153" s="39">
        <f>VLOOKUP(A153,'[2]PSAA REL'!$A$2:$F$160,6,FALSE)</f>
        <v>39.129899999999992</v>
      </c>
      <c r="G153" s="39">
        <f t="shared" si="14"/>
        <v>47.036114612713341</v>
      </c>
      <c r="H153" s="39">
        <f t="shared" si="12"/>
        <v>270.31178461271338</v>
      </c>
      <c r="I153" s="39">
        <f t="shared" si="15"/>
        <v>4051.2069400000005</v>
      </c>
      <c r="J153" s="39">
        <f t="shared" si="15"/>
        <v>860.85779999999977</v>
      </c>
      <c r="K153" s="39">
        <f t="shared" si="15"/>
        <v>1034.7945214796935</v>
      </c>
      <c r="L153" s="39">
        <f t="shared" si="13"/>
        <v>5946.8592614796935</v>
      </c>
      <c r="M153" s="7"/>
    </row>
    <row r="154" spans="1:13" s="6" customFormat="1" ht="15">
      <c r="A154" s="35">
        <f t="shared" si="11"/>
        <v>3048</v>
      </c>
      <c r="B154" s="36" t="str">
        <f>VLOOKUP(A154,'[2]PSAA REL'!$A$2:$F$160,2,FALSE)</f>
        <v>PONTO DE CFTV - REMANEJAMENTO</v>
      </c>
      <c r="C154" s="37" t="str">
        <f>VLOOKUP(A154,'[2]PSAA REL'!$A$2:$F$160,3,FALSE)</f>
        <v>UN</v>
      </c>
      <c r="D154" s="38">
        <f>VLOOKUP(A154,'[2]PSAA REL'!$A$2:$F$160,4,FALSE)</f>
        <v>221</v>
      </c>
      <c r="E154" s="39">
        <f>VLOOKUP(A154,'[2]PSAA REL'!$A$2:$F$160,5,FALSE)</f>
        <v>184.14577000000003</v>
      </c>
      <c r="F154" s="39">
        <f>VLOOKUP(A154,'[2]PSAA REL'!$A$2:$F$160,6,FALSE)</f>
        <v>39.129899999999992</v>
      </c>
      <c r="G154" s="39">
        <f t="shared" si="14"/>
        <v>47.036114612713341</v>
      </c>
      <c r="H154" s="39">
        <f t="shared" si="12"/>
        <v>270.31178461271338</v>
      </c>
      <c r="I154" s="39">
        <f t="shared" si="15"/>
        <v>40696.215170000003</v>
      </c>
      <c r="J154" s="39">
        <f t="shared" si="15"/>
        <v>8647.7078999999976</v>
      </c>
      <c r="K154" s="39">
        <f t="shared" si="15"/>
        <v>10394.981329409648</v>
      </c>
      <c r="L154" s="39">
        <f t="shared" si="13"/>
        <v>59738.90439940965</v>
      </c>
      <c r="M154" s="7"/>
    </row>
    <row r="155" spans="1:13" s="6" customFormat="1" ht="15">
      <c r="A155" s="35">
        <f t="shared" si="11"/>
        <v>3049</v>
      </c>
      <c r="B155" s="36" t="str">
        <f>VLOOKUP(A155,'[2]PSAA REL'!$A$2:$F$160,2,FALSE)</f>
        <v>PONTO ELÉTRICO - REMANEJAMENTO</v>
      </c>
      <c r="C155" s="37" t="str">
        <f>VLOOKUP(A155,'[2]PSAA REL'!$A$2:$F$160,3,FALSE)</f>
        <v>UN</v>
      </c>
      <c r="D155" s="38">
        <f>VLOOKUP(A155,'[2]PSAA REL'!$A$2:$F$160,4,FALSE)</f>
        <v>221</v>
      </c>
      <c r="E155" s="39">
        <f>VLOOKUP(A155,'[2]PSAA REL'!$A$2:$F$160,5,FALSE)</f>
        <v>144.47365136363638</v>
      </c>
      <c r="F155" s="39">
        <f>VLOOKUP(A155,'[2]PSAA REL'!$A$2:$F$160,6,FALSE)</f>
        <v>50.519099999999995</v>
      </c>
      <c r="G155" s="39">
        <f t="shared" si="14"/>
        <v>41.077925784696184</v>
      </c>
      <c r="H155" s="39">
        <f t="shared" si="12"/>
        <v>236.07067714833258</v>
      </c>
      <c r="I155" s="39">
        <f t="shared" si="15"/>
        <v>31928.676951363639</v>
      </c>
      <c r="J155" s="39">
        <f t="shared" si="15"/>
        <v>11164.721099999999</v>
      </c>
      <c r="K155" s="39">
        <f t="shared" si="15"/>
        <v>9078.2215984178565</v>
      </c>
      <c r="L155" s="39">
        <f t="shared" si="13"/>
        <v>52171.619649781489</v>
      </c>
      <c r="M155" s="7"/>
    </row>
    <row r="156" spans="1:13" s="6" customFormat="1" ht="15">
      <c r="A156" s="35">
        <f t="shared" si="11"/>
        <v>3050</v>
      </c>
      <c r="B156" s="36" t="str">
        <f>VLOOKUP(A156,'[2]PSAA REL'!$A$2:$F$160,2,FALSE)</f>
        <v>PONTO LÓGICO - REMANEJAMENTO</v>
      </c>
      <c r="C156" s="37" t="str">
        <f>VLOOKUP(A156,'[2]PSAA REL'!$A$2:$F$160,3,FALSE)</f>
        <v>UN</v>
      </c>
      <c r="D156" s="38">
        <f>VLOOKUP(A156,'[2]PSAA REL'!$A$2:$F$160,4,FALSE)</f>
        <v>221</v>
      </c>
      <c r="E156" s="39">
        <f>VLOOKUP(A156,'[2]PSAA REL'!$A$2:$F$160,5,FALSE)</f>
        <v>184.14577000000003</v>
      </c>
      <c r="F156" s="39">
        <f>VLOOKUP(A156,'[2]PSAA REL'!$A$2:$F$160,6,FALSE)</f>
        <v>39.856949317738788</v>
      </c>
      <c r="G156" s="39">
        <f t="shared" si="14"/>
        <v>47.189277628810245</v>
      </c>
      <c r="H156" s="39">
        <f t="shared" si="12"/>
        <v>271.19199694654907</v>
      </c>
      <c r="I156" s="39">
        <f t="shared" si="15"/>
        <v>40696.215170000003</v>
      </c>
      <c r="J156" s="39">
        <f t="shared" si="15"/>
        <v>8808.385799220272</v>
      </c>
      <c r="K156" s="39">
        <f t="shared" si="15"/>
        <v>10428.830355967064</v>
      </c>
      <c r="L156" s="39">
        <f t="shared" si="13"/>
        <v>59933.431325187339</v>
      </c>
      <c r="M156" s="7"/>
    </row>
    <row r="157" spans="1:13" s="6" customFormat="1" ht="15">
      <c r="A157" s="35">
        <f t="shared" si="11"/>
        <v>3051</v>
      </c>
      <c r="B157" s="36" t="str">
        <f>VLOOKUP(A157,'[2]PSAA REL'!$A$2:$F$160,2,FALSE)</f>
        <v>PONTO TELEFÔNICO - REMANEJAMENTO</v>
      </c>
      <c r="C157" s="37" t="str">
        <f>VLOOKUP(A157,'[2]PSAA REL'!$A$2:$F$160,3,FALSE)</f>
        <v>UN</v>
      </c>
      <c r="D157" s="38">
        <f>VLOOKUP(A157,'[2]PSAA REL'!$A$2:$F$160,4,FALSE)</f>
        <v>221</v>
      </c>
      <c r="E157" s="39">
        <f>VLOOKUP(A157,'[2]PSAA REL'!$A$2:$F$160,5,FALSE)</f>
        <v>184.14577000000003</v>
      </c>
      <c r="F157" s="39">
        <f>VLOOKUP(A157,'[2]PSAA REL'!$A$2:$F$160,6,FALSE)</f>
        <v>25.092000000000002</v>
      </c>
      <c r="G157" s="39">
        <f t="shared" si="14"/>
        <v>44.078836404470557</v>
      </c>
      <c r="H157" s="39">
        <f t="shared" si="12"/>
        <v>253.3166064044706</v>
      </c>
      <c r="I157" s="39">
        <f t="shared" si="15"/>
        <v>40696.215170000003</v>
      </c>
      <c r="J157" s="39">
        <f t="shared" si="15"/>
        <v>5545.3320000000003</v>
      </c>
      <c r="K157" s="39">
        <f t="shared" si="15"/>
        <v>9741.4228453879932</v>
      </c>
      <c r="L157" s="39">
        <f t="shared" si="13"/>
        <v>55982.970015387997</v>
      </c>
      <c r="M157" s="7"/>
    </row>
    <row r="158" spans="1:13" s="6" customFormat="1" ht="15">
      <c r="A158" s="35">
        <f t="shared" si="11"/>
        <v>3052</v>
      </c>
      <c r="B158" s="36" t="str">
        <f>VLOOKUP(A158,'[2]PSAA REL'!$A$2:$F$160,2,FALSE)</f>
        <v>PAE: VISTORIA DE VIABILIDADE DE INSTALAÇÃO</v>
      </c>
      <c r="C158" s="37" t="str">
        <f>VLOOKUP(A158,'[2]PSAA REL'!$A$2:$F$160,3,FALSE)</f>
        <v>UN</v>
      </c>
      <c r="D158" s="38">
        <f>VLOOKUP(A158,'[2]PSAA REL'!$A$2:$F$160,4,FALSE)</f>
        <v>6</v>
      </c>
      <c r="E158" s="39">
        <f>VLOOKUP(A158,'[2]PSAA REL'!$A$2:$F$160,5,FALSE)</f>
        <v>25.424105515102614</v>
      </c>
      <c r="F158" s="39">
        <f>VLOOKUP(A158,'[2]PSAA REL'!$A$2:$F$160,6,FALSE)</f>
        <v>37.29</v>
      </c>
      <c r="G158" s="39">
        <f t="shared" si="14"/>
        <v>13.211595579769908</v>
      </c>
      <c r="H158" s="39">
        <f t="shared" si="12"/>
        <v>75.925701094872522</v>
      </c>
      <c r="I158" s="39">
        <f t="shared" si="15"/>
        <v>152.54463309061569</v>
      </c>
      <c r="J158" s="39">
        <f t="shared" si="15"/>
        <v>223.74</v>
      </c>
      <c r="K158" s="39">
        <f t="shared" si="15"/>
        <v>79.269573478619449</v>
      </c>
      <c r="L158" s="39">
        <f t="shared" si="13"/>
        <v>455.55420656923513</v>
      </c>
      <c r="M158" s="7"/>
    </row>
    <row r="159" spans="1:13" s="6" customFormat="1" ht="15">
      <c r="A159" s="35">
        <f t="shared" si="11"/>
        <v>3053</v>
      </c>
      <c r="B159" s="36" t="str">
        <f>VLOOKUP(A159,'[2]PSAA REL'!$A$2:$F$160,2,FALSE)</f>
        <v>PAE: INSTALAÇÃO</v>
      </c>
      <c r="C159" s="37" t="str">
        <f>VLOOKUP(A159,'[2]PSAA REL'!$A$2:$F$160,3,FALSE)</f>
        <v>UN</v>
      </c>
      <c r="D159" s="38">
        <f>VLOOKUP(A159,'[2]PSAA REL'!$A$2:$F$160,4,FALSE)</f>
        <v>6</v>
      </c>
      <c r="E159" s="39">
        <f>VLOOKUP(A159,'[2]PSAA REL'!$A$2:$F$160,5,FALSE)</f>
        <v>39.467023001783843</v>
      </c>
      <c r="F159" s="39">
        <f>VLOOKUP(A159,'[2]PSAA REL'!$A$2:$F$160,6,FALSE)</f>
        <v>57.89</v>
      </c>
      <c r="G159" s="39">
        <f t="shared" si="14"/>
        <v>20.509606318791803</v>
      </c>
      <c r="H159" s="39">
        <f t="shared" si="12"/>
        <v>117.86662932057564</v>
      </c>
      <c r="I159" s="39">
        <f t="shared" si="15"/>
        <v>236.80213801070306</v>
      </c>
      <c r="J159" s="39">
        <f t="shared" si="15"/>
        <v>347.34000000000003</v>
      </c>
      <c r="K159" s="39">
        <f t="shared" si="15"/>
        <v>123.05763791275082</v>
      </c>
      <c r="L159" s="39">
        <f t="shared" si="13"/>
        <v>707.1997759234539</v>
      </c>
      <c r="M159" s="7"/>
    </row>
    <row r="160" spans="1:13" s="6" customFormat="1" ht="30">
      <c r="A160" s="35">
        <f t="shared" si="11"/>
        <v>3054</v>
      </c>
      <c r="B160" s="36" t="str">
        <f>VLOOKUP(A160,'[2]PSAA REL'!$A$2:$F$160,2,FALSE)</f>
        <v>PAE: MANUTENÇÃO CORRETIVA / CONJUNTA / INSTALAÇÃO ATM ADICIONAL</v>
      </c>
      <c r="C160" s="37" t="str">
        <f>VLOOKUP(A160,'[2]PSAA REL'!$A$2:$F$160,3,FALSE)</f>
        <v>UN</v>
      </c>
      <c r="D160" s="38">
        <f>VLOOKUP(A160,'[2]PSAA REL'!$A$2:$F$160,4,FALSE)</f>
        <v>6</v>
      </c>
      <c r="E160" s="39">
        <f>VLOOKUP(A160,'[2]PSAA REL'!$A$2:$F$160,5,FALSE)</f>
        <v>23.842600478895179</v>
      </c>
      <c r="F160" s="39">
        <f>VLOOKUP(A160,'[2]PSAA REL'!$A$2:$F$160,6,FALSE)</f>
        <v>34.97</v>
      </c>
      <c r="G160" s="39">
        <f t="shared" si="14"/>
        <v>12.389689466823828</v>
      </c>
      <c r="H160" s="39">
        <f t="shared" si="12"/>
        <v>71.202289945719002</v>
      </c>
      <c r="I160" s="39">
        <f t="shared" si="15"/>
        <v>143.05560287337107</v>
      </c>
      <c r="J160" s="39">
        <f t="shared" si="15"/>
        <v>209.82</v>
      </c>
      <c r="K160" s="39">
        <f t="shared" si="15"/>
        <v>74.338136800942976</v>
      </c>
      <c r="L160" s="39">
        <f t="shared" si="13"/>
        <v>427.21373967431407</v>
      </c>
      <c r="M160" s="7"/>
    </row>
    <row r="161" spans="1:13" s="6" customFormat="1" ht="15">
      <c r="A161" s="35">
        <f t="shared" si="11"/>
        <v>3055</v>
      </c>
      <c r="B161" s="36" t="str">
        <f>VLOOKUP(A161,'[2]PSAA REL'!$A$2:$F$160,2,FALSE)</f>
        <v>PAE: SUBSTITUIÇÃO ATM</v>
      </c>
      <c r="C161" s="37" t="str">
        <f>VLOOKUP(A161,'[2]PSAA REL'!$A$2:$F$160,3,FALSE)</f>
        <v>UN</v>
      </c>
      <c r="D161" s="38">
        <f>VLOOKUP(A161,'[2]PSAA REL'!$A$2:$F$160,4,FALSE)</f>
        <v>6</v>
      </c>
      <c r="E161" s="39">
        <f>VLOOKUP(A161,'[2]PSAA REL'!$A$2:$F$160,5,FALSE)</f>
        <v>35.336753152759954</v>
      </c>
      <c r="F161" s="39">
        <f>VLOOKUP(A161,'[2]PSAA REL'!$A$2:$F$160,6,FALSE)</f>
        <v>51.83</v>
      </c>
      <c r="G161" s="39">
        <f t="shared" si="14"/>
        <v>18.362884732184696</v>
      </c>
      <c r="H161" s="39">
        <f t="shared" si="12"/>
        <v>105.52963788494465</v>
      </c>
      <c r="I161" s="39">
        <f t="shared" si="15"/>
        <v>212.02051891655972</v>
      </c>
      <c r="J161" s="39">
        <f t="shared" si="15"/>
        <v>310.98</v>
      </c>
      <c r="K161" s="39">
        <f t="shared" si="15"/>
        <v>110.17730839310818</v>
      </c>
      <c r="L161" s="39">
        <f t="shared" si="13"/>
        <v>633.17782730966792</v>
      </c>
      <c r="M161" s="7"/>
    </row>
    <row r="162" spans="1:13" s="6" customFormat="1" ht="15">
      <c r="A162" s="35">
        <f t="shared" si="11"/>
        <v>3056</v>
      </c>
      <c r="B162" s="36" t="str">
        <f>VLOOKUP(A162,'[2]PSAA REL'!$A$2:$F$160,2,FALSE)</f>
        <v>PAE: DESINSTALAÇÃO E RECUPERAÇÃO DO LOCAL</v>
      </c>
      <c r="C162" s="37" t="str">
        <f>VLOOKUP(A162,'[2]PSAA REL'!$A$2:$F$160,3,FALSE)</f>
        <v>UN</v>
      </c>
      <c r="D162" s="38">
        <f>VLOOKUP(A162,'[2]PSAA REL'!$A$2:$F$160,4,FALSE)</f>
        <v>6</v>
      </c>
      <c r="E162" s="39">
        <f>VLOOKUP(A162,'[2]PSAA REL'!$A$2:$F$160,5,FALSE)</f>
        <v>35.767430863512871</v>
      </c>
      <c r="F162" s="39">
        <f>VLOOKUP(A162,'[2]PSAA REL'!$A$2:$F$160,6,FALSE)</f>
        <v>52.46</v>
      </c>
      <c r="G162" s="39">
        <f t="shared" si="14"/>
        <v>18.586331193548467</v>
      </c>
      <c r="H162" s="39">
        <f t="shared" si="12"/>
        <v>106.81376205706133</v>
      </c>
      <c r="I162" s="39">
        <f t="shared" si="15"/>
        <v>214.60458518107723</v>
      </c>
      <c r="J162" s="39">
        <f t="shared" si="15"/>
        <v>314.76</v>
      </c>
      <c r="K162" s="39">
        <f t="shared" si="15"/>
        <v>111.5179871612908</v>
      </c>
      <c r="L162" s="39">
        <f t="shared" si="13"/>
        <v>640.88257234236801</v>
      </c>
      <c r="M162" s="7"/>
    </row>
    <row r="163" spans="1:13" s="6" customFormat="1" ht="15">
      <c r="A163" s="35">
        <f t="shared" si="11"/>
        <v>3057</v>
      </c>
      <c r="B163" s="36" t="str">
        <f>VLOOKUP(A163,'[2]PSAA REL'!$A$2:$F$160,2,FALSE)</f>
        <v>CORTINA ROLÔ - NOVA</v>
      </c>
      <c r="C163" s="37" t="str">
        <f>VLOOKUP(A163,'[2]PSAA REL'!$A$2:$F$160,3,FALSE)</f>
        <v>UN</v>
      </c>
      <c r="D163" s="38">
        <f>VLOOKUP(A163,'[2]PSAA REL'!$A$2:$F$160,4,FALSE)</f>
        <v>269</v>
      </c>
      <c r="E163" s="39">
        <f>VLOOKUP(A163,'[2]PSAA REL'!$A$2:$F$160,5,FALSE)</f>
        <v>63.29550289999861</v>
      </c>
      <c r="F163" s="39">
        <f>VLOOKUP(A163,'[2]PSAA REL'!$A$2:$F$160,6,FALSE)</f>
        <v>92.84</v>
      </c>
      <c r="G163" s="39">
        <f t="shared" si="14"/>
        <v>32.892107812364735</v>
      </c>
      <c r="H163" s="39">
        <f t="shared" si="12"/>
        <v>189.02761071236336</v>
      </c>
      <c r="I163" s="39">
        <f t="shared" si="15"/>
        <v>17026.490280099628</v>
      </c>
      <c r="J163" s="39">
        <f t="shared" si="15"/>
        <v>24973.96</v>
      </c>
      <c r="K163" s="39">
        <f t="shared" si="15"/>
        <v>8847.9770015261129</v>
      </c>
      <c r="L163" s="39">
        <f t="shared" si="13"/>
        <v>50848.427281625743</v>
      </c>
      <c r="M163" s="7"/>
    </row>
    <row r="164" spans="1:13" s="6" customFormat="1" ht="15">
      <c r="A164" s="35">
        <f t="shared" si="11"/>
        <v>3058</v>
      </c>
      <c r="B164" s="36" t="str">
        <f>VLOOKUP(A164,'[2]PSAA REL'!$A$2:$F$160,2,FALSE)</f>
        <v>PERSIANA OU CORTINA ROLÔ - REPARO</v>
      </c>
      <c r="C164" s="37" t="str">
        <f>VLOOKUP(A164,'[2]PSAA REL'!$A$2:$F$160,3,FALSE)</f>
        <v>UN</v>
      </c>
      <c r="D164" s="38">
        <f>VLOOKUP(A164,'[2]PSAA REL'!$A$2:$F$160,4,FALSE)</f>
        <v>22</v>
      </c>
      <c r="E164" s="39">
        <f>VLOOKUP(A164,'[2]PSAA REL'!$A$2:$F$160,5,FALSE)</f>
        <v>23.567249155626918</v>
      </c>
      <c r="F164" s="39">
        <f>VLOOKUP(A164,'[2]PSAA REL'!$A$2:$F$160,6,FALSE)</f>
        <v>34.57</v>
      </c>
      <c r="G164" s="39">
        <f t="shared" si="14"/>
        <v>12.24741734982562</v>
      </c>
      <c r="H164" s="39">
        <f t="shared" si="12"/>
        <v>70.384666505452543</v>
      </c>
      <c r="I164" s="39">
        <f t="shared" si="15"/>
        <v>518.47948142379221</v>
      </c>
      <c r="J164" s="39">
        <f t="shared" si="15"/>
        <v>760.54</v>
      </c>
      <c r="K164" s="39">
        <f t="shared" si="15"/>
        <v>269.44318169616361</v>
      </c>
      <c r="L164" s="39">
        <f t="shared" si="13"/>
        <v>1548.4626631199558</v>
      </c>
      <c r="M164" s="7"/>
    </row>
    <row r="165" spans="1:13" s="6" customFormat="1" ht="15">
      <c r="A165" s="35">
        <f t="shared" si="11"/>
        <v>3059</v>
      </c>
      <c r="B165" s="36" t="str">
        <f>VLOOKUP(A165,'[2]PSAA REL'!$A$2:$F$160,2,FALSE)</f>
        <v>PERSIANA OU CORTINA ROLÔ - REFORMA</v>
      </c>
      <c r="C165" s="37" t="str">
        <f>VLOOKUP(A165,'[2]PSAA REL'!$A$2:$F$160,3,FALSE)</f>
        <v>UN</v>
      </c>
      <c r="D165" s="38">
        <f>VLOOKUP(A165,'[2]PSAA REL'!$A$2:$F$160,4,FALSE)</f>
        <v>22</v>
      </c>
      <c r="E165" s="39">
        <f>VLOOKUP(A165,'[2]PSAA REL'!$A$2:$F$160,5,FALSE)</f>
        <v>36.402856994131938</v>
      </c>
      <c r="F165" s="39">
        <f>VLOOKUP(A165,'[2]PSAA REL'!$A$2:$F$160,6,FALSE)</f>
        <v>53.39</v>
      </c>
      <c r="G165" s="39">
        <f t="shared" si="14"/>
        <v>18.916109905655947</v>
      </c>
      <c r="H165" s="39">
        <f t="shared" si="12"/>
        <v>108.70896689978788</v>
      </c>
      <c r="I165" s="39">
        <f t="shared" si="15"/>
        <v>800.86285387090265</v>
      </c>
      <c r="J165" s="39">
        <f t="shared" si="15"/>
        <v>1174.58</v>
      </c>
      <c r="K165" s="39">
        <f t="shared" si="15"/>
        <v>416.15441792443085</v>
      </c>
      <c r="L165" s="39">
        <f t="shared" si="13"/>
        <v>2391.5972717953337</v>
      </c>
      <c r="M165" s="7"/>
    </row>
    <row r="166" spans="1:13" s="6" customFormat="1" ht="15" customHeight="1">
      <c r="A166" s="162" t="s">
        <v>20</v>
      </c>
      <c r="B166" s="162"/>
      <c r="C166" s="162"/>
      <c r="D166" s="162"/>
      <c r="E166" s="162"/>
      <c r="F166" s="162"/>
      <c r="G166" s="162"/>
      <c r="H166" s="162"/>
      <c r="I166" s="117">
        <f>SUM(I17:I165)</f>
        <v>365046.29609372199</v>
      </c>
      <c r="J166" s="117">
        <f>SUM(J17:J165)</f>
        <v>384109.46430571593</v>
      </c>
      <c r="K166" s="117">
        <f>SUM(K17:K165)</f>
        <v>157820.04465118115</v>
      </c>
      <c r="L166" s="117">
        <f>SUM(L17:L165)</f>
        <v>906975.8050506193</v>
      </c>
      <c r="M166" s="7"/>
    </row>
    <row r="167" spans="1:13" s="8" customFormat="1" ht="15" customHeight="1">
      <c r="A167" s="162" t="s">
        <v>21</v>
      </c>
      <c r="B167" s="162"/>
      <c r="C167" s="162"/>
      <c r="D167" s="162"/>
      <c r="E167" s="162"/>
      <c r="F167" s="162"/>
      <c r="G167" s="162"/>
      <c r="H167" s="162"/>
      <c r="I167" s="42">
        <f>I166/12</f>
        <v>30420.524674476834</v>
      </c>
      <c r="J167" s="42">
        <f>J166/12</f>
        <v>32009.122025476328</v>
      </c>
      <c r="K167" s="42">
        <f>K166/12</f>
        <v>13151.670387598429</v>
      </c>
      <c r="L167" s="42">
        <f>L166/12</f>
        <v>75581.317087551608</v>
      </c>
      <c r="M167" s="7"/>
    </row>
    <row r="168" spans="1:13" s="8" customFormat="1" ht="15">
      <c r="A168" s="162" t="s">
        <v>19</v>
      </c>
      <c r="B168" s="162"/>
      <c r="C168" s="162"/>
      <c r="D168" s="162"/>
      <c r="E168" s="162"/>
      <c r="F168" s="162"/>
      <c r="G168" s="162"/>
      <c r="H168" s="41">
        <f>G16</f>
        <v>0.21066386056623787</v>
      </c>
      <c r="I168" s="40">
        <f>I167*H168</f>
        <v>6408.5051683757865</v>
      </c>
      <c r="J168" s="40">
        <f>J167*H168</f>
        <v>6743.1652192226384</v>
      </c>
      <c r="K168" s="163"/>
      <c r="L168" s="164"/>
    </row>
    <row r="169" spans="1:13" s="8" customFormat="1" ht="15" customHeight="1">
      <c r="A169" s="165" t="s">
        <v>22</v>
      </c>
      <c r="B169" s="165"/>
      <c r="C169" s="165"/>
      <c r="D169" s="165"/>
      <c r="E169" s="165"/>
      <c r="F169" s="165"/>
      <c r="G169" s="165"/>
      <c r="H169" s="165"/>
      <c r="I169" s="42">
        <f>SUM(I167:I168)</f>
        <v>36829.029842852622</v>
      </c>
      <c r="J169" s="42">
        <f>SUM(J167:J168)</f>
        <v>38752.287244698964</v>
      </c>
      <c r="K169" s="166">
        <f>SUM(I169:J169)</f>
        <v>75581.317087551579</v>
      </c>
      <c r="L169" s="166"/>
    </row>
    <row r="170" spans="1:13" s="8" customFormat="1" ht="18">
      <c r="A170" s="170" t="s">
        <v>33</v>
      </c>
      <c r="B170" s="170"/>
      <c r="C170" s="170"/>
      <c r="D170" s="170"/>
      <c r="E170" s="170"/>
      <c r="F170" s="170"/>
      <c r="G170" s="170"/>
      <c r="H170" s="170"/>
      <c r="I170" s="171">
        <f>[2]BASE!$C$7</f>
        <v>53677.265400000011</v>
      </c>
      <c r="J170" s="171"/>
      <c r="K170" s="171"/>
      <c r="L170" s="171"/>
    </row>
    <row r="171" spans="1:13" s="8" customFormat="1" ht="18.75">
      <c r="A171" s="172" t="s">
        <v>34</v>
      </c>
      <c r="B171" s="172"/>
      <c r="C171" s="172"/>
      <c r="D171" s="172"/>
      <c r="E171" s="172"/>
      <c r="F171" s="172"/>
      <c r="G171" s="172"/>
      <c r="H171" s="172"/>
      <c r="I171" s="43">
        <f>I169/I170</f>
        <v>0.68611971136019556</v>
      </c>
      <c r="J171" s="43">
        <f>J169/I170</f>
        <v>0.72194972966523285</v>
      </c>
      <c r="K171" s="166">
        <f>SUM(I171:J171)</f>
        <v>1.4080694410254284</v>
      </c>
      <c r="L171" s="166"/>
    </row>
    <row r="172" spans="1:13">
      <c r="E172" s="10"/>
    </row>
    <row r="173" spans="1:13" ht="15">
      <c r="A173" s="173" t="s">
        <v>23</v>
      </c>
      <c r="B173" s="173"/>
      <c r="C173" s="11"/>
      <c r="F173" s="12"/>
      <c r="G173" s="12"/>
      <c r="H173" s="12"/>
      <c r="I173" s="12"/>
      <c r="J173" s="12"/>
      <c r="K173" s="12"/>
      <c r="L173" s="12"/>
    </row>
    <row r="174" spans="1:13" ht="21.6" customHeight="1">
      <c r="A174" s="174" t="s">
        <v>24</v>
      </c>
      <c r="B174" s="175"/>
      <c r="C174" s="175"/>
      <c r="D174" s="175"/>
      <c r="E174" s="175"/>
      <c r="F174" s="175"/>
      <c r="G174" s="175"/>
      <c r="H174" s="175"/>
      <c r="I174" s="175"/>
      <c r="J174" s="175"/>
      <c r="K174" s="138"/>
      <c r="L174" s="138"/>
    </row>
    <row r="175" spans="1:13">
      <c r="A175" s="13"/>
      <c r="B175" s="13"/>
      <c r="C175" s="13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3" ht="16.899999999999999" customHeight="1">
      <c r="A176" s="167" t="s">
        <v>25</v>
      </c>
      <c r="B176" s="168"/>
      <c r="C176" s="168"/>
      <c r="D176" s="168"/>
      <c r="E176" s="168"/>
      <c r="F176" s="168"/>
      <c r="G176" s="168"/>
      <c r="H176" s="168"/>
      <c r="I176" s="168"/>
      <c r="J176" s="168"/>
      <c r="K176" s="138"/>
      <c r="L176" s="138"/>
    </row>
    <row r="177" spans="1:12">
      <c r="A177" s="15"/>
      <c r="B177" s="15"/>
    </row>
    <row r="178" spans="1:12" ht="18.600000000000001" customHeight="1">
      <c r="A178" s="169" t="s">
        <v>26</v>
      </c>
      <c r="B178" s="168"/>
      <c r="C178" s="168"/>
      <c r="D178" s="168"/>
      <c r="E178" s="168"/>
      <c r="F178" s="168"/>
      <c r="G178" s="168"/>
      <c r="H178" s="168"/>
      <c r="I178" s="168"/>
      <c r="J178" s="138"/>
      <c r="K178" s="138"/>
      <c r="L178" s="138"/>
    </row>
    <row r="181" spans="1:12" ht="34.9" customHeight="1"/>
    <row r="190" spans="1:12" ht="24" customHeight="1"/>
    <row r="191" spans="1:12" ht="23.45" customHeight="1"/>
    <row r="192" spans="1:12" ht="14.45" customHeight="1"/>
    <row r="194" ht="34.15" customHeight="1"/>
    <row r="195" ht="28.15" customHeight="1"/>
    <row r="197" ht="8.4499999999999993" customHeight="1"/>
    <row r="198" ht="13.15" customHeight="1"/>
    <row r="199" ht="8.4499999999999993" customHeight="1"/>
    <row r="200" ht="7.15" customHeight="1"/>
  </sheetData>
  <mergeCells count="42">
    <mergeCell ref="A169:H169"/>
    <mergeCell ref="K169:L169"/>
    <mergeCell ref="A176:L176"/>
    <mergeCell ref="A178:L178"/>
    <mergeCell ref="A170:H170"/>
    <mergeCell ref="I170:L170"/>
    <mergeCell ref="A171:H171"/>
    <mergeCell ref="K171:L171"/>
    <mergeCell ref="A173:B173"/>
    <mergeCell ref="A174:L174"/>
    <mergeCell ref="A166:H166"/>
    <mergeCell ref="A167:H167"/>
    <mergeCell ref="A168:G168"/>
    <mergeCell ref="K168:L168"/>
    <mergeCell ref="L15:L16"/>
    <mergeCell ref="I12:L12"/>
    <mergeCell ref="A13:D13"/>
    <mergeCell ref="I13:L13"/>
    <mergeCell ref="A14:A16"/>
    <mergeCell ref="B14:B16"/>
    <mergeCell ref="C14:C16"/>
    <mergeCell ref="D14:D16"/>
    <mergeCell ref="E14:H14"/>
    <mergeCell ref="I14:L14"/>
    <mergeCell ref="E15:E16"/>
    <mergeCell ref="E12:H13"/>
    <mergeCell ref="F15:F16"/>
    <mergeCell ref="H15:H16"/>
    <mergeCell ref="I15:I16"/>
    <mergeCell ref="J15:J16"/>
    <mergeCell ref="K15:K16"/>
    <mergeCell ref="A7:D7"/>
    <mergeCell ref="A8:D8"/>
    <mergeCell ref="A9:D9"/>
    <mergeCell ref="A10:D10"/>
    <mergeCell ref="A12:D12"/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59D5-15E8-4AC8-BFB8-BAF9C28C9D33}">
  <dimension ref="A1:R1170"/>
  <sheetViews>
    <sheetView tabSelected="1" topLeftCell="A1101" zoomScale="70" zoomScaleNormal="70" workbookViewId="0">
      <selection activeCell="M1152" sqref="M1152"/>
    </sheetView>
  </sheetViews>
  <sheetFormatPr defaultColWidth="9.140625" defaultRowHeight="12.75"/>
  <cols>
    <col min="1" max="1" width="9.28515625" style="18" bestFit="1" customWidth="1"/>
    <col min="2" max="2" width="71.7109375" style="30" customWidth="1"/>
    <col min="3" max="3" width="7.5703125" style="21" bestFit="1" customWidth="1"/>
    <col min="4" max="4" width="8" style="16" bestFit="1" customWidth="1"/>
    <col min="5" max="5" width="10" style="16" bestFit="1" customWidth="1"/>
    <col min="6" max="7" width="14.140625" style="16" bestFit="1" customWidth="1"/>
    <col min="8" max="8" width="13" style="16" bestFit="1" customWidth="1"/>
    <col min="9" max="9" width="16.28515625" style="16" bestFit="1" customWidth="1"/>
    <col min="10" max="10" width="22.140625" style="16" customWidth="1"/>
    <col min="11" max="11" width="21.85546875" style="17" customWidth="1"/>
    <col min="12" max="12" width="20.5703125" style="17" customWidth="1"/>
    <col min="13" max="13" width="19.85546875" style="18" customWidth="1"/>
    <col min="14" max="14" width="25.42578125" style="18" customWidth="1"/>
    <col min="15" max="15" width="13.42578125" style="18" bestFit="1" customWidth="1"/>
    <col min="16" max="18" width="9.140625" style="18" hidden="1" customWidth="1"/>
    <col min="19" max="25" width="9.140625" style="18"/>
    <col min="26" max="26" width="38" style="18" bestFit="1" customWidth="1"/>
    <col min="27" max="16384" width="9.140625" style="18"/>
  </cols>
  <sheetData>
    <row r="1" spans="1:14" ht="15.75">
      <c r="A1" s="144" t="s">
        <v>0</v>
      </c>
      <c r="B1" s="144"/>
      <c r="C1" s="144"/>
      <c r="D1" s="177"/>
    </row>
    <row r="2" spans="1:14" ht="15.75">
      <c r="A2" s="144" t="s">
        <v>27</v>
      </c>
      <c r="B2" s="144"/>
      <c r="C2" s="144"/>
      <c r="D2" s="177"/>
    </row>
    <row r="3" spans="1:14">
      <c r="A3" s="145"/>
      <c r="B3" s="138"/>
      <c r="C3" s="138"/>
      <c r="D3" s="138"/>
    </row>
    <row r="4" spans="1:14">
      <c r="A4" s="176" t="s">
        <v>2</v>
      </c>
      <c r="B4" s="176"/>
      <c r="C4" s="176"/>
      <c r="D4" s="138"/>
    </row>
    <row r="5" spans="1:14">
      <c r="A5" s="120"/>
      <c r="B5" s="138"/>
      <c r="C5" s="138"/>
      <c r="D5" s="138"/>
    </row>
    <row r="6" spans="1:14">
      <c r="A6" s="176" t="s">
        <v>3</v>
      </c>
      <c r="B6" s="176"/>
      <c r="C6" s="176"/>
      <c r="D6" s="138"/>
    </row>
    <row r="7" spans="1:14">
      <c r="A7" s="176" t="s">
        <v>4</v>
      </c>
      <c r="B7" s="176"/>
      <c r="C7" s="176"/>
      <c r="D7" s="138"/>
    </row>
    <row r="8" spans="1:14">
      <c r="A8" s="176" t="s">
        <v>5</v>
      </c>
      <c r="B8" s="176"/>
      <c r="C8" s="176"/>
      <c r="D8" s="138"/>
    </row>
    <row r="9" spans="1:14">
      <c r="A9" s="176" t="s">
        <v>6</v>
      </c>
      <c r="B9" s="176"/>
      <c r="C9" s="176"/>
      <c r="D9" s="138"/>
    </row>
    <row r="10" spans="1:14">
      <c r="A10" s="176" t="s">
        <v>7</v>
      </c>
      <c r="B10" s="176"/>
      <c r="C10" s="176"/>
      <c r="D10" s="138"/>
    </row>
    <row r="11" spans="1:14">
      <c r="A11" s="120"/>
      <c r="B11" s="138"/>
      <c r="C11" s="138"/>
      <c r="D11" s="138"/>
    </row>
    <row r="12" spans="1:14" ht="15">
      <c r="A12" s="184" t="s">
        <v>8</v>
      </c>
      <c r="B12" s="184"/>
      <c r="C12" s="184"/>
      <c r="D12" s="184"/>
      <c r="E12" s="178" t="s">
        <v>9</v>
      </c>
      <c r="F12" s="179"/>
      <c r="G12" s="179"/>
      <c r="H12" s="179"/>
      <c r="I12" s="180"/>
      <c r="J12" s="178" t="str">
        <f>[2]Dados_Entrada!$B$9</f>
        <v>REGIÃO VII (TRIANGULO MINEIRO)</v>
      </c>
      <c r="K12" s="179"/>
      <c r="L12" s="179"/>
      <c r="M12" s="179"/>
      <c r="N12" s="180"/>
    </row>
    <row r="13" spans="1:14" ht="15">
      <c r="A13" s="184" t="s">
        <v>28</v>
      </c>
      <c r="B13" s="184"/>
      <c r="C13" s="184"/>
      <c r="D13" s="184"/>
      <c r="E13" s="181"/>
      <c r="F13" s="182"/>
      <c r="G13" s="182"/>
      <c r="H13" s="182"/>
      <c r="I13" s="183"/>
      <c r="J13" s="181"/>
      <c r="K13" s="182"/>
      <c r="L13" s="182"/>
      <c r="M13" s="182"/>
      <c r="N13" s="183"/>
    </row>
    <row r="14" spans="1:14" ht="13.9" customHeight="1">
      <c r="A14" s="185" t="s">
        <v>11</v>
      </c>
      <c r="B14" s="188" t="s">
        <v>12</v>
      </c>
      <c r="C14" s="185" t="s">
        <v>35</v>
      </c>
      <c r="D14" s="191" t="s">
        <v>136</v>
      </c>
      <c r="E14" s="194" t="s">
        <v>15</v>
      </c>
      <c r="F14" s="195"/>
      <c r="G14" s="195"/>
      <c r="H14" s="195"/>
      <c r="I14" s="196"/>
      <c r="J14" s="194" t="s">
        <v>16</v>
      </c>
      <c r="K14" s="195"/>
      <c r="L14" s="195"/>
      <c r="M14" s="195"/>
      <c r="N14" s="196"/>
    </row>
    <row r="15" spans="1:14" ht="13.15" customHeight="1">
      <c r="A15" s="186"/>
      <c r="B15" s="189"/>
      <c r="C15" s="186"/>
      <c r="D15" s="192"/>
      <c r="E15" s="197" t="s">
        <v>29</v>
      </c>
      <c r="F15" s="197" t="s">
        <v>30</v>
      </c>
      <c r="G15" s="185" t="s">
        <v>31</v>
      </c>
      <c r="H15" s="44" t="s">
        <v>19</v>
      </c>
      <c r="I15" s="197" t="s">
        <v>137</v>
      </c>
      <c r="J15" s="197" t="s">
        <v>29</v>
      </c>
      <c r="K15" s="197" t="s">
        <v>30</v>
      </c>
      <c r="L15" s="197" t="s">
        <v>31</v>
      </c>
      <c r="M15" s="44" t="s">
        <v>19</v>
      </c>
      <c r="N15" s="197" t="s">
        <v>138</v>
      </c>
    </row>
    <row r="16" spans="1:14" ht="15">
      <c r="A16" s="187"/>
      <c r="B16" s="190"/>
      <c r="C16" s="187"/>
      <c r="D16" s="193"/>
      <c r="E16" s="197"/>
      <c r="F16" s="197"/>
      <c r="G16" s="187"/>
      <c r="H16" s="45">
        <f>[1]BDI!$D$24</f>
        <v>0.21066386056623787</v>
      </c>
      <c r="I16" s="197"/>
      <c r="J16" s="197"/>
      <c r="K16" s="197"/>
      <c r="L16" s="197"/>
      <c r="M16" s="45">
        <f>[1]BDI!D25</f>
        <v>0</v>
      </c>
      <c r="N16" s="197"/>
    </row>
    <row r="17" spans="1:17" ht="71.25">
      <c r="A17" s="46">
        <v>1001</v>
      </c>
      <c r="B17" s="47" t="str">
        <f>VLOOKUP(A17,[2]SCE!$A$5:$H$1114,4,FALSE)</f>
        <v>BATENTE / PORTAL / ADUELA / MARCO EM MADEIRA MACICA COM REBAIXO, E = *3* CM, L = *14* CM, PARA PORTAS DE  GIRO DE *60 CM A 120* CM  X *210* CM, CEDRINHO / ANGELIM COMERCIAL / TAURI / CURUPIXA / PEROBA / CUMARU OU EQUIVALENTE DA REGIAO (NAO INCLUI ALIZARES)</v>
      </c>
      <c r="C17" s="48" t="str">
        <f>VLOOKUP(A17,[2]SCE!$A$5:$H$1114,5,FALSE)</f>
        <v>JG</v>
      </c>
      <c r="D17" s="48">
        <f>VLOOKUP(A17,[2]SCE!$A$5:$H$1114,6,FALSE)</f>
        <v>3</v>
      </c>
      <c r="E17" s="49">
        <f>VLOOKUP(A17,[2]SCE!$A$5:$H$1114,7,FALSE)</f>
        <v>0</v>
      </c>
      <c r="F17" s="50">
        <f>VLOOKUP(A17,[2]SCE!$A$5:$H$1114,8,FALSE)</f>
        <v>240</v>
      </c>
      <c r="G17" s="51">
        <f>F17+E17</f>
        <v>240</v>
      </c>
      <c r="H17" s="51">
        <f>G17*$H$16</f>
        <v>50.559326535897085</v>
      </c>
      <c r="I17" s="51">
        <f>G17+H17</f>
        <v>290.55932653589707</v>
      </c>
      <c r="J17" s="51">
        <f>E17*D17</f>
        <v>0</v>
      </c>
      <c r="K17" s="51">
        <f>F17*D17</f>
        <v>720</v>
      </c>
      <c r="L17" s="51">
        <f>G17*D17</f>
        <v>720</v>
      </c>
      <c r="M17" s="51">
        <f>H17*D17</f>
        <v>151.67797960769127</v>
      </c>
      <c r="N17" s="51">
        <f>L17+M17</f>
        <v>871.67797960769121</v>
      </c>
      <c r="P17" s="18">
        <v>6</v>
      </c>
      <c r="Q17" s="18">
        <f>D17-P17</f>
        <v>-3</v>
      </c>
    </row>
    <row r="18" spans="1:17" ht="14.25">
      <c r="A18" s="46">
        <f>A17+1</f>
        <v>1002</v>
      </c>
      <c r="B18" s="47" t="str">
        <f>VLOOKUP(A18,[2]SCE!$A$5:$H$1829,4,FALSE)</f>
        <v xml:space="preserve">ALÇAPÃO 60 X 60 CM COM MOLDURA </v>
      </c>
      <c r="C18" s="48" t="str">
        <f>VLOOKUP(A18,[2]SCE!$A$5:$H$1829,5,FALSE)</f>
        <v>UN</v>
      </c>
      <c r="D18" s="48">
        <f>VLOOKUP(A18,[2]SCE!$A$5:$H$1829,6,FALSE)</f>
        <v>3</v>
      </c>
      <c r="E18" s="49">
        <f>VLOOKUP(A18,[2]SCE!$A$5:$H$1829,7,FALSE)</f>
        <v>0</v>
      </c>
      <c r="F18" s="51">
        <f>VLOOKUP(A18,[2]SCE!$A$5:$H$1829,8,FALSE)</f>
        <v>204.58</v>
      </c>
      <c r="G18" s="51">
        <f t="shared" ref="G18:G81" si="0">F18+E18</f>
        <v>204.58</v>
      </c>
      <c r="H18" s="51">
        <f t="shared" ref="H18:H81" si="1">G18*$H$16</f>
        <v>43.09761259464095</v>
      </c>
      <c r="I18" s="51">
        <f t="shared" ref="I18:I81" si="2">G18+H18</f>
        <v>247.67761259464095</v>
      </c>
      <c r="J18" s="51">
        <f t="shared" ref="J18:J81" si="3">E18*D18</f>
        <v>0</v>
      </c>
      <c r="K18" s="51">
        <f t="shared" ref="K18:K81" si="4">F18*D18</f>
        <v>613.74</v>
      </c>
      <c r="L18" s="51">
        <f t="shared" ref="L18:L81" si="5">G18*D18</f>
        <v>613.74</v>
      </c>
      <c r="M18" s="51">
        <f t="shared" ref="M18:M81" si="6">H18*D18</f>
        <v>129.29283778392283</v>
      </c>
      <c r="N18" s="51">
        <f t="shared" ref="N18:N81" si="7">L18+M18</f>
        <v>743.03283778392279</v>
      </c>
      <c r="P18" s="18">
        <v>6</v>
      </c>
      <c r="Q18" s="18">
        <f>D18-P18</f>
        <v>-3</v>
      </c>
    </row>
    <row r="19" spans="1:17" ht="57">
      <c r="A19" s="46">
        <f t="shared" ref="A19:A82" si="8">A18+1</f>
        <v>1003</v>
      </c>
      <c r="B19" s="47" t="str">
        <f>VLOOKUP(A19,[2]SCE!$A$5:$H$1829,4,FALSE)</f>
        <v>GUARNICAO / ALIZAR / VISTA LISA EM MADEIRA MACICA, PARA PORTA  , E = *1* CM, L = *5* CM, CEDRINHO / ANGELIM COMERCIAL / TAURI/ CURUPIXA / PEROBA / CUMARU OU EQUIVALENTE DA REGIAO</v>
      </c>
      <c r="C19" s="48" t="str">
        <f>VLOOKUP(A19,[2]SCE!$A$5:$H$1829,5,FALSE)</f>
        <v>M</v>
      </c>
      <c r="D19" s="48">
        <f>VLOOKUP(A19,[2]SCE!$A$5:$H$1829,6,FALSE)</f>
        <v>3</v>
      </c>
      <c r="E19" s="49">
        <f>VLOOKUP(A19,[2]SCE!$A$5:$H$1829,7,FALSE)</f>
        <v>0</v>
      </c>
      <c r="F19" s="51">
        <f>VLOOKUP(A19,[2]SCE!$A$5:$H$1829,8,FALSE)</f>
        <v>8.7200000000000006</v>
      </c>
      <c r="G19" s="51">
        <f t="shared" si="0"/>
        <v>8.7200000000000006</v>
      </c>
      <c r="H19" s="51">
        <f t="shared" si="1"/>
        <v>1.8369888641375944</v>
      </c>
      <c r="I19" s="51">
        <f t="shared" si="2"/>
        <v>10.556988864137596</v>
      </c>
      <c r="J19" s="51">
        <f t="shared" si="3"/>
        <v>0</v>
      </c>
      <c r="K19" s="51">
        <f t="shared" si="4"/>
        <v>26.160000000000004</v>
      </c>
      <c r="L19" s="51">
        <f t="shared" si="5"/>
        <v>26.160000000000004</v>
      </c>
      <c r="M19" s="51">
        <f t="shared" si="6"/>
        <v>5.5109665924127835</v>
      </c>
      <c r="N19" s="51">
        <f t="shared" si="7"/>
        <v>31.670966592412789</v>
      </c>
      <c r="P19" s="18">
        <v>6</v>
      </c>
      <c r="Q19" s="18">
        <f t="shared" ref="Q19:Q82" si="9">D19-P19</f>
        <v>-3</v>
      </c>
    </row>
    <row r="20" spans="1:17" ht="71.25">
      <c r="A20" s="46">
        <f t="shared" si="8"/>
        <v>1004</v>
      </c>
      <c r="B20" s="47" t="str">
        <f>VLOOKUP(A20,[2]SCE!$A$5:$H$1829,4,FALSE)</f>
        <v>LOCACAO DE ANDAIME METALICO TUBULAR DE ENCAIXE, TIPO DE TORRE, CADA PAINEL COM LARGURA DE 1 ATE 1,5 M E ALTURA DE *1,00* M, INCLUINDO DIAGONAL, BARRAS DE LIGACAO, SAPATAS OU RODIZIOS E DEMAIS ITENS NECESSARIOS A MONTAGEM (NAO INCLUI INSTALACAO)</v>
      </c>
      <c r="C20" s="48" t="str">
        <f>VLOOKUP(A20,[2]SCE!$A$5:$H$1829,5,FALSE)</f>
        <v>MXMES</v>
      </c>
      <c r="D20" s="48">
        <f>VLOOKUP(A20,[2]SCE!$A$5:$H$1829,6,FALSE)</f>
        <v>3</v>
      </c>
      <c r="E20" s="49">
        <f>VLOOKUP(A20,[2]SCE!$A$5:$H$1829,7,FALSE)</f>
        <v>0</v>
      </c>
      <c r="F20" s="51">
        <f>VLOOKUP(A20,[2]SCE!$A$5:$H$1829,8,FALSE)</f>
        <v>20</v>
      </c>
      <c r="G20" s="51">
        <f t="shared" si="0"/>
        <v>20</v>
      </c>
      <c r="H20" s="51">
        <f t="shared" si="1"/>
        <v>4.2132772113247574</v>
      </c>
      <c r="I20" s="51">
        <f t="shared" si="2"/>
        <v>24.213277211324758</v>
      </c>
      <c r="J20" s="51">
        <f t="shared" si="3"/>
        <v>0</v>
      </c>
      <c r="K20" s="51">
        <f t="shared" si="4"/>
        <v>60</v>
      </c>
      <c r="L20" s="51">
        <f t="shared" si="5"/>
        <v>60</v>
      </c>
      <c r="M20" s="51">
        <f t="shared" si="6"/>
        <v>12.639831633974271</v>
      </c>
      <c r="N20" s="51">
        <f t="shared" si="7"/>
        <v>72.639831633974268</v>
      </c>
      <c r="O20" s="19"/>
      <c r="P20" s="18">
        <v>6</v>
      </c>
      <c r="Q20" s="18">
        <f t="shared" si="9"/>
        <v>-3</v>
      </c>
    </row>
    <row r="21" spans="1:17" ht="28.5">
      <c r="A21" s="46">
        <f t="shared" si="8"/>
        <v>1005</v>
      </c>
      <c r="B21" s="47" t="str">
        <f>VLOOKUP(A21,[2]SCE!$A$5:$H$1829,4,FALSE)</f>
        <v>AREIA FINA - POSTO JAZIDA/FORNECEDOR (RETIRADO NA JAZIDA, SEM TRANSPORTE)</v>
      </c>
      <c r="C21" s="48" t="str">
        <f>VLOOKUP(A21,[2]SCE!$A$5:$H$1829,5,FALSE)</f>
        <v>M3</v>
      </c>
      <c r="D21" s="48">
        <f>VLOOKUP(A21,[2]SCE!$A$5:$H$1829,6,FALSE)</f>
        <v>53</v>
      </c>
      <c r="E21" s="49">
        <f>VLOOKUP(A21,[2]SCE!$A$5:$H$1829,7,FALSE)</f>
        <v>0</v>
      </c>
      <c r="F21" s="51">
        <f>VLOOKUP(A21,[2]SCE!$A$5:$H$1829,8,FALSE)</f>
        <v>100</v>
      </c>
      <c r="G21" s="51">
        <f t="shared" si="0"/>
        <v>100</v>
      </c>
      <c r="H21" s="51">
        <f t="shared" si="1"/>
        <v>21.066386056623788</v>
      </c>
      <c r="I21" s="51">
        <f t="shared" si="2"/>
        <v>121.06638605662378</v>
      </c>
      <c r="J21" s="51">
        <f t="shared" si="3"/>
        <v>0</v>
      </c>
      <c r="K21" s="51">
        <f t="shared" si="4"/>
        <v>5300</v>
      </c>
      <c r="L21" s="51">
        <f t="shared" si="5"/>
        <v>5300</v>
      </c>
      <c r="M21" s="51">
        <f t="shared" si="6"/>
        <v>1116.5184610010608</v>
      </c>
      <c r="N21" s="51">
        <f t="shared" si="7"/>
        <v>6416.518461001061</v>
      </c>
      <c r="P21" s="18">
        <v>128</v>
      </c>
      <c r="Q21" s="18">
        <f t="shared" si="9"/>
        <v>-75</v>
      </c>
    </row>
    <row r="22" spans="1:17" ht="28.5">
      <c r="A22" s="46">
        <f t="shared" si="8"/>
        <v>1006</v>
      </c>
      <c r="B22" s="47" t="str">
        <f>VLOOKUP(A22,[2]SCE!$A$5:$H$1829,4,FALSE)</f>
        <v>AREIA MEDIA - POSTO JAZIDA/FORNECEDOR (RETIRADO NA JAZIDA, SEM TRANSPORTE)</v>
      </c>
      <c r="C22" s="48" t="str">
        <f>VLOOKUP(A22,[2]SCE!$A$5:$H$1829,5,FALSE)</f>
        <v>M3</v>
      </c>
      <c r="D22" s="48">
        <f>VLOOKUP(A22,[2]SCE!$A$5:$H$1829,6,FALSE)</f>
        <v>53</v>
      </c>
      <c r="E22" s="49">
        <f>VLOOKUP(A22,[2]SCE!$A$5:$H$1829,7,FALSE)</f>
        <v>0</v>
      </c>
      <c r="F22" s="51">
        <f>VLOOKUP(A22,[2]SCE!$A$5:$H$1829,8,FALSE)</f>
        <v>100</v>
      </c>
      <c r="G22" s="51">
        <f t="shared" si="0"/>
        <v>100</v>
      </c>
      <c r="H22" s="51">
        <f t="shared" si="1"/>
        <v>21.066386056623788</v>
      </c>
      <c r="I22" s="51">
        <f t="shared" si="2"/>
        <v>121.06638605662378</v>
      </c>
      <c r="J22" s="51">
        <f t="shared" si="3"/>
        <v>0</v>
      </c>
      <c r="K22" s="51">
        <f t="shared" si="4"/>
        <v>5300</v>
      </c>
      <c r="L22" s="51">
        <f t="shared" si="5"/>
        <v>5300</v>
      </c>
      <c r="M22" s="51">
        <f t="shared" si="6"/>
        <v>1116.5184610010608</v>
      </c>
      <c r="N22" s="51">
        <f t="shared" si="7"/>
        <v>6416.518461001061</v>
      </c>
      <c r="P22" s="18">
        <v>128</v>
      </c>
      <c r="Q22" s="18">
        <f t="shared" si="9"/>
        <v>-75</v>
      </c>
    </row>
    <row r="23" spans="1:17" ht="14.25">
      <c r="A23" s="46">
        <f t="shared" si="8"/>
        <v>1007</v>
      </c>
      <c r="B23" s="47" t="str">
        <f>VLOOKUP(A23,[2]SCE!$A$5:$H$1829,4,FALSE)</f>
        <v>ARGAMASSA COLANTE AC I PARA CERAMICAS</v>
      </c>
      <c r="C23" s="48" t="str">
        <f>VLOOKUP(A23,[2]SCE!$A$5:$H$1829,5,FALSE)</f>
        <v>KG</v>
      </c>
      <c r="D23" s="48">
        <f>VLOOKUP(A23,[2]SCE!$A$5:$H$1829,6,FALSE)</f>
        <v>106</v>
      </c>
      <c r="E23" s="49">
        <f>VLOOKUP(A23,[2]SCE!$A$5:$H$1829,7,FALSE)</f>
        <v>0</v>
      </c>
      <c r="F23" s="51">
        <f>VLOOKUP(A23,[2]SCE!$A$5:$H$1829,8,FALSE)</f>
        <v>0.71</v>
      </c>
      <c r="G23" s="51">
        <f t="shared" si="0"/>
        <v>0.71</v>
      </c>
      <c r="H23" s="51">
        <f t="shared" si="1"/>
        <v>0.14957134100202887</v>
      </c>
      <c r="I23" s="51">
        <f t="shared" si="2"/>
        <v>0.85957134100202881</v>
      </c>
      <c r="J23" s="51">
        <f t="shared" si="3"/>
        <v>0</v>
      </c>
      <c r="K23" s="51">
        <f t="shared" si="4"/>
        <v>75.259999999999991</v>
      </c>
      <c r="L23" s="51">
        <f t="shared" si="5"/>
        <v>75.259999999999991</v>
      </c>
      <c r="M23" s="51">
        <f t="shared" si="6"/>
        <v>15.854562146215061</v>
      </c>
      <c r="N23" s="51">
        <f t="shared" si="7"/>
        <v>91.11456214621505</v>
      </c>
      <c r="P23" s="18">
        <v>256</v>
      </c>
      <c r="Q23" s="18">
        <f t="shared" si="9"/>
        <v>-150</v>
      </c>
    </row>
    <row r="24" spans="1:17" ht="57">
      <c r="A24" s="46">
        <f t="shared" si="8"/>
        <v>1008</v>
      </c>
      <c r="B24" s="47" t="str">
        <f>VLOOKUP(A24,[2]SCE!$A$5:$H$1829,4,FALSE)</f>
        <v>ARGAMASSA POLIMÉRICA BICOMPONENTE, À BASE DE CIMENTO, AGREGADOS MINERAIS INERTES, POLÍMEROS ACRÍLICOS E ADITIVOS, REF.: DENVERTEC 100 OU EQUIVALENTE  (PISOS DAS ÁREAS MOLHADAS)</v>
      </c>
      <c r="C24" s="48" t="str">
        <f>VLOOKUP(A24,[2]SCE!$A$5:$H$1829,5,FALSE)</f>
        <v>M2</v>
      </c>
      <c r="D24" s="48">
        <f>VLOOKUP(A24,[2]SCE!$A$5:$H$1829,6,FALSE)</f>
        <v>106</v>
      </c>
      <c r="E24" s="49">
        <f>VLOOKUP(A24,[2]SCE!$A$5:$H$1829,7,FALSE)</f>
        <v>0</v>
      </c>
      <c r="F24" s="51">
        <f>VLOOKUP(A24,[2]SCE!$A$5:$H$1829,8,FALSE)</f>
        <v>49.44</v>
      </c>
      <c r="G24" s="51">
        <f t="shared" si="0"/>
        <v>49.44</v>
      </c>
      <c r="H24" s="51">
        <f t="shared" si="1"/>
        <v>10.4152212663948</v>
      </c>
      <c r="I24" s="51">
        <f t="shared" si="2"/>
        <v>59.8552212663948</v>
      </c>
      <c r="J24" s="51">
        <f t="shared" si="3"/>
        <v>0</v>
      </c>
      <c r="K24" s="51">
        <f t="shared" si="4"/>
        <v>5240.6399999999994</v>
      </c>
      <c r="L24" s="51">
        <f t="shared" si="5"/>
        <v>5240.6399999999994</v>
      </c>
      <c r="M24" s="51">
        <f t="shared" si="6"/>
        <v>1104.0134542378489</v>
      </c>
      <c r="N24" s="51">
        <f t="shared" si="7"/>
        <v>6344.6534542378486</v>
      </c>
      <c r="P24" s="18">
        <v>256</v>
      </c>
      <c r="Q24" s="18">
        <f t="shared" si="9"/>
        <v>-150</v>
      </c>
    </row>
    <row r="25" spans="1:17" ht="28.5">
      <c r="A25" s="46">
        <f t="shared" si="8"/>
        <v>1009</v>
      </c>
      <c r="B25" s="47" t="str">
        <f>VLOOKUP(A25,[2]SCE!$A$5:$H$1829,4,FALSE)</f>
        <v>ARGAMASSA INDUSTRIALIZADA MULTIUSO, PARA REVESTIMENTO INTERNO E EXTERNO E ASSENTAMENTO DE BLOCOS DIVERSOS</v>
      </c>
      <c r="C25" s="48" t="str">
        <f>VLOOKUP(A25,[2]SCE!$A$5:$H$1829,5,FALSE)</f>
        <v>KG</v>
      </c>
      <c r="D25" s="48">
        <f>VLOOKUP(A25,[2]SCE!$A$5:$H$1829,6,FALSE)</f>
        <v>21</v>
      </c>
      <c r="E25" s="49">
        <f>VLOOKUP(A25,[2]SCE!$A$5:$H$1829,7,FALSE)</f>
        <v>0</v>
      </c>
      <c r="F25" s="51">
        <f>VLOOKUP(A25,[2]SCE!$A$5:$H$1829,8,FALSE)</f>
        <v>0.77</v>
      </c>
      <c r="G25" s="51">
        <f t="shared" si="0"/>
        <v>0.77</v>
      </c>
      <c r="H25" s="51">
        <f t="shared" si="1"/>
        <v>0.16221117263600315</v>
      </c>
      <c r="I25" s="51">
        <f t="shared" si="2"/>
        <v>0.93221117263600317</v>
      </c>
      <c r="J25" s="51">
        <f t="shared" si="3"/>
        <v>0</v>
      </c>
      <c r="K25" s="51">
        <f t="shared" si="4"/>
        <v>16.170000000000002</v>
      </c>
      <c r="L25" s="51">
        <f t="shared" si="5"/>
        <v>16.170000000000002</v>
      </c>
      <c r="M25" s="51">
        <f t="shared" si="6"/>
        <v>3.4064346253560664</v>
      </c>
      <c r="N25" s="51">
        <f t="shared" si="7"/>
        <v>19.576434625356068</v>
      </c>
      <c r="P25" s="18">
        <v>51</v>
      </c>
      <c r="Q25" s="18">
        <f t="shared" si="9"/>
        <v>-30</v>
      </c>
    </row>
    <row r="26" spans="1:17" ht="28.5">
      <c r="A26" s="46">
        <f t="shared" si="8"/>
        <v>1010</v>
      </c>
      <c r="B26" s="47" t="str">
        <f>VLOOKUP(A26,[2]SCE!$A$5:$H$1829,4,FALSE)</f>
        <v>ACO CA-50, 10,0 MM, OU 12,5 MM, OU 16,0 MM, OU 20,0 MM, DOBRADO E CORTADO</v>
      </c>
      <c r="C26" s="48" t="str">
        <f>VLOOKUP(A26,[2]SCE!$A$5:$H$1829,5,FALSE)</f>
        <v>KG</v>
      </c>
      <c r="D26" s="48">
        <f>VLOOKUP(A26,[2]SCE!$A$5:$H$1829,6,FALSE)</f>
        <v>21</v>
      </c>
      <c r="E26" s="49">
        <f>VLOOKUP(A26,[2]SCE!$A$5:$H$1829,7,FALSE)</f>
        <v>0</v>
      </c>
      <c r="F26" s="51">
        <f>VLOOKUP(A26,[2]SCE!$A$5:$H$1829,8,FALSE)</f>
        <v>9.89</v>
      </c>
      <c r="G26" s="51">
        <f t="shared" si="0"/>
        <v>9.89</v>
      </c>
      <c r="H26" s="51">
        <f t="shared" si="1"/>
        <v>2.0834655810000928</v>
      </c>
      <c r="I26" s="51">
        <f t="shared" si="2"/>
        <v>11.973465581000093</v>
      </c>
      <c r="J26" s="51">
        <f t="shared" si="3"/>
        <v>0</v>
      </c>
      <c r="K26" s="51">
        <f t="shared" si="4"/>
        <v>207.69</v>
      </c>
      <c r="L26" s="51">
        <f t="shared" si="5"/>
        <v>207.69</v>
      </c>
      <c r="M26" s="51">
        <f t="shared" si="6"/>
        <v>43.752777201001948</v>
      </c>
      <c r="N26" s="51">
        <f t="shared" si="7"/>
        <v>251.44277720100195</v>
      </c>
      <c r="P26" s="18">
        <v>51</v>
      </c>
      <c r="Q26" s="18">
        <f t="shared" si="9"/>
        <v>-30</v>
      </c>
    </row>
    <row r="27" spans="1:17" ht="14.25">
      <c r="A27" s="46">
        <f t="shared" si="8"/>
        <v>1011</v>
      </c>
      <c r="B27" s="47" t="str">
        <f>VLOOKUP(A27,[2]SCE!$A$5:$H$1829,4,FALSE)</f>
        <v>ACO CA-60, 6,0 MM OU 7,0 MM, DOBRADO E CORTADO</v>
      </c>
      <c r="C27" s="48" t="str">
        <f>VLOOKUP(A27,[2]SCE!$A$5:$H$1829,5,FALSE)</f>
        <v>KG</v>
      </c>
      <c r="D27" s="48">
        <f>VLOOKUP(A27,[2]SCE!$A$5:$H$1829,6,FALSE)</f>
        <v>21</v>
      </c>
      <c r="E27" s="49">
        <f>VLOOKUP(A27,[2]SCE!$A$5:$H$1829,7,FALSE)</f>
        <v>0</v>
      </c>
      <c r="F27" s="51">
        <f>VLOOKUP(A27,[2]SCE!$A$5:$H$1829,8,FALSE)</f>
        <v>10.42</v>
      </c>
      <c r="G27" s="51">
        <f t="shared" si="0"/>
        <v>10.42</v>
      </c>
      <c r="H27" s="51">
        <f t="shared" si="1"/>
        <v>2.1951174271001985</v>
      </c>
      <c r="I27" s="51">
        <f t="shared" si="2"/>
        <v>12.615117427100198</v>
      </c>
      <c r="J27" s="51">
        <f t="shared" si="3"/>
        <v>0</v>
      </c>
      <c r="K27" s="51">
        <f t="shared" si="4"/>
        <v>218.82</v>
      </c>
      <c r="L27" s="51">
        <f t="shared" si="5"/>
        <v>218.82</v>
      </c>
      <c r="M27" s="51">
        <f t="shared" si="6"/>
        <v>46.097465969104171</v>
      </c>
      <c r="N27" s="51">
        <f t="shared" si="7"/>
        <v>264.91746596910417</v>
      </c>
      <c r="P27" s="18">
        <v>51</v>
      </c>
      <c r="Q27" s="18">
        <f t="shared" si="9"/>
        <v>-30</v>
      </c>
    </row>
    <row r="28" spans="1:17" ht="14.25">
      <c r="A28" s="46">
        <f t="shared" si="8"/>
        <v>1012</v>
      </c>
      <c r="B28" s="47" t="str">
        <f>VLOOKUP(A28,[2]SCE!$A$5:$H$1829,4,FALSE)</f>
        <v>ARRUELA BORRACHA P/ FLANGE PN - 10 DN 50</v>
      </c>
      <c r="C28" s="48" t="str">
        <f>VLOOKUP(A28,[2]SCE!$A$5:$H$1829,5,FALSE)</f>
        <v>UN</v>
      </c>
      <c r="D28" s="48">
        <f>VLOOKUP(A28,[2]SCE!$A$5:$H$1829,6,FALSE)</f>
        <v>21</v>
      </c>
      <c r="E28" s="49">
        <f>VLOOKUP(A28,[2]SCE!$A$5:$H$1829,7,FALSE)</f>
        <v>0</v>
      </c>
      <c r="F28" s="51">
        <f>VLOOKUP(A28,[2]SCE!$A$5:$H$1829,8,FALSE)</f>
        <v>16.53</v>
      </c>
      <c r="G28" s="51">
        <f t="shared" si="0"/>
        <v>16.53</v>
      </c>
      <c r="H28" s="51">
        <f t="shared" si="1"/>
        <v>3.4822736151599121</v>
      </c>
      <c r="I28" s="51">
        <f t="shared" si="2"/>
        <v>20.012273615159913</v>
      </c>
      <c r="J28" s="51">
        <f t="shared" si="3"/>
        <v>0</v>
      </c>
      <c r="K28" s="51">
        <f t="shared" si="4"/>
        <v>347.13</v>
      </c>
      <c r="L28" s="51">
        <f t="shared" si="5"/>
        <v>347.13</v>
      </c>
      <c r="M28" s="51">
        <f t="shared" si="6"/>
        <v>73.127745918358158</v>
      </c>
      <c r="N28" s="51">
        <f t="shared" si="7"/>
        <v>420.25774591835818</v>
      </c>
      <c r="P28" s="18">
        <v>51</v>
      </c>
      <c r="Q28" s="18">
        <f t="shared" si="9"/>
        <v>-30</v>
      </c>
    </row>
    <row r="29" spans="1:17" ht="28.5">
      <c r="A29" s="46">
        <f t="shared" si="8"/>
        <v>1013</v>
      </c>
      <c r="B29" s="47" t="str">
        <f>VLOOKUP(A29,[2]SCE!$A$5:$H$1829,4,FALSE)</f>
        <v>REVESTIMENTO EM CERAMICA ESMALTADA COMERCIAL, PEI MENOR OU IGUAL A 3, FORMATO MENOR OU IGUAL A 2025 CM2</v>
      </c>
      <c r="C29" s="48" t="str">
        <f>VLOOKUP(A29,[2]SCE!$A$5:$H$1829,5,FALSE)</f>
        <v>M2</v>
      </c>
      <c r="D29" s="48">
        <f>VLOOKUP(A29,[2]SCE!$A$5:$H$1829,6,FALSE)</f>
        <v>21</v>
      </c>
      <c r="E29" s="49">
        <f>VLOOKUP(A29,[2]SCE!$A$5:$H$1829,7,FALSE)</f>
        <v>0</v>
      </c>
      <c r="F29" s="51">
        <f>VLOOKUP(A29,[2]SCE!$A$5:$H$1829,8,FALSE)</f>
        <v>23.88</v>
      </c>
      <c r="G29" s="51">
        <f t="shared" si="0"/>
        <v>23.88</v>
      </c>
      <c r="H29" s="51">
        <f t="shared" si="1"/>
        <v>5.0306529903217605</v>
      </c>
      <c r="I29" s="51">
        <f t="shared" si="2"/>
        <v>28.910652990321758</v>
      </c>
      <c r="J29" s="51">
        <f t="shared" si="3"/>
        <v>0</v>
      </c>
      <c r="K29" s="51">
        <f t="shared" si="4"/>
        <v>501.47999999999996</v>
      </c>
      <c r="L29" s="51">
        <f t="shared" si="5"/>
        <v>501.47999999999996</v>
      </c>
      <c r="M29" s="51">
        <f t="shared" si="6"/>
        <v>105.64371279675697</v>
      </c>
      <c r="N29" s="51">
        <f t="shared" si="7"/>
        <v>607.12371279675699</v>
      </c>
      <c r="P29" s="18">
        <v>51</v>
      </c>
      <c r="Q29" s="18">
        <f t="shared" si="9"/>
        <v>-30</v>
      </c>
    </row>
    <row r="30" spans="1:17" ht="28.5">
      <c r="A30" s="46">
        <f t="shared" si="8"/>
        <v>1014</v>
      </c>
      <c r="B30" s="47" t="str">
        <f>VLOOKUP(A30,[2]SCE!$A$5:$H$1829,4,FALSE)</f>
        <v>BANCADA EM GRANITO POLIDO CINZA ANDORINHA, 2,5CM DE ESPESSURA</v>
      </c>
      <c r="C30" s="48" t="str">
        <f>VLOOKUP(A30,[2]SCE!$A$5:$H$1829,5,FALSE)</f>
        <v>M2</v>
      </c>
      <c r="D30" s="48">
        <f>VLOOKUP(A30,[2]SCE!$A$5:$H$1829,6,FALSE)</f>
        <v>21</v>
      </c>
      <c r="E30" s="49">
        <f>VLOOKUP(A30,[2]SCE!$A$5:$H$1829,7,FALSE)</f>
        <v>0</v>
      </c>
      <c r="F30" s="51">
        <f>VLOOKUP(A30,[2]SCE!$A$5:$H$1829,8,FALSE)</f>
        <v>255.38</v>
      </c>
      <c r="G30" s="51">
        <f t="shared" si="0"/>
        <v>255.38</v>
      </c>
      <c r="H30" s="51">
        <f t="shared" si="1"/>
        <v>53.799336711405829</v>
      </c>
      <c r="I30" s="51">
        <f t="shared" si="2"/>
        <v>309.17933671140582</v>
      </c>
      <c r="J30" s="51">
        <f t="shared" si="3"/>
        <v>0</v>
      </c>
      <c r="K30" s="51">
        <f t="shared" si="4"/>
        <v>5362.98</v>
      </c>
      <c r="L30" s="51">
        <f t="shared" si="5"/>
        <v>5362.98</v>
      </c>
      <c r="M30" s="51">
        <f t="shared" si="6"/>
        <v>1129.7860709395225</v>
      </c>
      <c r="N30" s="51">
        <f t="shared" si="7"/>
        <v>6492.7660709395223</v>
      </c>
      <c r="P30" s="18">
        <v>51</v>
      </c>
      <c r="Q30" s="18">
        <f t="shared" si="9"/>
        <v>-30</v>
      </c>
    </row>
    <row r="31" spans="1:17" ht="42.75">
      <c r="A31" s="46">
        <f t="shared" si="8"/>
        <v>1015</v>
      </c>
      <c r="B31" s="47" t="str">
        <f>VLOOKUP(A31,[2]SCE!$A$5:$H$1829,4,FALSE)</f>
        <v>BARRA FIXA CROMADA / AÇO INOX ESCOVADO BIT. Ø1 3/4” COMP.= 1,40 (FORMATO EM “U”/LADO FRONTAL=0,60)-APOIO PARA LAVATÓRIO</v>
      </c>
      <c r="C31" s="48" t="str">
        <f>VLOOKUP(A31,[2]SCE!$A$5:$H$1829,5,FALSE)</f>
        <v>M</v>
      </c>
      <c r="D31" s="48">
        <f>VLOOKUP(A31,[2]SCE!$A$5:$H$1829,6,FALSE)</f>
        <v>5</v>
      </c>
      <c r="E31" s="49">
        <f>VLOOKUP(A31,[2]SCE!$A$5:$H$1829,7,FALSE)</f>
        <v>0</v>
      </c>
      <c r="F31" s="51">
        <f>VLOOKUP(A31,[2]SCE!$A$5:$H$1829,8,FALSE)</f>
        <v>647.63</v>
      </c>
      <c r="G31" s="51">
        <f t="shared" si="0"/>
        <v>647.63</v>
      </c>
      <c r="H31" s="51">
        <f t="shared" si="1"/>
        <v>136.43223601851264</v>
      </c>
      <c r="I31" s="51">
        <f t="shared" si="2"/>
        <v>784.06223601851264</v>
      </c>
      <c r="J31" s="51">
        <f t="shared" si="3"/>
        <v>0</v>
      </c>
      <c r="K31" s="51">
        <f t="shared" si="4"/>
        <v>3238.15</v>
      </c>
      <c r="L31" s="51">
        <f t="shared" si="5"/>
        <v>3238.15</v>
      </c>
      <c r="M31" s="51">
        <f t="shared" si="6"/>
        <v>682.1611800925632</v>
      </c>
      <c r="N31" s="51">
        <f t="shared" si="7"/>
        <v>3920.3111800925635</v>
      </c>
      <c r="P31" s="18">
        <v>11</v>
      </c>
      <c r="Q31" s="18">
        <f t="shared" si="9"/>
        <v>-6</v>
      </c>
    </row>
    <row r="32" spans="1:17" ht="28.5">
      <c r="A32" s="46">
        <f t="shared" si="8"/>
        <v>1016</v>
      </c>
      <c r="B32" s="47" t="str">
        <f>VLOOKUP(A32,[2]SCE!$A$5:$H$1829,4,FALSE)</f>
        <v>BARRA FIXA CROMADA / AÇO INOX ESCOVADO Ø1 3/4" COMP.= .45M (EIXO A EIXO) - INSTALAÇÃO NA PORTA</v>
      </c>
      <c r="C32" s="48" t="str">
        <f>VLOOKUP(A32,[2]SCE!$A$5:$H$1829,5,FALSE)</f>
        <v>M</v>
      </c>
      <c r="D32" s="48">
        <f>VLOOKUP(A32,[2]SCE!$A$5:$H$1829,6,FALSE)</f>
        <v>5</v>
      </c>
      <c r="E32" s="49">
        <f>VLOOKUP(A32,[2]SCE!$A$5:$H$1829,7,FALSE)</f>
        <v>0</v>
      </c>
      <c r="F32" s="51">
        <f>VLOOKUP(A32,[2]SCE!$A$5:$H$1829,8,FALSE)</f>
        <v>215.88</v>
      </c>
      <c r="G32" s="51">
        <f t="shared" si="0"/>
        <v>215.88</v>
      </c>
      <c r="H32" s="51">
        <f t="shared" si="1"/>
        <v>45.478114219039433</v>
      </c>
      <c r="I32" s="51">
        <f t="shared" si="2"/>
        <v>261.35811421903941</v>
      </c>
      <c r="J32" s="51">
        <f t="shared" si="3"/>
        <v>0</v>
      </c>
      <c r="K32" s="51">
        <f t="shared" si="4"/>
        <v>1079.4000000000001</v>
      </c>
      <c r="L32" s="51">
        <f t="shared" si="5"/>
        <v>1079.4000000000001</v>
      </c>
      <c r="M32" s="51">
        <f t="shared" si="6"/>
        <v>227.39057109519717</v>
      </c>
      <c r="N32" s="51">
        <f t="shared" si="7"/>
        <v>1306.7905710951973</v>
      </c>
      <c r="P32" s="18">
        <v>11</v>
      </c>
      <c r="Q32" s="18">
        <f t="shared" si="9"/>
        <v>-6</v>
      </c>
    </row>
    <row r="33" spans="1:17" ht="28.5">
      <c r="A33" s="46">
        <f t="shared" si="8"/>
        <v>1017</v>
      </c>
      <c r="B33" s="47" t="str">
        <f>VLOOKUP(A33,[2]SCE!$A$5:$H$1829,4,FALSE)</f>
        <v>BARRA FIXA CROMADA / AÇO INOX ESCOVADO Ø1 3/4" COMP.= 0,80M (EIXO A EIXO) - APOIO P/ BACIA SANITÁRIA</v>
      </c>
      <c r="C33" s="48" t="str">
        <f>VLOOKUP(A33,[2]SCE!$A$5:$H$1829,5,FALSE)</f>
        <v>M</v>
      </c>
      <c r="D33" s="48">
        <f>VLOOKUP(A33,[2]SCE!$A$5:$H$1829,6,FALSE)</f>
        <v>5</v>
      </c>
      <c r="E33" s="49">
        <f>VLOOKUP(A33,[2]SCE!$A$5:$H$1829,7,FALSE)</f>
        <v>0</v>
      </c>
      <c r="F33" s="51">
        <f>VLOOKUP(A33,[2]SCE!$A$5:$H$1829,8,FALSE)</f>
        <v>518.1</v>
      </c>
      <c r="G33" s="51">
        <f t="shared" si="0"/>
        <v>518.1</v>
      </c>
      <c r="H33" s="51">
        <f t="shared" si="1"/>
        <v>109.14494615936785</v>
      </c>
      <c r="I33" s="51">
        <f t="shared" si="2"/>
        <v>627.24494615936783</v>
      </c>
      <c r="J33" s="51">
        <f t="shared" si="3"/>
        <v>0</v>
      </c>
      <c r="K33" s="51">
        <f t="shared" si="4"/>
        <v>2590.5</v>
      </c>
      <c r="L33" s="51">
        <f t="shared" si="5"/>
        <v>2590.5</v>
      </c>
      <c r="M33" s="51">
        <f t="shared" si="6"/>
        <v>545.72473079683925</v>
      </c>
      <c r="N33" s="51">
        <f t="shared" si="7"/>
        <v>3136.2247307968391</v>
      </c>
      <c r="P33" s="18">
        <v>11</v>
      </c>
      <c r="Q33" s="18">
        <f t="shared" si="9"/>
        <v>-6</v>
      </c>
    </row>
    <row r="34" spans="1:17" ht="28.5">
      <c r="A34" s="46">
        <f t="shared" si="8"/>
        <v>1018</v>
      </c>
      <c r="B34" s="47" t="str">
        <f>VLOOKUP(A34,[2]SCE!$A$5:$H$1829,4,FALSE)</f>
        <v>BATENTE DE ALUMÍNIO (ALTURA: 2,10 M / LARGURA: 0,60 M / TIPO DE ACABAMENTO: ANODIZADO)</v>
      </c>
      <c r="C34" s="48" t="str">
        <f>VLOOKUP(A34,[2]SCE!$A$5:$H$1829,5,FALSE)</f>
        <v>UN</v>
      </c>
      <c r="D34" s="48">
        <f>VLOOKUP(A34,[2]SCE!$A$5:$H$1829,6,FALSE)</f>
        <v>3</v>
      </c>
      <c r="E34" s="49">
        <f>VLOOKUP(A34,[2]SCE!$A$5:$H$1829,7,FALSE)</f>
        <v>0</v>
      </c>
      <c r="F34" s="51">
        <f>VLOOKUP(A34,[2]SCE!$A$5:$H$1829,8,FALSE)</f>
        <v>63.036000000000001</v>
      </c>
      <c r="G34" s="51">
        <f t="shared" si="0"/>
        <v>63.036000000000001</v>
      </c>
      <c r="H34" s="51">
        <f t="shared" si="1"/>
        <v>13.27940711465337</v>
      </c>
      <c r="I34" s="51">
        <f t="shared" si="2"/>
        <v>76.315407114653368</v>
      </c>
      <c r="J34" s="51">
        <f t="shared" si="3"/>
        <v>0</v>
      </c>
      <c r="K34" s="51">
        <f t="shared" si="4"/>
        <v>189.108</v>
      </c>
      <c r="L34" s="51">
        <f t="shared" si="5"/>
        <v>189.108</v>
      </c>
      <c r="M34" s="51">
        <f t="shared" si="6"/>
        <v>39.838221343960114</v>
      </c>
      <c r="N34" s="51">
        <f t="shared" si="7"/>
        <v>228.94622134396013</v>
      </c>
      <c r="P34" s="18">
        <v>6</v>
      </c>
      <c r="Q34" s="18">
        <f t="shared" si="9"/>
        <v>-3</v>
      </c>
    </row>
    <row r="35" spans="1:17" ht="14.25">
      <c r="A35" s="46">
        <f t="shared" si="8"/>
        <v>1019</v>
      </c>
      <c r="B35" s="47" t="str">
        <f>VLOOKUP(A35,[2]SCE!$A$5:$H$1829,4,FALSE)</f>
        <v>BATENTE DE MADEIRA</v>
      </c>
      <c r="C35" s="48" t="str">
        <f>VLOOKUP(A35,[2]SCE!$A$5:$H$1829,5,FALSE)</f>
        <v>CJ</v>
      </c>
      <c r="D35" s="48">
        <f>VLOOKUP(A35,[2]SCE!$A$5:$H$1829,6,FALSE)</f>
        <v>3</v>
      </c>
      <c r="E35" s="49">
        <f>VLOOKUP(A35,[2]SCE!$A$5:$H$1829,7,FALSE)</f>
        <v>0</v>
      </c>
      <c r="F35" s="51">
        <f>VLOOKUP(A35,[2]SCE!$A$5:$H$1829,8,FALSE)</f>
        <v>110.3</v>
      </c>
      <c r="G35" s="51">
        <f t="shared" si="0"/>
        <v>110.3</v>
      </c>
      <c r="H35" s="51">
        <f t="shared" si="1"/>
        <v>23.236223820456036</v>
      </c>
      <c r="I35" s="51">
        <f t="shared" si="2"/>
        <v>133.53622382045603</v>
      </c>
      <c r="J35" s="51">
        <f t="shared" si="3"/>
        <v>0</v>
      </c>
      <c r="K35" s="51">
        <f t="shared" si="4"/>
        <v>330.9</v>
      </c>
      <c r="L35" s="51">
        <f t="shared" si="5"/>
        <v>330.9</v>
      </c>
      <c r="M35" s="51">
        <f t="shared" si="6"/>
        <v>69.708671461368112</v>
      </c>
      <c r="N35" s="51">
        <f t="shared" si="7"/>
        <v>400.60867146136809</v>
      </c>
      <c r="P35" s="18">
        <v>6</v>
      </c>
      <c r="Q35" s="18">
        <f t="shared" si="9"/>
        <v>-3</v>
      </c>
    </row>
    <row r="36" spans="1:17" ht="14.25">
      <c r="A36" s="46">
        <f t="shared" si="8"/>
        <v>1020</v>
      </c>
      <c r="B36" s="47" t="str">
        <f>VLOOKUP(A36,[2]SCE!$A$5:$H$1829,4,FALSE)</f>
        <v>BEBEDOURO A SER FORNECIDO PELA CAIXA - INSTALAÇÃO</v>
      </c>
      <c r="C36" s="48" t="str">
        <f>VLOOKUP(A36,[2]SCE!$A$5:$H$1829,5,FALSE)</f>
        <v>SV</v>
      </c>
      <c r="D36" s="48">
        <f>VLOOKUP(A36,[2]SCE!$A$5:$H$1829,6,FALSE)</f>
        <v>3</v>
      </c>
      <c r="E36" s="49">
        <f>VLOOKUP(A36,[2]SCE!$A$5:$H$1829,7,FALSE)</f>
        <v>0</v>
      </c>
      <c r="F36" s="51">
        <f>VLOOKUP(A36,[2]SCE!$A$5:$H$1829,8,FALSE)</f>
        <v>31.5</v>
      </c>
      <c r="G36" s="51">
        <f t="shared" si="0"/>
        <v>31.5</v>
      </c>
      <c r="H36" s="51">
        <f t="shared" si="1"/>
        <v>6.6359116078364933</v>
      </c>
      <c r="I36" s="51">
        <f t="shared" si="2"/>
        <v>38.135911607836491</v>
      </c>
      <c r="J36" s="51">
        <f t="shared" si="3"/>
        <v>0</v>
      </c>
      <c r="K36" s="51">
        <f t="shared" si="4"/>
        <v>94.5</v>
      </c>
      <c r="L36" s="51">
        <f t="shared" si="5"/>
        <v>94.5</v>
      </c>
      <c r="M36" s="51">
        <f t="shared" si="6"/>
        <v>19.907734823509479</v>
      </c>
      <c r="N36" s="51">
        <f t="shared" si="7"/>
        <v>114.40773482350949</v>
      </c>
      <c r="P36" s="18">
        <v>6</v>
      </c>
      <c r="Q36" s="18">
        <f t="shared" si="9"/>
        <v>-3</v>
      </c>
    </row>
    <row r="37" spans="1:17" ht="42.75">
      <c r="A37" s="46">
        <f t="shared" si="8"/>
        <v>1021</v>
      </c>
      <c r="B37" s="47" t="str">
        <f>VLOOKUP(A37,[2]SCE!$A$5:$H$1829,4,FALSE)</f>
        <v>BETONEIRA, CAPACIDADE NOMINAL 600 L, CAPACIDADE DE MISTURA 440 L, MOTOR A DIESEL POTENCIA 10 CV, COM CARREGADOR (LOCACAO)</v>
      </c>
      <c r="C37" s="48" t="str">
        <f>VLOOKUP(A37,[2]SCE!$A$5:$H$1829,5,FALSE)</f>
        <v>H</v>
      </c>
      <c r="D37" s="48">
        <f>VLOOKUP(A37,[2]SCE!$A$5:$H$1829,6,FALSE)</f>
        <v>3</v>
      </c>
      <c r="E37" s="49">
        <f>VLOOKUP(A37,[2]SCE!$A$5:$H$1829,7,FALSE)</f>
        <v>0</v>
      </c>
      <c r="F37" s="51">
        <f>VLOOKUP(A37,[2]SCE!$A$5:$H$1829,8,FALSE)</f>
        <v>14.162692708333333</v>
      </c>
      <c r="G37" s="51">
        <f t="shared" si="0"/>
        <v>14.162692708333333</v>
      </c>
      <c r="H37" s="51">
        <f t="shared" si="1"/>
        <v>2.9835675219508069</v>
      </c>
      <c r="I37" s="51">
        <f t="shared" si="2"/>
        <v>17.146260230284142</v>
      </c>
      <c r="J37" s="51">
        <f t="shared" si="3"/>
        <v>0</v>
      </c>
      <c r="K37" s="51">
        <f t="shared" si="4"/>
        <v>42.488078125000001</v>
      </c>
      <c r="L37" s="51">
        <f t="shared" si="5"/>
        <v>42.488078125000001</v>
      </c>
      <c r="M37" s="51">
        <f t="shared" si="6"/>
        <v>8.9507025658524206</v>
      </c>
      <c r="N37" s="51">
        <f t="shared" si="7"/>
        <v>51.438780690852425</v>
      </c>
      <c r="P37" s="18">
        <v>6</v>
      </c>
      <c r="Q37" s="18">
        <f t="shared" si="9"/>
        <v>-3</v>
      </c>
    </row>
    <row r="38" spans="1:17" ht="28.5">
      <c r="A38" s="46">
        <f t="shared" si="8"/>
        <v>1022</v>
      </c>
      <c r="B38" s="47" t="str">
        <f>VLOOKUP(A38,[2]SCE!$A$5:$H$1829,4,FALSE)</f>
        <v>BLOCO CERAMICO / TIJOLO VAZADO PARA ALVENARIA DE VEDACAO, 8 FUROS NA HORIZONTAL, DE 9 X 19 X 19 CM (L XA X C)</v>
      </c>
      <c r="C38" s="48" t="str">
        <f>VLOOKUP(A38,[2]SCE!$A$5:$H$1829,5,FALSE)</f>
        <v>UN</v>
      </c>
      <c r="D38" s="48">
        <f>VLOOKUP(A38,[2]SCE!$A$5:$H$1829,6,FALSE)</f>
        <v>3</v>
      </c>
      <c r="E38" s="49">
        <f>VLOOKUP(A38,[2]SCE!$A$5:$H$1829,7,FALSE)</f>
        <v>0</v>
      </c>
      <c r="F38" s="51">
        <f>VLOOKUP(A38,[2]SCE!$A$5:$H$1829,8,FALSE)</f>
        <v>0.81</v>
      </c>
      <c r="G38" s="51">
        <f t="shared" si="0"/>
        <v>0.81</v>
      </c>
      <c r="H38" s="51">
        <f t="shared" si="1"/>
        <v>0.17063772705865268</v>
      </c>
      <c r="I38" s="51">
        <f t="shared" si="2"/>
        <v>0.98063772705865271</v>
      </c>
      <c r="J38" s="51">
        <f t="shared" si="3"/>
        <v>0</v>
      </c>
      <c r="K38" s="51">
        <f t="shared" si="4"/>
        <v>2.4300000000000002</v>
      </c>
      <c r="L38" s="51">
        <f t="shared" si="5"/>
        <v>2.4300000000000002</v>
      </c>
      <c r="M38" s="51">
        <f t="shared" si="6"/>
        <v>0.51191318117595808</v>
      </c>
      <c r="N38" s="51">
        <f t="shared" si="7"/>
        <v>2.9419131811759582</v>
      </c>
      <c r="P38" s="18">
        <v>6</v>
      </c>
      <c r="Q38" s="18">
        <f t="shared" si="9"/>
        <v>-3</v>
      </c>
    </row>
    <row r="39" spans="1:17" ht="57">
      <c r="A39" s="46">
        <f t="shared" si="8"/>
        <v>1023</v>
      </c>
      <c r="B39" s="47" t="str">
        <f>VLOOKUP(A39,[2]SCE!$A$5:$H$1829,4,FALSE)</f>
        <v>BLOCO DE CONCRETO INTERTRAVADO PAVER HOLLAND 08, 98X198CM E ESPESSURA 8CM, RESISTÊNCIA DE NO MÍNIMO 35MPA – COR: 08 CINZA, REF. PAVER – , CÓD.: PH08CZ  OU EQUIVALENTE COM CAMA DE AREIA</v>
      </c>
      <c r="C39" s="48" t="str">
        <f>VLOOKUP(A39,[2]SCE!$A$5:$H$1829,5,FALSE)</f>
        <v>M2</v>
      </c>
      <c r="D39" s="48">
        <f>VLOOKUP(A39,[2]SCE!$A$5:$H$1829,6,FALSE)</f>
        <v>3</v>
      </c>
      <c r="E39" s="49">
        <f>VLOOKUP(A39,[2]SCE!$A$5:$H$1829,7,FALSE)</f>
        <v>0</v>
      </c>
      <c r="F39" s="51">
        <f>VLOOKUP(A39,[2]SCE!$A$5:$H$1829,8,FALSE)</f>
        <v>61.46</v>
      </c>
      <c r="G39" s="51">
        <f t="shared" si="0"/>
        <v>61.46</v>
      </c>
      <c r="H39" s="51">
        <f t="shared" si="1"/>
        <v>12.94740087040098</v>
      </c>
      <c r="I39" s="51">
        <f t="shared" si="2"/>
        <v>74.407400870400977</v>
      </c>
      <c r="J39" s="51">
        <f t="shared" si="3"/>
        <v>0</v>
      </c>
      <c r="K39" s="51">
        <f t="shared" si="4"/>
        <v>184.38</v>
      </c>
      <c r="L39" s="51">
        <f t="shared" si="5"/>
        <v>184.38</v>
      </c>
      <c r="M39" s="51">
        <f t="shared" si="6"/>
        <v>38.842202611202936</v>
      </c>
      <c r="N39" s="51">
        <f t="shared" si="7"/>
        <v>223.22220261120293</v>
      </c>
      <c r="P39" s="18">
        <v>6</v>
      </c>
      <c r="Q39" s="18">
        <f t="shared" si="9"/>
        <v>-3</v>
      </c>
    </row>
    <row r="40" spans="1:17" ht="42.75">
      <c r="A40" s="46">
        <f t="shared" si="8"/>
        <v>1024</v>
      </c>
      <c r="B40" s="47" t="str">
        <f>VLOOKUP(A40,[2]SCE!$A$5:$H$1829,4,FALSE)</f>
        <v>BLOQUETE/PISO INTERTRAVADO DE CONCRETO - MODELO SEXTAVADO / HEXAGONAL, 25 CM X 25 CM, E = 6 CM, RESISTENCIA DE 35 MPA (NBR 9781), COR NATURAL</v>
      </c>
      <c r="C40" s="48" t="str">
        <f>VLOOKUP(A40,[2]SCE!$A$5:$H$1829,5,FALSE)</f>
        <v>M2</v>
      </c>
      <c r="D40" s="48">
        <f>VLOOKUP(A40,[2]SCE!$A$5:$H$1829,6,FALSE)</f>
        <v>3</v>
      </c>
      <c r="E40" s="49">
        <f>VLOOKUP(A40,[2]SCE!$A$5:$H$1829,7,FALSE)</f>
        <v>0</v>
      </c>
      <c r="F40" s="51">
        <f>VLOOKUP(A40,[2]SCE!$A$5:$H$1829,8,FALSE)</f>
        <v>45.04</v>
      </c>
      <c r="G40" s="51">
        <f t="shared" si="0"/>
        <v>45.04</v>
      </c>
      <c r="H40" s="51">
        <f t="shared" si="1"/>
        <v>9.4883002799033527</v>
      </c>
      <c r="I40" s="51">
        <f t="shared" si="2"/>
        <v>54.528300279903348</v>
      </c>
      <c r="J40" s="51">
        <f t="shared" si="3"/>
        <v>0</v>
      </c>
      <c r="K40" s="51">
        <f t="shared" si="4"/>
        <v>135.12</v>
      </c>
      <c r="L40" s="51">
        <f t="shared" si="5"/>
        <v>135.12</v>
      </c>
      <c r="M40" s="51">
        <f t="shared" si="6"/>
        <v>28.464900839710058</v>
      </c>
      <c r="N40" s="51">
        <f t="shared" si="7"/>
        <v>163.58490083971006</v>
      </c>
      <c r="P40" s="18">
        <v>6</v>
      </c>
      <c r="Q40" s="18">
        <f t="shared" si="9"/>
        <v>-3</v>
      </c>
    </row>
    <row r="41" spans="1:17" ht="71.25">
      <c r="A41" s="46">
        <f t="shared" si="8"/>
        <v>1025</v>
      </c>
      <c r="B41" s="47" t="str">
        <f>VLOOKUP(A41,[2]SCE!$A$5:$H$1829,4,FALSE)</f>
        <v>BRISE METÁLICO DE ALUMÍNIO, ESP.: 1,3MM, COMPOSTO POR CONJUNTO DE LÂMINAS MONTADO COM PERFIS DE ALUMÍNIO EXTRUDADO DE 60X38X1,5MM OS QUAIS SERÃO FIXADOS A ESTRUTURA MEDIANTE SUPORTES E FIXAÇÕES INCLUSOS. - MARQUISE</v>
      </c>
      <c r="C41" s="48" t="str">
        <f>VLOOKUP(A41,[2]SCE!$A$5:$H$1829,5,FALSE)</f>
        <v>M2</v>
      </c>
      <c r="D41" s="48">
        <f>VLOOKUP(A41,[2]SCE!$A$5:$H$1829,6,FALSE)</f>
        <v>3</v>
      </c>
      <c r="E41" s="49">
        <f>VLOOKUP(A41,[2]SCE!$A$5:$H$1829,7,FALSE)</f>
        <v>0</v>
      </c>
      <c r="F41" s="51">
        <f>VLOOKUP(A41,[2]SCE!$A$5:$H$1829,8,FALSE)</f>
        <v>206.32</v>
      </c>
      <c r="G41" s="51">
        <f t="shared" si="0"/>
        <v>206.32</v>
      </c>
      <c r="H41" s="51">
        <f t="shared" si="1"/>
        <v>43.464167712026196</v>
      </c>
      <c r="I41" s="51">
        <f t="shared" si="2"/>
        <v>249.7841677120262</v>
      </c>
      <c r="J41" s="51">
        <f t="shared" si="3"/>
        <v>0</v>
      </c>
      <c r="K41" s="51">
        <f t="shared" si="4"/>
        <v>618.96</v>
      </c>
      <c r="L41" s="51">
        <f t="shared" si="5"/>
        <v>618.96</v>
      </c>
      <c r="M41" s="51">
        <f t="shared" si="6"/>
        <v>130.39250313607857</v>
      </c>
      <c r="N41" s="51">
        <f t="shared" si="7"/>
        <v>749.35250313607867</v>
      </c>
      <c r="P41" s="18">
        <v>6</v>
      </c>
      <c r="Q41" s="18">
        <f t="shared" si="9"/>
        <v>-3</v>
      </c>
    </row>
    <row r="42" spans="1:17" ht="42.75">
      <c r="A42" s="46">
        <f t="shared" si="8"/>
        <v>1026</v>
      </c>
      <c r="B42" s="47" t="str">
        <f>VLOOKUP(A42,[2]SCE!$A$5:$H$1829,4,FALSE)</f>
        <v>BUCHA DE NYLON SEM ABA S10, COM PARAFUSO DE 6,10 X 65 MM EM ACO ZINCADO COM ROSCA SOBERBA, CABECA CHATA E FENDA PHILLIPS</v>
      </c>
      <c r="C42" s="48" t="str">
        <f>VLOOKUP(A42,[2]SCE!$A$5:$H$1829,5,FALSE)</f>
        <v>UN</v>
      </c>
      <c r="D42" s="48">
        <f>VLOOKUP(A42,[2]SCE!$A$5:$H$1829,6,FALSE)</f>
        <v>210</v>
      </c>
      <c r="E42" s="49">
        <f>VLOOKUP(A42,[2]SCE!$A$5:$H$1829,7,FALSE)</f>
        <v>0</v>
      </c>
      <c r="F42" s="51">
        <f>VLOOKUP(A42,[2]SCE!$A$5:$H$1829,8,FALSE)</f>
        <v>0.49</v>
      </c>
      <c r="G42" s="51">
        <f t="shared" si="0"/>
        <v>0.49</v>
      </c>
      <c r="H42" s="51">
        <f t="shared" si="1"/>
        <v>0.10322529167745656</v>
      </c>
      <c r="I42" s="51">
        <f t="shared" si="2"/>
        <v>0.59322529167745652</v>
      </c>
      <c r="J42" s="51">
        <f t="shared" si="3"/>
        <v>0</v>
      </c>
      <c r="K42" s="51">
        <f t="shared" si="4"/>
        <v>102.89999999999999</v>
      </c>
      <c r="L42" s="51">
        <f t="shared" si="5"/>
        <v>102.89999999999999</v>
      </c>
      <c r="M42" s="51">
        <f t="shared" si="6"/>
        <v>21.677311252265877</v>
      </c>
      <c r="N42" s="51">
        <f t="shared" si="7"/>
        <v>124.57731125226587</v>
      </c>
      <c r="P42" s="18">
        <v>510</v>
      </c>
      <c r="Q42" s="18">
        <f t="shared" si="9"/>
        <v>-300</v>
      </c>
    </row>
    <row r="43" spans="1:17" ht="42.75">
      <c r="A43" s="46">
        <f t="shared" si="8"/>
        <v>1027</v>
      </c>
      <c r="B43" s="47" t="str">
        <f>VLOOKUP(A43,[2]SCE!$A$5:$H$1829,4,FALSE)</f>
        <v>BUCHA DE NYLON SEM ABA S6, COM PARAFUSO DE 4,20 X 40 MM EM ACO ZINCADO COM ROSCA SOBERBA, CABECA CHATA E FENDA PHILLIPS</v>
      </c>
      <c r="C43" s="48" t="str">
        <f>VLOOKUP(A43,[2]SCE!$A$5:$H$1829,5,FALSE)</f>
        <v>UN</v>
      </c>
      <c r="D43" s="48">
        <f>VLOOKUP(A43,[2]SCE!$A$5:$H$1829,6,FALSE)</f>
        <v>210</v>
      </c>
      <c r="E43" s="49">
        <f>VLOOKUP(A43,[2]SCE!$A$5:$H$1829,7,FALSE)</f>
        <v>0</v>
      </c>
      <c r="F43" s="51">
        <f>VLOOKUP(A43,[2]SCE!$A$5:$H$1829,8,FALSE)</f>
        <v>0.16</v>
      </c>
      <c r="G43" s="51">
        <f t="shared" si="0"/>
        <v>0.16</v>
      </c>
      <c r="H43" s="51">
        <f t="shared" si="1"/>
        <v>3.3706217690598061E-2</v>
      </c>
      <c r="I43" s="51">
        <f t="shared" si="2"/>
        <v>0.19370621769059806</v>
      </c>
      <c r="J43" s="51">
        <f t="shared" si="3"/>
        <v>0</v>
      </c>
      <c r="K43" s="51">
        <f t="shared" si="4"/>
        <v>33.6</v>
      </c>
      <c r="L43" s="51">
        <f t="shared" si="5"/>
        <v>33.6</v>
      </c>
      <c r="M43" s="51">
        <f t="shared" si="6"/>
        <v>7.0783057150255928</v>
      </c>
      <c r="N43" s="51">
        <f t="shared" si="7"/>
        <v>40.678305715025594</v>
      </c>
      <c r="P43" s="18">
        <v>510</v>
      </c>
      <c r="Q43" s="18">
        <f t="shared" si="9"/>
        <v>-300</v>
      </c>
    </row>
    <row r="44" spans="1:17" ht="28.5">
      <c r="A44" s="46">
        <f t="shared" si="8"/>
        <v>1028</v>
      </c>
      <c r="B44" s="47" t="str">
        <f>VLOOKUP(A44,[2]SCE!$A$5:$H$1829,4,FALSE)</f>
        <v>BUCHA DE REDUCAO DE FERRO GALVANIZADO, COM ROSCA BSP, DE 1 1/2" X 1"</v>
      </c>
      <c r="C44" s="48" t="str">
        <f>VLOOKUP(A44,[2]SCE!$A$5:$H$1829,5,FALSE)</f>
        <v>UN</v>
      </c>
      <c r="D44" s="48">
        <f>VLOOKUP(A44,[2]SCE!$A$5:$H$1829,6,FALSE)</f>
        <v>21</v>
      </c>
      <c r="E44" s="49">
        <f>VLOOKUP(A44,[2]SCE!$A$5:$H$1829,7,FALSE)</f>
        <v>0</v>
      </c>
      <c r="F44" s="51">
        <f>VLOOKUP(A44,[2]SCE!$A$5:$H$1829,8,FALSE)</f>
        <v>20.69</v>
      </c>
      <c r="G44" s="51">
        <f t="shared" si="0"/>
        <v>20.69</v>
      </c>
      <c r="H44" s="51">
        <f t="shared" si="1"/>
        <v>4.3586352751154616</v>
      </c>
      <c r="I44" s="51">
        <f t="shared" si="2"/>
        <v>25.048635275115462</v>
      </c>
      <c r="J44" s="51">
        <f t="shared" si="3"/>
        <v>0</v>
      </c>
      <c r="K44" s="51">
        <f t="shared" si="4"/>
        <v>434.49</v>
      </c>
      <c r="L44" s="51">
        <f t="shared" si="5"/>
        <v>434.49</v>
      </c>
      <c r="M44" s="51">
        <f t="shared" si="6"/>
        <v>91.531340777424688</v>
      </c>
      <c r="N44" s="51">
        <f t="shared" si="7"/>
        <v>526.02134077742471</v>
      </c>
      <c r="P44" s="18">
        <v>51</v>
      </c>
      <c r="Q44" s="18">
        <f t="shared" si="9"/>
        <v>-30</v>
      </c>
    </row>
    <row r="45" spans="1:17" ht="28.5">
      <c r="A45" s="46">
        <f t="shared" si="8"/>
        <v>1029</v>
      </c>
      <c r="B45" s="47" t="str">
        <f>VLOOKUP(A45,[2]SCE!$A$5:$H$1829,4,FALSE)</f>
        <v>BUCHA DE REDUCAO DE FERRO GALVANIZADO, COM ROSCA BSP, DE 2" X 1 1/2"</v>
      </c>
      <c r="C45" s="48" t="str">
        <f>VLOOKUP(A45,[2]SCE!$A$5:$H$1829,5,FALSE)</f>
        <v>UN</v>
      </c>
      <c r="D45" s="48">
        <f>VLOOKUP(A45,[2]SCE!$A$5:$H$1829,6,FALSE)</f>
        <v>21</v>
      </c>
      <c r="E45" s="49">
        <f>VLOOKUP(A45,[2]SCE!$A$5:$H$1829,7,FALSE)</f>
        <v>0</v>
      </c>
      <c r="F45" s="51">
        <f>VLOOKUP(A45,[2]SCE!$A$5:$H$1829,8,FALSE)</f>
        <v>27.76</v>
      </c>
      <c r="G45" s="51">
        <f t="shared" si="0"/>
        <v>27.76</v>
      </c>
      <c r="H45" s="51">
        <f t="shared" si="1"/>
        <v>5.8480287693187636</v>
      </c>
      <c r="I45" s="51">
        <f t="shared" si="2"/>
        <v>33.608028769318764</v>
      </c>
      <c r="J45" s="51">
        <f t="shared" si="3"/>
        <v>0</v>
      </c>
      <c r="K45" s="51">
        <f t="shared" si="4"/>
        <v>582.96</v>
      </c>
      <c r="L45" s="51">
        <f t="shared" si="5"/>
        <v>582.96</v>
      </c>
      <c r="M45" s="51">
        <f t="shared" si="6"/>
        <v>122.80860415569404</v>
      </c>
      <c r="N45" s="51">
        <f t="shared" si="7"/>
        <v>705.76860415569411</v>
      </c>
      <c r="P45" s="18">
        <v>51</v>
      </c>
      <c r="Q45" s="18">
        <f t="shared" si="9"/>
        <v>-30</v>
      </c>
    </row>
    <row r="46" spans="1:17" ht="28.5">
      <c r="A46" s="46">
        <f t="shared" si="8"/>
        <v>1030</v>
      </c>
      <c r="B46" s="47" t="str">
        <f>VLOOKUP(A46,[2]SCE!$A$5:$H$1829,4,FALSE)</f>
        <v>BUCHA DE REDUCAO DE PVC, SOLDAVEL, CURTA, COM 25 X 20 MM, PARA AGUA FRIA PREDIAL</v>
      </c>
      <c r="C46" s="48" t="str">
        <f>VLOOKUP(A46,[2]SCE!$A$5:$H$1829,5,FALSE)</f>
        <v>UN</v>
      </c>
      <c r="D46" s="48">
        <f>VLOOKUP(A46,[2]SCE!$A$5:$H$1829,6,FALSE)</f>
        <v>21</v>
      </c>
      <c r="E46" s="49">
        <f>VLOOKUP(A46,[2]SCE!$A$5:$H$1829,7,FALSE)</f>
        <v>0</v>
      </c>
      <c r="F46" s="51">
        <f>VLOOKUP(A46,[2]SCE!$A$5:$H$1829,8,FALSE)</f>
        <v>0.78</v>
      </c>
      <c r="G46" s="51">
        <f t="shared" si="0"/>
        <v>0.78</v>
      </c>
      <c r="H46" s="51">
        <f t="shared" si="1"/>
        <v>0.16431781124166556</v>
      </c>
      <c r="I46" s="51">
        <f t="shared" si="2"/>
        <v>0.94431781124166558</v>
      </c>
      <c r="J46" s="51">
        <f t="shared" si="3"/>
        <v>0</v>
      </c>
      <c r="K46" s="51">
        <f t="shared" si="4"/>
        <v>16.38</v>
      </c>
      <c r="L46" s="51">
        <f t="shared" si="5"/>
        <v>16.38</v>
      </c>
      <c r="M46" s="51">
        <f t="shared" si="6"/>
        <v>3.4506740360749766</v>
      </c>
      <c r="N46" s="51">
        <f t="shared" si="7"/>
        <v>19.830674036074974</v>
      </c>
      <c r="P46" s="18">
        <v>51</v>
      </c>
      <c r="Q46" s="18">
        <f t="shared" si="9"/>
        <v>-30</v>
      </c>
    </row>
    <row r="47" spans="1:17" ht="28.5">
      <c r="A47" s="46">
        <f t="shared" si="8"/>
        <v>1031</v>
      </c>
      <c r="B47" s="47" t="str">
        <f>VLOOKUP(A47,[2]SCE!$A$5:$H$1829,4,FALSE)</f>
        <v>BUCHA DE REDUCAO DE PVC, SOLDAVEL, CURTA, COM 32 X 25 MM, PARA AGUA FRIA PREDIAL</v>
      </c>
      <c r="C47" s="48" t="str">
        <f>VLOOKUP(A47,[2]SCE!$A$5:$H$1829,5,FALSE)</f>
        <v>UN</v>
      </c>
      <c r="D47" s="48">
        <f>VLOOKUP(A47,[2]SCE!$A$5:$H$1829,6,FALSE)</f>
        <v>21</v>
      </c>
      <c r="E47" s="49">
        <f>VLOOKUP(A47,[2]SCE!$A$5:$H$1829,7,FALSE)</f>
        <v>0</v>
      </c>
      <c r="F47" s="51">
        <f>VLOOKUP(A47,[2]SCE!$A$5:$H$1829,8,FALSE)</f>
        <v>1.26</v>
      </c>
      <c r="G47" s="51">
        <f t="shared" si="0"/>
        <v>1.26</v>
      </c>
      <c r="H47" s="51">
        <f t="shared" si="1"/>
        <v>0.26543646431345974</v>
      </c>
      <c r="I47" s="51">
        <f t="shared" si="2"/>
        <v>1.5254364643134597</v>
      </c>
      <c r="J47" s="51">
        <f t="shared" si="3"/>
        <v>0</v>
      </c>
      <c r="K47" s="51">
        <f t="shared" si="4"/>
        <v>26.46</v>
      </c>
      <c r="L47" s="51">
        <f t="shared" si="5"/>
        <v>26.46</v>
      </c>
      <c r="M47" s="51">
        <f t="shared" si="6"/>
        <v>5.5741657505826545</v>
      </c>
      <c r="N47" s="51">
        <f t="shared" si="7"/>
        <v>32.034165750582659</v>
      </c>
      <c r="P47" s="18">
        <v>51</v>
      </c>
      <c r="Q47" s="18">
        <f t="shared" si="9"/>
        <v>-30</v>
      </c>
    </row>
    <row r="48" spans="1:17" ht="28.5">
      <c r="A48" s="46">
        <f t="shared" si="8"/>
        <v>1032</v>
      </c>
      <c r="B48" s="47" t="str">
        <f>VLOOKUP(A48,[2]SCE!$A$5:$H$1829,4,FALSE)</f>
        <v>BUCHA DE REDUCAO DE PVC, SOLDAVEL, CURTA, COM 40 X 32 MM, PARA AGUA FRIA PREDIAL</v>
      </c>
      <c r="C48" s="48" t="str">
        <f>VLOOKUP(A48,[2]SCE!$A$5:$H$1829,5,FALSE)</f>
        <v>UN</v>
      </c>
      <c r="D48" s="48">
        <f>VLOOKUP(A48,[2]SCE!$A$5:$H$1829,6,FALSE)</f>
        <v>21</v>
      </c>
      <c r="E48" s="49">
        <f>VLOOKUP(A48,[2]SCE!$A$5:$H$1829,7,FALSE)</f>
        <v>0</v>
      </c>
      <c r="F48" s="51">
        <f>VLOOKUP(A48,[2]SCE!$A$5:$H$1829,8,FALSE)</f>
        <v>2.78</v>
      </c>
      <c r="G48" s="51">
        <f t="shared" si="0"/>
        <v>2.78</v>
      </c>
      <c r="H48" s="51">
        <f t="shared" si="1"/>
        <v>0.58564553237414119</v>
      </c>
      <c r="I48" s="51">
        <f t="shared" si="2"/>
        <v>3.365645532374141</v>
      </c>
      <c r="J48" s="51">
        <f t="shared" si="3"/>
        <v>0</v>
      </c>
      <c r="K48" s="51">
        <f t="shared" si="4"/>
        <v>58.379999999999995</v>
      </c>
      <c r="L48" s="51">
        <f t="shared" si="5"/>
        <v>58.379999999999995</v>
      </c>
      <c r="M48" s="51">
        <f t="shared" si="6"/>
        <v>12.298556179856964</v>
      </c>
      <c r="N48" s="51">
        <f t="shared" si="7"/>
        <v>70.678556179856955</v>
      </c>
      <c r="P48" s="18">
        <v>51</v>
      </c>
      <c r="Q48" s="18">
        <f t="shared" si="9"/>
        <v>-30</v>
      </c>
    </row>
    <row r="49" spans="1:17" ht="28.5">
      <c r="A49" s="46">
        <f t="shared" si="8"/>
        <v>1033</v>
      </c>
      <c r="B49" s="47" t="str">
        <f>VLOOKUP(A49,[2]SCE!$A$5:$H$1829,4,FALSE)</f>
        <v>BUCHA DE REDUCAO DE PVC, SOLDAVEL, CURTA, COM 50 X 40 MM, PARA AGUA FRIA PREDIAL</v>
      </c>
      <c r="C49" s="48" t="str">
        <f>VLOOKUP(A49,[2]SCE!$A$5:$H$1829,5,FALSE)</f>
        <v>UN</v>
      </c>
      <c r="D49" s="48">
        <f>VLOOKUP(A49,[2]SCE!$A$5:$H$1829,6,FALSE)</f>
        <v>21</v>
      </c>
      <c r="E49" s="49">
        <f>VLOOKUP(A49,[2]SCE!$A$5:$H$1829,7,FALSE)</f>
        <v>0</v>
      </c>
      <c r="F49" s="51">
        <f>VLOOKUP(A49,[2]SCE!$A$5:$H$1829,8,FALSE)</f>
        <v>4.82</v>
      </c>
      <c r="G49" s="51">
        <f t="shared" si="0"/>
        <v>4.82</v>
      </c>
      <c r="H49" s="51">
        <f t="shared" si="1"/>
        <v>1.0153998079292665</v>
      </c>
      <c r="I49" s="51">
        <f t="shared" si="2"/>
        <v>5.8353998079292673</v>
      </c>
      <c r="J49" s="51">
        <f t="shared" si="3"/>
        <v>0</v>
      </c>
      <c r="K49" s="51">
        <f t="shared" si="4"/>
        <v>101.22</v>
      </c>
      <c r="L49" s="51">
        <f t="shared" si="5"/>
        <v>101.22</v>
      </c>
      <c r="M49" s="51">
        <f t="shared" si="6"/>
        <v>21.323395966514596</v>
      </c>
      <c r="N49" s="51">
        <f t="shared" si="7"/>
        <v>122.54339596651459</v>
      </c>
      <c r="P49" s="18">
        <v>51</v>
      </c>
      <c r="Q49" s="18">
        <f t="shared" si="9"/>
        <v>-30</v>
      </c>
    </row>
    <row r="50" spans="1:17" ht="28.5">
      <c r="A50" s="46">
        <f t="shared" si="8"/>
        <v>1034</v>
      </c>
      <c r="B50" s="47" t="str">
        <f>VLOOKUP(A50,[2]SCE!$A$5:$H$1829,4,FALSE)</f>
        <v>BUCHA DE REDUCAO DE PVC, SOLDAVEL, CURTA, COM 60 X 50 MM, PARA AGUA FRIA PREDIAL</v>
      </c>
      <c r="C50" s="48" t="str">
        <f>VLOOKUP(A50,[2]SCE!$A$5:$H$1829,5,FALSE)</f>
        <v>UN</v>
      </c>
      <c r="D50" s="48">
        <f>VLOOKUP(A50,[2]SCE!$A$5:$H$1829,6,FALSE)</f>
        <v>21</v>
      </c>
      <c r="E50" s="49">
        <f>VLOOKUP(A50,[2]SCE!$A$5:$H$1829,7,FALSE)</f>
        <v>0</v>
      </c>
      <c r="F50" s="51">
        <f>VLOOKUP(A50,[2]SCE!$A$5:$H$1829,8,FALSE)</f>
        <v>9</v>
      </c>
      <c r="G50" s="51">
        <f t="shared" si="0"/>
        <v>9</v>
      </c>
      <c r="H50" s="51">
        <f t="shared" si="1"/>
        <v>1.8959747450961408</v>
      </c>
      <c r="I50" s="51">
        <f t="shared" si="2"/>
        <v>10.89597474509614</v>
      </c>
      <c r="J50" s="51">
        <f t="shared" si="3"/>
        <v>0</v>
      </c>
      <c r="K50" s="51">
        <f t="shared" si="4"/>
        <v>189</v>
      </c>
      <c r="L50" s="51">
        <f t="shared" si="5"/>
        <v>189</v>
      </c>
      <c r="M50" s="51">
        <f t="shared" si="6"/>
        <v>39.815469647018958</v>
      </c>
      <c r="N50" s="51">
        <f t="shared" si="7"/>
        <v>228.81546964701897</v>
      </c>
      <c r="P50" s="18">
        <v>51</v>
      </c>
      <c r="Q50" s="18">
        <f t="shared" si="9"/>
        <v>-30</v>
      </c>
    </row>
    <row r="51" spans="1:17" ht="42.75">
      <c r="A51" s="46">
        <f t="shared" si="8"/>
        <v>1035</v>
      </c>
      <c r="B51" s="47" t="str">
        <f>VLOOKUP(A51,[2]SCE!$A$5:$H$1829,4,FALSE)</f>
        <v>CABIDE CROMADO PARA COLETE À PROVA DE BALA, CÓD.: M0073,  LINHA CABIDEIRO PREMIUM 30, REF.: WIRING LINE OU EQUIVALENTE</v>
      </c>
      <c r="C51" s="48" t="str">
        <f>VLOOKUP(A51,[2]SCE!$A$5:$H$1829,5,FALSE)</f>
        <v>UN</v>
      </c>
      <c r="D51" s="48">
        <f>VLOOKUP(A51,[2]SCE!$A$5:$H$1829,6,FALSE)</f>
        <v>3</v>
      </c>
      <c r="E51" s="49">
        <f>VLOOKUP(A51,[2]SCE!$A$5:$H$1829,7,FALSE)</f>
        <v>0</v>
      </c>
      <c r="F51" s="51">
        <f>VLOOKUP(A51,[2]SCE!$A$5:$H$1829,8,FALSE)</f>
        <v>2563</v>
      </c>
      <c r="G51" s="51">
        <f t="shared" si="0"/>
        <v>2563</v>
      </c>
      <c r="H51" s="51">
        <f t="shared" si="1"/>
        <v>539.93147463126763</v>
      </c>
      <c r="I51" s="51">
        <f t="shared" si="2"/>
        <v>3102.9314746312675</v>
      </c>
      <c r="J51" s="51">
        <f t="shared" si="3"/>
        <v>0</v>
      </c>
      <c r="K51" s="51">
        <f t="shared" si="4"/>
        <v>7689</v>
      </c>
      <c r="L51" s="51">
        <f t="shared" si="5"/>
        <v>7689</v>
      </c>
      <c r="M51" s="51">
        <f t="shared" si="6"/>
        <v>1619.794423893803</v>
      </c>
      <c r="N51" s="51">
        <f t="shared" si="7"/>
        <v>9308.7944238938035</v>
      </c>
      <c r="P51" s="18">
        <v>6</v>
      </c>
      <c r="Q51" s="18">
        <f t="shared" si="9"/>
        <v>-3</v>
      </c>
    </row>
    <row r="52" spans="1:17" ht="28.5">
      <c r="A52" s="46">
        <f t="shared" si="8"/>
        <v>1036</v>
      </c>
      <c r="B52" s="47" t="str">
        <f>VLOOKUP(A52,[2]SCE!$A$5:$H$1829,4,FALSE)</f>
        <v>CABIDE CROMADO, CÓD.: 2060 C40 CR,  LINHA TARGA, REF.: DECA OU EQUIVALENTE</v>
      </c>
      <c r="C52" s="48" t="str">
        <f>VLOOKUP(A52,[2]SCE!$A$5:$H$1829,5,FALSE)</f>
        <v>UN</v>
      </c>
      <c r="D52" s="48">
        <f>VLOOKUP(A52,[2]SCE!$A$5:$H$1829,6,FALSE)</f>
        <v>3</v>
      </c>
      <c r="E52" s="49">
        <f>VLOOKUP(A52,[2]SCE!$A$5:$H$1829,7,FALSE)</f>
        <v>0</v>
      </c>
      <c r="F52" s="51">
        <f>VLOOKUP(A52,[2]SCE!$A$5:$H$1829,8,FALSE)</f>
        <v>75.89</v>
      </c>
      <c r="G52" s="51">
        <f t="shared" si="0"/>
        <v>75.89</v>
      </c>
      <c r="H52" s="51">
        <f t="shared" si="1"/>
        <v>15.987280378371793</v>
      </c>
      <c r="I52" s="51">
        <f t="shared" si="2"/>
        <v>91.877280378371793</v>
      </c>
      <c r="J52" s="51">
        <f t="shared" si="3"/>
        <v>0</v>
      </c>
      <c r="K52" s="51">
        <f t="shared" si="4"/>
        <v>227.67000000000002</v>
      </c>
      <c r="L52" s="51">
        <f t="shared" si="5"/>
        <v>227.67000000000002</v>
      </c>
      <c r="M52" s="51">
        <f t="shared" si="6"/>
        <v>47.961841135115378</v>
      </c>
      <c r="N52" s="51">
        <f t="shared" si="7"/>
        <v>275.63184113511539</v>
      </c>
      <c r="P52" s="18">
        <v>6</v>
      </c>
      <c r="Q52" s="18">
        <f t="shared" si="9"/>
        <v>-3</v>
      </c>
    </row>
    <row r="53" spans="1:17" ht="14.25">
      <c r="A53" s="46">
        <f t="shared" si="8"/>
        <v>1037</v>
      </c>
      <c r="B53" s="47" t="str">
        <f>VLOOKUP(A53,[2]SCE!$A$5:$H$1829,4,FALSE)</f>
        <v>CABIDE METÁLICO TIPO GANCHO - FORNECIMENTO E INSTALAÇÃO</v>
      </c>
      <c r="C53" s="48" t="str">
        <f>VLOOKUP(A53,[2]SCE!$A$5:$H$1829,5,FALSE)</f>
        <v>UN</v>
      </c>
      <c r="D53" s="48">
        <f>VLOOKUP(A53,[2]SCE!$A$5:$H$1829,6,FALSE)</f>
        <v>3</v>
      </c>
      <c r="E53" s="49">
        <f>VLOOKUP(A53,[2]SCE!$A$5:$H$1829,7,FALSE)</f>
        <v>0</v>
      </c>
      <c r="F53" s="51">
        <f>VLOOKUP(A53,[2]SCE!$A$5:$H$1829,8,FALSE)</f>
        <v>69.72</v>
      </c>
      <c r="G53" s="51">
        <f t="shared" si="0"/>
        <v>69.72</v>
      </c>
      <c r="H53" s="51">
        <f t="shared" si="1"/>
        <v>14.687484358678104</v>
      </c>
      <c r="I53" s="51">
        <f t="shared" si="2"/>
        <v>84.407484358678104</v>
      </c>
      <c r="J53" s="51">
        <f t="shared" si="3"/>
        <v>0</v>
      </c>
      <c r="K53" s="51">
        <f t="shared" si="4"/>
        <v>209.16</v>
      </c>
      <c r="L53" s="51">
        <f t="shared" si="5"/>
        <v>209.16</v>
      </c>
      <c r="M53" s="51">
        <f t="shared" si="6"/>
        <v>44.062453076034309</v>
      </c>
      <c r="N53" s="51">
        <f t="shared" si="7"/>
        <v>253.2224530760343</v>
      </c>
      <c r="P53" s="18">
        <v>6</v>
      </c>
      <c r="Q53" s="18">
        <f t="shared" si="9"/>
        <v>-3</v>
      </c>
    </row>
    <row r="54" spans="1:17" ht="14.25">
      <c r="A54" s="46">
        <f t="shared" si="8"/>
        <v>1038</v>
      </c>
      <c r="B54" s="47" t="str">
        <f>VLOOKUP(A54,[2]SCE!$A$5:$H$1829,4,FALSE)</f>
        <v>CABO DE AÇO 1/4"</v>
      </c>
      <c r="C54" s="48" t="str">
        <f>VLOOKUP(A54,[2]SCE!$A$5:$H$1829,5,FALSE)</f>
        <v>M</v>
      </c>
      <c r="D54" s="48">
        <f>VLOOKUP(A54,[2]SCE!$A$5:$H$1829,6,FALSE)</f>
        <v>3</v>
      </c>
      <c r="E54" s="49">
        <f>VLOOKUP(A54,[2]SCE!$A$5:$H$1829,7,FALSE)</f>
        <v>0</v>
      </c>
      <c r="F54" s="51">
        <f>VLOOKUP(A54,[2]SCE!$A$5:$H$1829,8,FALSE)</f>
        <v>3.26</v>
      </c>
      <c r="G54" s="51">
        <f t="shared" si="0"/>
        <v>3.26</v>
      </c>
      <c r="H54" s="51">
        <f t="shared" si="1"/>
        <v>0.68676418544593543</v>
      </c>
      <c r="I54" s="51">
        <f t="shared" si="2"/>
        <v>3.946764185445935</v>
      </c>
      <c r="J54" s="51">
        <f t="shared" si="3"/>
        <v>0</v>
      </c>
      <c r="K54" s="51">
        <f t="shared" si="4"/>
        <v>9.7799999999999994</v>
      </c>
      <c r="L54" s="51">
        <f t="shared" si="5"/>
        <v>9.7799999999999994</v>
      </c>
      <c r="M54" s="51">
        <f t="shared" si="6"/>
        <v>2.0602925563378065</v>
      </c>
      <c r="N54" s="51">
        <f t="shared" si="7"/>
        <v>11.840292556337806</v>
      </c>
      <c r="P54" s="18">
        <v>6</v>
      </c>
      <c r="Q54" s="18">
        <f t="shared" si="9"/>
        <v>-3</v>
      </c>
    </row>
    <row r="55" spans="1:17" ht="14.25">
      <c r="A55" s="46">
        <f t="shared" si="8"/>
        <v>1039</v>
      </c>
      <c r="B55" s="47" t="str">
        <f>VLOOKUP(A55,[2]SCE!$A$5:$H$1829,4,FALSE)</f>
        <v>CABO DE AÇO 1/4"</v>
      </c>
      <c r="C55" s="48" t="str">
        <f>VLOOKUP(A55,[2]SCE!$A$5:$H$1829,5,FALSE)</f>
        <v>M</v>
      </c>
      <c r="D55" s="48">
        <f>VLOOKUP(A55,[2]SCE!$A$5:$H$1829,6,FALSE)</f>
        <v>3</v>
      </c>
      <c r="E55" s="49">
        <f>VLOOKUP(A55,[2]SCE!$A$5:$H$1829,7,FALSE)</f>
        <v>0</v>
      </c>
      <c r="F55" s="51">
        <f>VLOOKUP(A55,[2]SCE!$A$5:$H$1829,8,FALSE)</f>
        <v>3.26</v>
      </c>
      <c r="G55" s="51">
        <f t="shared" si="0"/>
        <v>3.26</v>
      </c>
      <c r="H55" s="51">
        <f t="shared" si="1"/>
        <v>0.68676418544593543</v>
      </c>
      <c r="I55" s="51">
        <f t="shared" si="2"/>
        <v>3.946764185445935</v>
      </c>
      <c r="J55" s="51">
        <f t="shared" si="3"/>
        <v>0</v>
      </c>
      <c r="K55" s="51">
        <f t="shared" si="4"/>
        <v>9.7799999999999994</v>
      </c>
      <c r="L55" s="51">
        <f t="shared" si="5"/>
        <v>9.7799999999999994</v>
      </c>
      <c r="M55" s="51">
        <f t="shared" si="6"/>
        <v>2.0602925563378065</v>
      </c>
      <c r="N55" s="51">
        <f t="shared" si="7"/>
        <v>11.840292556337806</v>
      </c>
      <c r="P55" s="18">
        <v>6</v>
      </c>
      <c r="Q55" s="18">
        <f t="shared" si="9"/>
        <v>-3</v>
      </c>
    </row>
    <row r="56" spans="1:17" ht="14.25">
      <c r="A56" s="46">
        <f t="shared" si="8"/>
        <v>1040</v>
      </c>
      <c r="B56" s="47" t="str">
        <f>VLOOKUP(A56,[2]SCE!$A$5:$H$1829,4,FALSE)</f>
        <v>CABO DE AÇO 5/16"</v>
      </c>
      <c r="C56" s="48" t="str">
        <f>VLOOKUP(A56,[2]SCE!$A$5:$H$1829,5,FALSE)</f>
        <v>M</v>
      </c>
      <c r="D56" s="48">
        <f>VLOOKUP(A56,[2]SCE!$A$5:$H$1829,6,FALSE)</f>
        <v>3</v>
      </c>
      <c r="E56" s="49">
        <f>VLOOKUP(A56,[2]SCE!$A$5:$H$1829,7,FALSE)</f>
        <v>0</v>
      </c>
      <c r="F56" s="51">
        <f>VLOOKUP(A56,[2]SCE!$A$5:$H$1829,8,FALSE)</f>
        <v>12.56</v>
      </c>
      <c r="G56" s="51">
        <f t="shared" si="0"/>
        <v>12.56</v>
      </c>
      <c r="H56" s="51">
        <f t="shared" si="1"/>
        <v>2.6459380887119477</v>
      </c>
      <c r="I56" s="51">
        <f t="shared" si="2"/>
        <v>15.205938088711948</v>
      </c>
      <c r="J56" s="51">
        <f t="shared" si="3"/>
        <v>0</v>
      </c>
      <c r="K56" s="51">
        <f t="shared" si="4"/>
        <v>37.68</v>
      </c>
      <c r="L56" s="51">
        <f t="shared" si="5"/>
        <v>37.68</v>
      </c>
      <c r="M56" s="51">
        <f t="shared" si="6"/>
        <v>7.9378142661358435</v>
      </c>
      <c r="N56" s="51">
        <f t="shared" si="7"/>
        <v>45.617814266135845</v>
      </c>
      <c r="P56" s="18">
        <v>6</v>
      </c>
      <c r="Q56" s="18">
        <f t="shared" si="9"/>
        <v>-3</v>
      </c>
    </row>
    <row r="57" spans="1:17" ht="14.25">
      <c r="A57" s="46">
        <f t="shared" si="8"/>
        <v>1041</v>
      </c>
      <c r="B57" s="47" t="str">
        <f>VLOOKUP(A57,[2]SCE!$A$5:$H$1829,4,FALSE)</f>
        <v>CABO DE AÇO 5/16"</v>
      </c>
      <c r="C57" s="48" t="str">
        <f>VLOOKUP(A57,[2]SCE!$A$5:$H$1829,5,FALSE)</f>
        <v>M</v>
      </c>
      <c r="D57" s="48">
        <f>VLOOKUP(A57,[2]SCE!$A$5:$H$1829,6,FALSE)</f>
        <v>3</v>
      </c>
      <c r="E57" s="49">
        <f>VLOOKUP(A57,[2]SCE!$A$5:$H$1829,7,FALSE)</f>
        <v>0</v>
      </c>
      <c r="F57" s="51">
        <f>VLOOKUP(A57,[2]SCE!$A$5:$H$1829,8,FALSE)</f>
        <v>12.56</v>
      </c>
      <c r="G57" s="51">
        <f t="shared" si="0"/>
        <v>12.56</v>
      </c>
      <c r="H57" s="51">
        <f t="shared" si="1"/>
        <v>2.6459380887119477</v>
      </c>
      <c r="I57" s="51">
        <f t="shared" si="2"/>
        <v>15.205938088711948</v>
      </c>
      <c r="J57" s="51">
        <f t="shared" si="3"/>
        <v>0</v>
      </c>
      <c r="K57" s="51">
        <f t="shared" si="4"/>
        <v>37.68</v>
      </c>
      <c r="L57" s="51">
        <f t="shared" si="5"/>
        <v>37.68</v>
      </c>
      <c r="M57" s="51">
        <f t="shared" si="6"/>
        <v>7.9378142661358435</v>
      </c>
      <c r="N57" s="51">
        <f t="shared" si="7"/>
        <v>45.617814266135845</v>
      </c>
      <c r="P57" s="18">
        <v>6</v>
      </c>
      <c r="Q57" s="18">
        <f t="shared" si="9"/>
        <v>-3</v>
      </c>
    </row>
    <row r="58" spans="1:17" ht="14.25">
      <c r="A58" s="46">
        <f t="shared" si="8"/>
        <v>1042</v>
      </c>
      <c r="B58" s="47" t="str">
        <f>VLOOKUP(A58,[2]SCE!$A$5:$H$1829,4,FALSE)</f>
        <v>CADEADO LATAO CROMADO H = 20 MM</v>
      </c>
      <c r="C58" s="48" t="str">
        <f>VLOOKUP(A58,[2]SCE!$A$5:$H$1829,5,FALSE)</f>
        <v>UN</v>
      </c>
      <c r="D58" s="48">
        <f>VLOOKUP(A58,[2]SCE!$A$5:$H$1829,6,FALSE)</f>
        <v>3</v>
      </c>
      <c r="E58" s="49">
        <f>VLOOKUP(A58,[2]SCE!$A$5:$H$1829,7,FALSE)</f>
        <v>0</v>
      </c>
      <c r="F58" s="51">
        <f>VLOOKUP(A58,[2]SCE!$A$5:$H$1829,8,FALSE)</f>
        <v>24.76</v>
      </c>
      <c r="G58" s="51">
        <f t="shared" si="0"/>
        <v>24.76</v>
      </c>
      <c r="H58" s="51">
        <f t="shared" si="1"/>
        <v>5.2160371876200502</v>
      </c>
      <c r="I58" s="51">
        <f t="shared" si="2"/>
        <v>29.976037187620051</v>
      </c>
      <c r="J58" s="51">
        <f t="shared" si="3"/>
        <v>0</v>
      </c>
      <c r="K58" s="51">
        <f t="shared" si="4"/>
        <v>74.28</v>
      </c>
      <c r="L58" s="51">
        <f t="shared" si="5"/>
        <v>74.28</v>
      </c>
      <c r="M58" s="51">
        <f t="shared" si="6"/>
        <v>15.648111562860151</v>
      </c>
      <c r="N58" s="51">
        <f t="shared" si="7"/>
        <v>89.928111562860153</v>
      </c>
      <c r="P58" s="18">
        <v>6</v>
      </c>
      <c r="Q58" s="18">
        <f t="shared" si="9"/>
        <v>-3</v>
      </c>
    </row>
    <row r="59" spans="1:17" ht="57">
      <c r="A59" s="46">
        <f t="shared" si="8"/>
        <v>1043</v>
      </c>
      <c r="B59" s="47" t="str">
        <f>VLOOKUP(A59,[2]SCE!$A$5:$H$1829,4,FALSE)</f>
        <v>CADEADO SIMPLES, CORPO EM LATAO MACICO, COM LARGURA DE 25 MM E ALTURA DE APROX 25 MM, HASTE CEMENTADA (NAO LONGA), EM ACO TEMPERADO COM DIAMETRO DE APROX 5,0 MM, INCLUINDO 2 CHAVES</v>
      </c>
      <c r="C59" s="48" t="str">
        <f>VLOOKUP(A59,[2]SCE!$A$5:$H$1829,5,FALSE)</f>
        <v>UN</v>
      </c>
      <c r="D59" s="48">
        <f>VLOOKUP(A59,[2]SCE!$A$5:$H$1829,6,FALSE)</f>
        <v>3</v>
      </c>
      <c r="E59" s="49">
        <f>VLOOKUP(A59,[2]SCE!$A$5:$H$1829,7,FALSE)</f>
        <v>0</v>
      </c>
      <c r="F59" s="51">
        <f>VLOOKUP(A59,[2]SCE!$A$5:$H$1829,8,FALSE)</f>
        <v>20.5</v>
      </c>
      <c r="G59" s="51">
        <f t="shared" si="0"/>
        <v>20.5</v>
      </c>
      <c r="H59" s="51">
        <f t="shared" si="1"/>
        <v>4.318609141607876</v>
      </c>
      <c r="I59" s="51">
        <f t="shared" si="2"/>
        <v>24.818609141607876</v>
      </c>
      <c r="J59" s="51">
        <f t="shared" si="3"/>
        <v>0</v>
      </c>
      <c r="K59" s="51">
        <f t="shared" si="4"/>
        <v>61.5</v>
      </c>
      <c r="L59" s="51">
        <f t="shared" si="5"/>
        <v>61.5</v>
      </c>
      <c r="M59" s="51">
        <f t="shared" si="6"/>
        <v>12.955827424823628</v>
      </c>
      <c r="N59" s="51">
        <f t="shared" si="7"/>
        <v>74.455827424823624</v>
      </c>
      <c r="P59" s="18">
        <v>6</v>
      </c>
      <c r="Q59" s="18">
        <f t="shared" si="9"/>
        <v>-3</v>
      </c>
    </row>
    <row r="60" spans="1:17" ht="14.25">
      <c r="A60" s="46">
        <f t="shared" si="8"/>
        <v>1044</v>
      </c>
      <c r="B60" s="47" t="str">
        <f>VLOOKUP(A60,[2]SCE!$A$5:$H$1829,4,FALSE)</f>
        <v>CADEADO LATAO CROMADO H = 30 MM</v>
      </c>
      <c r="C60" s="48" t="str">
        <f>VLOOKUP(A60,[2]SCE!$A$5:$H$1829,5,FALSE)</f>
        <v>UN</v>
      </c>
      <c r="D60" s="48">
        <f>VLOOKUP(A60,[2]SCE!$A$5:$H$1829,6,FALSE)</f>
        <v>3</v>
      </c>
      <c r="E60" s="49">
        <f>VLOOKUP(A60,[2]SCE!$A$5:$H$1829,7,FALSE)</f>
        <v>0</v>
      </c>
      <c r="F60" s="51">
        <f>VLOOKUP(A60,[2]SCE!$A$5:$H$1829,8,FALSE)</f>
        <v>17.850000000000001</v>
      </c>
      <c r="G60" s="51">
        <f t="shared" si="0"/>
        <v>17.850000000000001</v>
      </c>
      <c r="H60" s="51">
        <f t="shared" si="1"/>
        <v>3.7603499111073462</v>
      </c>
      <c r="I60" s="51">
        <f t="shared" si="2"/>
        <v>21.610349911107349</v>
      </c>
      <c r="J60" s="51">
        <f t="shared" si="3"/>
        <v>0</v>
      </c>
      <c r="K60" s="51">
        <f t="shared" si="4"/>
        <v>53.550000000000004</v>
      </c>
      <c r="L60" s="51">
        <f t="shared" si="5"/>
        <v>53.550000000000004</v>
      </c>
      <c r="M60" s="51">
        <f t="shared" si="6"/>
        <v>11.281049733322039</v>
      </c>
      <c r="N60" s="51">
        <f t="shared" si="7"/>
        <v>64.831049733322047</v>
      </c>
      <c r="P60" s="18">
        <v>6</v>
      </c>
      <c r="Q60" s="18">
        <f t="shared" si="9"/>
        <v>-3</v>
      </c>
    </row>
    <row r="61" spans="1:17" ht="57">
      <c r="A61" s="46">
        <f t="shared" si="8"/>
        <v>1045</v>
      </c>
      <c r="B61" s="47" t="str">
        <f>VLOOKUP(A61,[2]SCE!$A$5:$H$1829,4,FALSE)</f>
        <v>CADEADO SIMPLES, CORPO EM LATAO MACICO, COM LARGURA DE 35 MM E ALTURA DE APROX 30 MM, HASTE CEMENTADA (NAO LONGA), EM ACO TEMPERADO COM DIAMETRO DE APROX 6,0 MM, INCLUINDO 2 CHAVES</v>
      </c>
      <c r="C61" s="48" t="str">
        <f>VLOOKUP(A61,[2]SCE!$A$5:$H$1829,5,FALSE)</f>
        <v>UN</v>
      </c>
      <c r="D61" s="48">
        <f>VLOOKUP(A61,[2]SCE!$A$5:$H$1829,6,FALSE)</f>
        <v>3</v>
      </c>
      <c r="E61" s="49">
        <f>VLOOKUP(A61,[2]SCE!$A$5:$H$1829,7,FALSE)</f>
        <v>0</v>
      </c>
      <c r="F61" s="51">
        <f>VLOOKUP(A61,[2]SCE!$A$5:$H$1829,8,FALSE)</f>
        <v>30.52</v>
      </c>
      <c r="G61" s="51">
        <f t="shared" si="0"/>
        <v>30.52</v>
      </c>
      <c r="H61" s="51">
        <f t="shared" si="1"/>
        <v>6.4294610244815793</v>
      </c>
      <c r="I61" s="51">
        <f t="shared" si="2"/>
        <v>36.949461024481579</v>
      </c>
      <c r="J61" s="51">
        <f t="shared" si="3"/>
        <v>0</v>
      </c>
      <c r="K61" s="51">
        <f t="shared" si="4"/>
        <v>91.56</v>
      </c>
      <c r="L61" s="51">
        <f t="shared" si="5"/>
        <v>91.56</v>
      </c>
      <c r="M61" s="51">
        <f t="shared" si="6"/>
        <v>19.288383073444738</v>
      </c>
      <c r="N61" s="51">
        <f t="shared" si="7"/>
        <v>110.84838307344474</v>
      </c>
      <c r="P61" s="18">
        <v>6</v>
      </c>
      <c r="Q61" s="18">
        <f t="shared" si="9"/>
        <v>-3</v>
      </c>
    </row>
    <row r="62" spans="1:17" ht="14.25">
      <c r="A62" s="46">
        <f t="shared" si="8"/>
        <v>1046</v>
      </c>
      <c r="B62" s="47" t="str">
        <f>VLOOKUP(A62,[2]SCE!$A$5:$H$1829,4,FALSE)</f>
        <v>CAIXA DE AREIA  600X600XVAR.MM CA</v>
      </c>
      <c r="C62" s="48" t="str">
        <f>VLOOKUP(A62,[2]SCE!$A$5:$H$1829,5,FALSE)</f>
        <v>UN</v>
      </c>
      <c r="D62" s="48">
        <f>VLOOKUP(A62,[2]SCE!$A$5:$H$1829,6,FALSE)</f>
        <v>3</v>
      </c>
      <c r="E62" s="49">
        <f>VLOOKUP(A62,[2]SCE!$A$5:$H$1829,7,FALSE)</f>
        <v>0</v>
      </c>
      <c r="F62" s="51">
        <f>VLOOKUP(A62,[2]SCE!$A$5:$H$1829,8,FALSE)</f>
        <v>130</v>
      </c>
      <c r="G62" s="51">
        <f t="shared" si="0"/>
        <v>130</v>
      </c>
      <c r="H62" s="51">
        <f t="shared" si="1"/>
        <v>27.386301873610922</v>
      </c>
      <c r="I62" s="51">
        <f t="shared" si="2"/>
        <v>157.38630187361093</v>
      </c>
      <c r="J62" s="51">
        <f t="shared" si="3"/>
        <v>0</v>
      </c>
      <c r="K62" s="51">
        <f t="shared" si="4"/>
        <v>390</v>
      </c>
      <c r="L62" s="51">
        <f t="shared" si="5"/>
        <v>390</v>
      </c>
      <c r="M62" s="51">
        <f t="shared" si="6"/>
        <v>82.158905620832769</v>
      </c>
      <c r="N62" s="51">
        <f t="shared" si="7"/>
        <v>472.1589056208328</v>
      </c>
      <c r="P62" s="18">
        <v>6</v>
      </c>
      <c r="Q62" s="18">
        <f t="shared" si="9"/>
        <v>-3</v>
      </c>
    </row>
    <row r="63" spans="1:17" ht="14.25">
      <c r="A63" s="46">
        <f t="shared" si="8"/>
        <v>1047</v>
      </c>
      <c r="B63" s="47" t="str">
        <f>VLOOKUP(A63,[2]SCE!$A$5:$H$1829,4,FALSE)</f>
        <v>CAIXA DE AREIA COM GRELHA METÁLICA 600X600XVAR.MM CAG</v>
      </c>
      <c r="C63" s="48" t="str">
        <f>VLOOKUP(A63,[2]SCE!$A$5:$H$1829,5,FALSE)</f>
        <v>UN</v>
      </c>
      <c r="D63" s="48">
        <f>VLOOKUP(A63,[2]SCE!$A$5:$H$1829,6,FALSE)</f>
        <v>3</v>
      </c>
      <c r="E63" s="49">
        <f>VLOOKUP(A63,[2]SCE!$A$5:$H$1829,7,FALSE)</f>
        <v>0</v>
      </c>
      <c r="F63" s="51">
        <f>VLOOKUP(A63,[2]SCE!$A$5:$H$1829,8,FALSE)</f>
        <v>195</v>
      </c>
      <c r="G63" s="51">
        <f t="shared" si="0"/>
        <v>195</v>
      </c>
      <c r="H63" s="51">
        <f t="shared" si="1"/>
        <v>41.079452810416385</v>
      </c>
      <c r="I63" s="51">
        <f t="shared" si="2"/>
        <v>236.0794528104164</v>
      </c>
      <c r="J63" s="51">
        <f t="shared" si="3"/>
        <v>0</v>
      </c>
      <c r="K63" s="51">
        <f t="shared" si="4"/>
        <v>585</v>
      </c>
      <c r="L63" s="51">
        <f t="shared" si="5"/>
        <v>585</v>
      </c>
      <c r="M63" s="51">
        <f t="shared" si="6"/>
        <v>123.23835843124915</v>
      </c>
      <c r="N63" s="51">
        <f t="shared" si="7"/>
        <v>708.23835843124914</v>
      </c>
      <c r="P63" s="18">
        <v>6</v>
      </c>
      <c r="Q63" s="18">
        <f t="shared" si="9"/>
        <v>-3</v>
      </c>
    </row>
    <row r="64" spans="1:17" ht="14.25">
      <c r="A64" s="46">
        <f t="shared" si="8"/>
        <v>1048</v>
      </c>
      <c r="B64" s="47" t="str">
        <f>VLOOKUP(A64,[2]SCE!$A$5:$H$1829,4,FALSE)</f>
        <v>CAIXA DE AREIA COM TAMPA T-33 D.600X600XVAR.MM</v>
      </c>
      <c r="C64" s="48" t="str">
        <f>VLOOKUP(A64,[2]SCE!$A$5:$H$1829,5,FALSE)</f>
        <v>UN</v>
      </c>
      <c r="D64" s="48">
        <f>VLOOKUP(A64,[2]SCE!$A$5:$H$1829,6,FALSE)</f>
        <v>3</v>
      </c>
      <c r="E64" s="49">
        <f>VLOOKUP(A64,[2]SCE!$A$5:$H$1829,7,FALSE)</f>
        <v>0</v>
      </c>
      <c r="F64" s="51">
        <f>VLOOKUP(A64,[2]SCE!$A$5:$H$1829,8,FALSE)</f>
        <v>130</v>
      </c>
      <c r="G64" s="51">
        <f t="shared" si="0"/>
        <v>130</v>
      </c>
      <c r="H64" s="51">
        <f t="shared" si="1"/>
        <v>27.386301873610922</v>
      </c>
      <c r="I64" s="51">
        <f t="shared" si="2"/>
        <v>157.38630187361093</v>
      </c>
      <c r="J64" s="51">
        <f t="shared" si="3"/>
        <v>0</v>
      </c>
      <c r="K64" s="51">
        <f t="shared" si="4"/>
        <v>390</v>
      </c>
      <c r="L64" s="51">
        <f t="shared" si="5"/>
        <v>390</v>
      </c>
      <c r="M64" s="51">
        <f t="shared" si="6"/>
        <v>82.158905620832769</v>
      </c>
      <c r="N64" s="51">
        <f t="shared" si="7"/>
        <v>472.1589056208328</v>
      </c>
      <c r="P64" s="18">
        <v>6</v>
      </c>
      <c r="Q64" s="18">
        <f t="shared" si="9"/>
        <v>-3</v>
      </c>
    </row>
    <row r="65" spans="1:17" ht="28.5">
      <c r="A65" s="46">
        <f t="shared" si="8"/>
        <v>1049</v>
      </c>
      <c r="B65" s="47" t="str">
        <f>VLOOKUP(A65,[2]SCE!$A$5:$H$1829,4,FALSE)</f>
        <v>CAIXA DE INSPEÇÃO EM ALVENARIA, DIMENSÕES INTERNAS DE 30X30X60CM (CXLXP)</v>
      </c>
      <c r="C65" s="48" t="str">
        <f>VLOOKUP(A65,[2]SCE!$A$5:$H$1829,5,FALSE)</f>
        <v>UN</v>
      </c>
      <c r="D65" s="48">
        <f>VLOOKUP(A65,[2]SCE!$A$5:$H$1829,6,FALSE)</f>
        <v>3</v>
      </c>
      <c r="E65" s="49">
        <f>VLOOKUP(A65,[2]SCE!$A$5:$H$1829,7,FALSE)</f>
        <v>0</v>
      </c>
      <c r="F65" s="51">
        <f>VLOOKUP(A65,[2]SCE!$A$5:$H$1829,8,FALSE)</f>
        <v>119.59</v>
      </c>
      <c r="G65" s="51">
        <f t="shared" si="0"/>
        <v>119.59</v>
      </c>
      <c r="H65" s="51">
        <f t="shared" si="1"/>
        <v>25.193291085116389</v>
      </c>
      <c r="I65" s="51">
        <f t="shared" si="2"/>
        <v>144.78329108511639</v>
      </c>
      <c r="J65" s="51">
        <f t="shared" si="3"/>
        <v>0</v>
      </c>
      <c r="K65" s="51">
        <f t="shared" si="4"/>
        <v>358.77</v>
      </c>
      <c r="L65" s="51">
        <f t="shared" si="5"/>
        <v>358.77</v>
      </c>
      <c r="M65" s="51">
        <f t="shared" si="6"/>
        <v>75.57987325534917</v>
      </c>
      <c r="N65" s="51">
        <f t="shared" si="7"/>
        <v>434.34987325534917</v>
      </c>
      <c r="P65" s="18">
        <v>6</v>
      </c>
      <c r="Q65" s="18">
        <f t="shared" si="9"/>
        <v>-3</v>
      </c>
    </row>
    <row r="66" spans="1:17" ht="14.25">
      <c r="A66" s="46">
        <f t="shared" si="8"/>
        <v>1050</v>
      </c>
      <c r="B66" s="47" t="str">
        <f>VLOOKUP(A66,[2]SCE!$A$5:$H$1829,4,FALSE)</f>
        <v>CAL HIDRATADA CH-I PARA ARGAMASSAS</v>
      </c>
      <c r="C66" s="48" t="str">
        <f>VLOOKUP(A66,[2]SCE!$A$5:$H$1829,5,FALSE)</f>
        <v>KG</v>
      </c>
      <c r="D66" s="48">
        <f>VLOOKUP(A66,[2]SCE!$A$5:$H$1829,6,FALSE)</f>
        <v>210</v>
      </c>
      <c r="E66" s="49">
        <f>VLOOKUP(A66,[2]SCE!$A$5:$H$1829,7,FALSE)</f>
        <v>0</v>
      </c>
      <c r="F66" s="51">
        <f>VLOOKUP(A66,[2]SCE!$A$5:$H$1829,8,FALSE)</f>
        <v>1.04</v>
      </c>
      <c r="G66" s="51">
        <f t="shared" si="0"/>
        <v>1.04</v>
      </c>
      <c r="H66" s="51">
        <f t="shared" si="1"/>
        <v>0.2190904149888874</v>
      </c>
      <c r="I66" s="51">
        <f t="shared" si="2"/>
        <v>1.2590904149888875</v>
      </c>
      <c r="J66" s="51">
        <f t="shared" si="3"/>
        <v>0</v>
      </c>
      <c r="K66" s="51">
        <f t="shared" si="4"/>
        <v>218.4</v>
      </c>
      <c r="L66" s="51">
        <f t="shared" si="5"/>
        <v>218.4</v>
      </c>
      <c r="M66" s="51">
        <f t="shared" si="6"/>
        <v>46.008987147666353</v>
      </c>
      <c r="N66" s="51">
        <f t="shared" si="7"/>
        <v>264.40898714766638</v>
      </c>
      <c r="P66" s="18">
        <v>510</v>
      </c>
      <c r="Q66" s="18">
        <f t="shared" si="9"/>
        <v>-300</v>
      </c>
    </row>
    <row r="67" spans="1:17" ht="14.25">
      <c r="A67" s="46">
        <f t="shared" si="8"/>
        <v>1051</v>
      </c>
      <c r="B67" s="47" t="str">
        <f>VLOOKUP(A67,[2]SCE!$A$5:$H$1829,4,FALSE)</f>
        <v>CAL HIDRATADA PARA PINTURA</v>
      </c>
      <c r="C67" s="48" t="str">
        <f>VLOOKUP(A67,[2]SCE!$A$5:$H$1829,5,FALSE)</f>
        <v>KG</v>
      </c>
      <c r="D67" s="48">
        <f>VLOOKUP(A67,[2]SCE!$A$5:$H$1829,6,FALSE)</f>
        <v>210</v>
      </c>
      <c r="E67" s="49">
        <f>VLOOKUP(A67,[2]SCE!$A$5:$H$1829,7,FALSE)</f>
        <v>0</v>
      </c>
      <c r="F67" s="51">
        <f>VLOOKUP(A67,[2]SCE!$A$5:$H$1829,8,FALSE)</f>
        <v>1.73</v>
      </c>
      <c r="G67" s="51">
        <f t="shared" si="0"/>
        <v>1.73</v>
      </c>
      <c r="H67" s="51">
        <f t="shared" si="1"/>
        <v>0.36444847877959152</v>
      </c>
      <c r="I67" s="51">
        <f t="shared" si="2"/>
        <v>2.0944484787795914</v>
      </c>
      <c r="J67" s="51">
        <f t="shared" si="3"/>
        <v>0</v>
      </c>
      <c r="K67" s="51">
        <f t="shared" si="4"/>
        <v>363.3</v>
      </c>
      <c r="L67" s="51">
        <f t="shared" si="5"/>
        <v>363.3</v>
      </c>
      <c r="M67" s="51">
        <f t="shared" si="6"/>
        <v>76.534180543714214</v>
      </c>
      <c r="N67" s="51">
        <f t="shared" si="7"/>
        <v>439.83418054371424</v>
      </c>
      <c r="P67" s="18">
        <v>510</v>
      </c>
      <c r="Q67" s="18">
        <f t="shared" si="9"/>
        <v>-300</v>
      </c>
    </row>
    <row r="68" spans="1:17" ht="28.5">
      <c r="A68" s="46">
        <f t="shared" si="8"/>
        <v>1052</v>
      </c>
      <c r="B68" s="47" t="str">
        <f>VLOOKUP(A68,[2]SCE!$A$5:$H$1829,4,FALSE)</f>
        <v>CALHA MOLDURA AMERICANA DE CHAPA DE ACO GALVANIZADA NUM 26, CORTE 33 CM</v>
      </c>
      <c r="C68" s="48" t="str">
        <f>VLOOKUP(A68,[2]SCE!$A$5:$H$1829,5,FALSE)</f>
        <v>M</v>
      </c>
      <c r="D68" s="48">
        <f>VLOOKUP(A68,[2]SCE!$A$5:$H$1829,6,FALSE)</f>
        <v>3</v>
      </c>
      <c r="E68" s="49">
        <f>VLOOKUP(A68,[2]SCE!$A$5:$H$1829,7,FALSE)</f>
        <v>0</v>
      </c>
      <c r="F68" s="51">
        <f>VLOOKUP(A68,[2]SCE!$A$5:$H$1829,8,FALSE)</f>
        <v>33.130000000000003</v>
      </c>
      <c r="G68" s="51">
        <f t="shared" si="0"/>
        <v>33.130000000000003</v>
      </c>
      <c r="H68" s="51">
        <f t="shared" si="1"/>
        <v>6.9792937005594613</v>
      </c>
      <c r="I68" s="51">
        <f t="shared" si="2"/>
        <v>40.109293700559462</v>
      </c>
      <c r="J68" s="51">
        <f t="shared" si="3"/>
        <v>0</v>
      </c>
      <c r="K68" s="51">
        <f t="shared" si="4"/>
        <v>99.390000000000015</v>
      </c>
      <c r="L68" s="51">
        <f t="shared" si="5"/>
        <v>99.390000000000015</v>
      </c>
      <c r="M68" s="51">
        <f t="shared" si="6"/>
        <v>20.937881101678386</v>
      </c>
      <c r="N68" s="51">
        <f t="shared" si="7"/>
        <v>120.3278811016784</v>
      </c>
      <c r="P68" s="18">
        <v>6</v>
      </c>
      <c r="Q68" s="18">
        <f t="shared" si="9"/>
        <v>-3</v>
      </c>
    </row>
    <row r="69" spans="1:17" ht="14.25">
      <c r="A69" s="46">
        <f t="shared" si="8"/>
        <v>1053</v>
      </c>
      <c r="B69" s="47" t="str">
        <f>VLOOKUP(A69,[2]SCE!$A$5:$H$1829,4,FALSE)</f>
        <v>CANOPLA PARA VALVULA DE DESCARGA</v>
      </c>
      <c r="C69" s="48" t="str">
        <f>VLOOKUP(A69,[2]SCE!$A$5:$H$1829,5,FALSE)</f>
        <v>UN</v>
      </c>
      <c r="D69" s="48">
        <f>VLOOKUP(A69,[2]SCE!$A$5:$H$1829,6,FALSE)</f>
        <v>21</v>
      </c>
      <c r="E69" s="49">
        <f>VLOOKUP(A69,[2]SCE!$A$5:$H$1829,7,FALSE)</f>
        <v>0</v>
      </c>
      <c r="F69" s="51">
        <f>VLOOKUP(A69,[2]SCE!$A$5:$H$1829,8,FALSE)</f>
        <v>10.76</v>
      </c>
      <c r="G69" s="51">
        <f t="shared" si="0"/>
        <v>10.76</v>
      </c>
      <c r="H69" s="51">
        <f t="shared" si="1"/>
        <v>2.2667431396927196</v>
      </c>
      <c r="I69" s="51">
        <f t="shared" si="2"/>
        <v>13.026743139692719</v>
      </c>
      <c r="J69" s="51">
        <f t="shared" si="3"/>
        <v>0</v>
      </c>
      <c r="K69" s="51">
        <f t="shared" si="4"/>
        <v>225.96</v>
      </c>
      <c r="L69" s="51">
        <f t="shared" si="5"/>
        <v>225.96</v>
      </c>
      <c r="M69" s="51">
        <f t="shared" si="6"/>
        <v>47.601605933547113</v>
      </c>
      <c r="N69" s="51">
        <f t="shared" si="7"/>
        <v>273.56160593354713</v>
      </c>
      <c r="P69" s="18">
        <v>51</v>
      </c>
      <c r="Q69" s="18">
        <f t="shared" si="9"/>
        <v>-30</v>
      </c>
    </row>
    <row r="70" spans="1:17" ht="28.5">
      <c r="A70" s="46">
        <f t="shared" si="8"/>
        <v>1054</v>
      </c>
      <c r="B70" s="47" t="str">
        <f>VLOOKUP(A70,[2]SCE!$A$5:$H$1829,4,FALSE)</f>
        <v>CANTONEIRA DE ALUMÍNIO PARA CANTOS VIVOS DAS PAREDES E PILARES</v>
      </c>
      <c r="C70" s="48" t="str">
        <f>VLOOKUP(A70,[2]SCE!$A$5:$H$1829,5,FALSE)</f>
        <v>Ml</v>
      </c>
      <c r="D70" s="48">
        <f>VLOOKUP(A70,[2]SCE!$A$5:$H$1829,6,FALSE)</f>
        <v>3</v>
      </c>
      <c r="E70" s="49">
        <f>VLOOKUP(A70,[2]SCE!$A$5:$H$1829,7,FALSE)</f>
        <v>0</v>
      </c>
      <c r="F70" s="51">
        <f>VLOOKUP(A70,[2]SCE!$A$5:$H$1829,8,FALSE)</f>
        <v>11.57</v>
      </c>
      <c r="G70" s="51">
        <f t="shared" si="0"/>
        <v>11.57</v>
      </c>
      <c r="H70" s="51">
        <f t="shared" si="1"/>
        <v>2.4373808667513721</v>
      </c>
      <c r="I70" s="51">
        <f t="shared" si="2"/>
        <v>14.007380866751372</v>
      </c>
      <c r="J70" s="51">
        <f t="shared" si="3"/>
        <v>0</v>
      </c>
      <c r="K70" s="51">
        <f t="shared" si="4"/>
        <v>34.71</v>
      </c>
      <c r="L70" s="51">
        <f t="shared" si="5"/>
        <v>34.71</v>
      </c>
      <c r="M70" s="51">
        <f t="shared" si="6"/>
        <v>7.3121426002541163</v>
      </c>
      <c r="N70" s="51">
        <f t="shared" si="7"/>
        <v>42.022142600254114</v>
      </c>
      <c r="P70" s="18">
        <v>6</v>
      </c>
      <c r="Q70" s="18">
        <f t="shared" si="9"/>
        <v>-3</v>
      </c>
    </row>
    <row r="71" spans="1:17" ht="14.25">
      <c r="A71" s="46">
        <f t="shared" si="8"/>
        <v>1055</v>
      </c>
      <c r="B71" s="47" t="str">
        <f>VLOOKUP(A71,[2]SCE!$A$5:$H$1829,4,FALSE)</f>
        <v>CANTONEIRA DE ALUMÍNIO PARA PISO ELEVADO</v>
      </c>
      <c r="C71" s="48" t="str">
        <f>VLOOKUP(A71,[2]SCE!$A$5:$H$1829,5,FALSE)</f>
        <v>Ml</v>
      </c>
      <c r="D71" s="48">
        <f>VLOOKUP(A71,[2]SCE!$A$5:$H$1829,6,FALSE)</f>
        <v>3</v>
      </c>
      <c r="E71" s="49">
        <f>VLOOKUP(A71,[2]SCE!$A$5:$H$1829,7,FALSE)</f>
        <v>0</v>
      </c>
      <c r="F71" s="51">
        <f>VLOOKUP(A71,[2]SCE!$A$5:$H$1829,8,FALSE)</f>
        <v>26.19</v>
      </c>
      <c r="G71" s="51">
        <f t="shared" si="0"/>
        <v>26.19</v>
      </c>
      <c r="H71" s="51">
        <f t="shared" si="1"/>
        <v>5.5172865082297697</v>
      </c>
      <c r="I71" s="51">
        <f t="shared" si="2"/>
        <v>31.707286508229771</v>
      </c>
      <c r="J71" s="51">
        <f t="shared" si="3"/>
        <v>0</v>
      </c>
      <c r="K71" s="51">
        <f t="shared" si="4"/>
        <v>78.570000000000007</v>
      </c>
      <c r="L71" s="51">
        <f t="shared" si="5"/>
        <v>78.570000000000007</v>
      </c>
      <c r="M71" s="51">
        <f t="shared" si="6"/>
        <v>16.551859524689309</v>
      </c>
      <c r="N71" s="51">
        <f t="shared" si="7"/>
        <v>95.121859524689313</v>
      </c>
      <c r="P71" s="18">
        <v>6</v>
      </c>
      <c r="Q71" s="18">
        <f t="shared" si="9"/>
        <v>-3</v>
      </c>
    </row>
    <row r="72" spans="1:17" ht="14.25">
      <c r="A72" s="46">
        <f t="shared" si="8"/>
        <v>1056</v>
      </c>
      <c r="B72" s="47" t="str">
        <f>VLOOKUP(A72,[2]SCE!$A$5:$H$1829,4,FALSE)</f>
        <v>CANTONEIRA DE FERRO DOBRADA ABAS IGUAIS 16 X 16 # 14</v>
      </c>
      <c r="C72" s="48" t="str">
        <f>VLOOKUP(A72,[2]SCE!$A$5:$H$1829,5,FALSE)</f>
        <v>M</v>
      </c>
      <c r="D72" s="48">
        <f>VLOOKUP(A72,[2]SCE!$A$5:$H$1829,6,FALSE)</f>
        <v>3</v>
      </c>
      <c r="E72" s="49">
        <f>VLOOKUP(A72,[2]SCE!$A$5:$H$1829,7,FALSE)</f>
        <v>0</v>
      </c>
      <c r="F72" s="51">
        <f>VLOOKUP(A72,[2]SCE!$A$5:$H$1829,8,FALSE)</f>
        <v>5.98</v>
      </c>
      <c r="G72" s="51">
        <f t="shared" si="0"/>
        <v>5.98</v>
      </c>
      <c r="H72" s="51">
        <f t="shared" si="1"/>
        <v>1.2597698861861026</v>
      </c>
      <c r="I72" s="51">
        <f t="shared" si="2"/>
        <v>7.2397698861861031</v>
      </c>
      <c r="J72" s="51">
        <f t="shared" si="3"/>
        <v>0</v>
      </c>
      <c r="K72" s="51">
        <f t="shared" si="4"/>
        <v>17.940000000000001</v>
      </c>
      <c r="L72" s="51">
        <f t="shared" si="5"/>
        <v>17.940000000000001</v>
      </c>
      <c r="M72" s="51">
        <f t="shared" si="6"/>
        <v>3.7793096585583079</v>
      </c>
      <c r="N72" s="51">
        <f t="shared" si="7"/>
        <v>21.719309658558309</v>
      </c>
      <c r="P72" s="18">
        <v>6</v>
      </c>
      <c r="Q72" s="18">
        <f t="shared" si="9"/>
        <v>-3</v>
      </c>
    </row>
    <row r="73" spans="1:17" ht="14.25">
      <c r="A73" s="46">
        <f t="shared" si="8"/>
        <v>1057</v>
      </c>
      <c r="B73" s="47" t="str">
        <f>VLOOKUP(A73,[2]SCE!$A$5:$H$1829,4,FALSE)</f>
        <v>CANTONEIRA DE FERRO DOBRADA ABAS IGUAIS 19 X 25 # 14</v>
      </c>
      <c r="C73" s="48" t="str">
        <f>VLOOKUP(A73,[2]SCE!$A$5:$H$1829,5,FALSE)</f>
        <v>M</v>
      </c>
      <c r="D73" s="48">
        <f>VLOOKUP(A73,[2]SCE!$A$5:$H$1829,6,FALSE)</f>
        <v>3</v>
      </c>
      <c r="E73" s="49">
        <f>VLOOKUP(A73,[2]SCE!$A$5:$H$1829,7,FALSE)</f>
        <v>0</v>
      </c>
      <c r="F73" s="51">
        <f>VLOOKUP(A73,[2]SCE!$A$5:$H$1829,8,FALSE)</f>
        <v>7.9235000000000007</v>
      </c>
      <c r="G73" s="51">
        <f t="shared" si="0"/>
        <v>7.9235000000000007</v>
      </c>
      <c r="H73" s="51">
        <f t="shared" si="1"/>
        <v>1.6691950991965858</v>
      </c>
      <c r="I73" s="51">
        <f t="shared" si="2"/>
        <v>9.592695099196586</v>
      </c>
      <c r="J73" s="51">
        <f t="shared" si="3"/>
        <v>0</v>
      </c>
      <c r="K73" s="51">
        <f t="shared" si="4"/>
        <v>23.770500000000002</v>
      </c>
      <c r="L73" s="51">
        <f t="shared" si="5"/>
        <v>23.770500000000002</v>
      </c>
      <c r="M73" s="51">
        <f t="shared" si="6"/>
        <v>5.0075852975897579</v>
      </c>
      <c r="N73" s="51">
        <f t="shared" si="7"/>
        <v>28.778085297589762</v>
      </c>
      <c r="P73" s="18">
        <v>6</v>
      </c>
      <c r="Q73" s="18">
        <f t="shared" si="9"/>
        <v>-3</v>
      </c>
    </row>
    <row r="74" spans="1:17" ht="14.25">
      <c r="A74" s="46">
        <f t="shared" si="8"/>
        <v>1058</v>
      </c>
      <c r="B74" s="47" t="str">
        <f>VLOOKUP(A74,[2]SCE!$A$5:$H$1829,4,FALSE)</f>
        <v>CANTONEIRA DE FERRO DOBRADA ABAS IGUAIS 25 X 25 # 14</v>
      </c>
      <c r="C74" s="48" t="str">
        <f>VLOOKUP(A74,[2]SCE!$A$5:$H$1829,5,FALSE)</f>
        <v>M</v>
      </c>
      <c r="D74" s="48">
        <f>VLOOKUP(A74,[2]SCE!$A$5:$H$1829,6,FALSE)</f>
        <v>3</v>
      </c>
      <c r="E74" s="49">
        <f>VLOOKUP(A74,[2]SCE!$A$5:$H$1829,7,FALSE)</f>
        <v>0</v>
      </c>
      <c r="F74" s="51">
        <f>VLOOKUP(A74,[2]SCE!$A$5:$H$1829,8,FALSE)</f>
        <v>10.913500000000001</v>
      </c>
      <c r="G74" s="51">
        <f t="shared" si="0"/>
        <v>10.913500000000001</v>
      </c>
      <c r="H74" s="51">
        <f t="shared" si="1"/>
        <v>2.2990800422896371</v>
      </c>
      <c r="I74" s="51">
        <f t="shared" si="2"/>
        <v>13.212580042289638</v>
      </c>
      <c r="J74" s="51">
        <f t="shared" si="3"/>
        <v>0</v>
      </c>
      <c r="K74" s="51">
        <f t="shared" si="4"/>
        <v>32.740500000000004</v>
      </c>
      <c r="L74" s="51">
        <f t="shared" si="5"/>
        <v>32.740500000000004</v>
      </c>
      <c r="M74" s="51">
        <f t="shared" si="6"/>
        <v>6.8972401268689119</v>
      </c>
      <c r="N74" s="51">
        <f t="shared" si="7"/>
        <v>39.63774012686892</v>
      </c>
      <c r="P74" s="18">
        <v>6</v>
      </c>
      <c r="Q74" s="18">
        <f t="shared" si="9"/>
        <v>-3</v>
      </c>
    </row>
    <row r="75" spans="1:17" ht="28.5">
      <c r="A75" s="46">
        <f t="shared" si="8"/>
        <v>1059</v>
      </c>
      <c r="B75" s="47" t="str">
        <f>VLOOKUP(A75,[2]SCE!$A$5:$H$1829,4,FALSE)</f>
        <v>CANTONEIRA PARA ACABAMENTO ENTRE O FORRO E AS PAREDES</v>
      </c>
      <c r="C75" s="48" t="str">
        <f>VLOOKUP(A75,[2]SCE!$A$5:$H$1829,5,FALSE)</f>
        <v>Ml</v>
      </c>
      <c r="D75" s="48">
        <f>VLOOKUP(A75,[2]SCE!$A$5:$H$1829,6,FALSE)</f>
        <v>3</v>
      </c>
      <c r="E75" s="49">
        <f>VLOOKUP(A75,[2]SCE!$A$5:$H$1829,7,FALSE)</f>
        <v>0</v>
      </c>
      <c r="F75" s="51">
        <f>VLOOKUP(A75,[2]SCE!$A$5:$H$1829,8,FALSE)</f>
        <v>11.57</v>
      </c>
      <c r="G75" s="51">
        <f t="shared" si="0"/>
        <v>11.57</v>
      </c>
      <c r="H75" s="51">
        <f t="shared" si="1"/>
        <v>2.4373808667513721</v>
      </c>
      <c r="I75" s="51">
        <f t="shared" si="2"/>
        <v>14.007380866751372</v>
      </c>
      <c r="J75" s="51">
        <f t="shared" si="3"/>
        <v>0</v>
      </c>
      <c r="K75" s="51">
        <f t="shared" si="4"/>
        <v>34.71</v>
      </c>
      <c r="L75" s="51">
        <f t="shared" si="5"/>
        <v>34.71</v>
      </c>
      <c r="M75" s="51">
        <f t="shared" si="6"/>
        <v>7.3121426002541163</v>
      </c>
      <c r="N75" s="51">
        <f t="shared" si="7"/>
        <v>42.022142600254114</v>
      </c>
      <c r="P75" s="18">
        <v>6</v>
      </c>
      <c r="Q75" s="18">
        <f t="shared" si="9"/>
        <v>-3</v>
      </c>
    </row>
    <row r="76" spans="1:17" ht="14.25">
      <c r="A76" s="46">
        <f t="shared" si="8"/>
        <v>1060</v>
      </c>
      <c r="B76" s="47" t="str">
        <f>VLOOKUP(A76,[2]SCE!$A$5:$H$1829,4,FALSE)</f>
        <v>CENTRAL DE COMANDO PARA PORTÃO ELETRONICO</v>
      </c>
      <c r="C76" s="48" t="str">
        <f>VLOOKUP(A76,[2]SCE!$A$5:$H$1829,5,FALSE)</f>
        <v>CJ</v>
      </c>
      <c r="D76" s="48">
        <f>VLOOKUP(A76,[2]SCE!$A$5:$H$1829,6,FALSE)</f>
        <v>1</v>
      </c>
      <c r="E76" s="49">
        <f>VLOOKUP(A76,[2]SCE!$A$5:$H$1829,7,FALSE)</f>
        <v>0</v>
      </c>
      <c r="F76" s="51">
        <f>VLOOKUP(A76,[2]SCE!$A$5:$H$1829,8,FALSE)</f>
        <v>1236</v>
      </c>
      <c r="G76" s="51">
        <f t="shared" si="0"/>
        <v>1236</v>
      </c>
      <c r="H76" s="51">
        <f t="shared" si="1"/>
        <v>260.38053165987003</v>
      </c>
      <c r="I76" s="51">
        <f t="shared" si="2"/>
        <v>1496.38053165987</v>
      </c>
      <c r="J76" s="51">
        <f t="shared" si="3"/>
        <v>0</v>
      </c>
      <c r="K76" s="51">
        <f t="shared" si="4"/>
        <v>1236</v>
      </c>
      <c r="L76" s="51">
        <f t="shared" si="5"/>
        <v>1236</v>
      </c>
      <c r="M76" s="51">
        <f t="shared" si="6"/>
        <v>260.38053165987003</v>
      </c>
      <c r="N76" s="51">
        <f t="shared" si="7"/>
        <v>1496.38053165987</v>
      </c>
      <c r="P76" s="18">
        <v>2</v>
      </c>
      <c r="Q76" s="18">
        <f t="shared" si="9"/>
        <v>-1</v>
      </c>
    </row>
    <row r="77" spans="1:17" ht="28.5">
      <c r="A77" s="46">
        <f t="shared" si="8"/>
        <v>1061</v>
      </c>
      <c r="B77" s="47" t="str">
        <f>VLOOKUP(A77,[2]SCE!$A$5:$H$1829,4,FALSE)</f>
        <v>PISO EM CERAMICA ESMALTADA EXTRA, PEI MAIOR OU IGUAL A 4, FORMATO MAIOR QUE 2025 CM2</v>
      </c>
      <c r="C77" s="48" t="str">
        <f>VLOOKUP(A77,[2]SCE!$A$5:$H$1829,5,FALSE)</f>
        <v>M2</v>
      </c>
      <c r="D77" s="48">
        <f>VLOOKUP(A77,[2]SCE!$A$5:$H$1829,6,FALSE)</f>
        <v>7</v>
      </c>
      <c r="E77" s="49">
        <f>VLOOKUP(A77,[2]SCE!$A$5:$H$1829,7,FALSE)</f>
        <v>0</v>
      </c>
      <c r="F77" s="51">
        <f>VLOOKUP(A77,[2]SCE!$A$5:$H$1829,8,FALSE)</f>
        <v>71.180000000000007</v>
      </c>
      <c r="G77" s="51">
        <f t="shared" si="0"/>
        <v>71.180000000000007</v>
      </c>
      <c r="H77" s="51">
        <f t="shared" si="1"/>
        <v>14.995053595104814</v>
      </c>
      <c r="I77" s="51">
        <f t="shared" si="2"/>
        <v>86.175053595104828</v>
      </c>
      <c r="J77" s="51">
        <f t="shared" si="3"/>
        <v>0</v>
      </c>
      <c r="K77" s="51">
        <f t="shared" si="4"/>
        <v>498.26000000000005</v>
      </c>
      <c r="L77" s="51">
        <f t="shared" si="5"/>
        <v>498.26000000000005</v>
      </c>
      <c r="M77" s="51">
        <f t="shared" si="6"/>
        <v>104.96537516573369</v>
      </c>
      <c r="N77" s="51">
        <f t="shared" si="7"/>
        <v>603.22537516573379</v>
      </c>
      <c r="P77" s="18">
        <v>16</v>
      </c>
      <c r="Q77" s="18">
        <f t="shared" si="9"/>
        <v>-9</v>
      </c>
    </row>
    <row r="78" spans="1:17" ht="14.25">
      <c r="A78" s="46">
        <f t="shared" si="8"/>
        <v>1062</v>
      </c>
      <c r="B78" s="47" t="str">
        <f>VLOOKUP(A78,[2]SCE!$A$5:$H$1829,4,FALSE)</f>
        <v>CHAPA AÇO CARBONO FINA A FRIO # 16</v>
      </c>
      <c r="C78" s="48" t="str">
        <f>VLOOKUP(A78,[2]SCE!$A$5:$H$1829,5,FALSE)</f>
        <v>KG</v>
      </c>
      <c r="D78" s="48">
        <f>VLOOKUP(A78,[2]SCE!$A$5:$H$1829,6,FALSE)</f>
        <v>3</v>
      </c>
      <c r="E78" s="49">
        <f>VLOOKUP(A78,[2]SCE!$A$5:$H$1829,7,FALSE)</f>
        <v>0</v>
      </c>
      <c r="F78" s="51">
        <f>VLOOKUP(A78,[2]SCE!$A$5:$H$1829,8,FALSE)</f>
        <v>5.96</v>
      </c>
      <c r="G78" s="51">
        <f t="shared" si="0"/>
        <v>5.96</v>
      </c>
      <c r="H78" s="51">
        <f t="shared" si="1"/>
        <v>1.2555566089747776</v>
      </c>
      <c r="I78" s="51">
        <f t="shared" si="2"/>
        <v>7.2155566089747776</v>
      </c>
      <c r="J78" s="51">
        <f t="shared" si="3"/>
        <v>0</v>
      </c>
      <c r="K78" s="51">
        <f t="shared" si="4"/>
        <v>17.88</v>
      </c>
      <c r="L78" s="51">
        <f t="shared" si="5"/>
        <v>17.88</v>
      </c>
      <c r="M78" s="51">
        <f t="shared" si="6"/>
        <v>3.7666698269243328</v>
      </c>
      <c r="N78" s="51">
        <f t="shared" si="7"/>
        <v>21.646669826924331</v>
      </c>
      <c r="P78" s="18">
        <v>6</v>
      </c>
      <c r="Q78" s="18">
        <f t="shared" si="9"/>
        <v>-3</v>
      </c>
    </row>
    <row r="79" spans="1:17" ht="14.25">
      <c r="A79" s="46">
        <f t="shared" si="8"/>
        <v>1063</v>
      </c>
      <c r="B79" s="47" t="str">
        <f>VLOOKUP(A79,[2]SCE!$A$5:$H$1829,4,FALSE)</f>
        <v>CHAPA AÇO CARBONO FINA A FRIO # 18</v>
      </c>
      <c r="C79" s="48" t="str">
        <f>VLOOKUP(A79,[2]SCE!$A$5:$H$1829,5,FALSE)</f>
        <v>KG</v>
      </c>
      <c r="D79" s="48">
        <f>VLOOKUP(A79,[2]SCE!$A$5:$H$1829,6,FALSE)</f>
        <v>3</v>
      </c>
      <c r="E79" s="49">
        <f>VLOOKUP(A79,[2]SCE!$A$5:$H$1829,7,FALSE)</f>
        <v>0</v>
      </c>
      <c r="F79" s="51">
        <f>VLOOKUP(A79,[2]SCE!$A$5:$H$1829,8,FALSE)</f>
        <v>5.96</v>
      </c>
      <c r="G79" s="51">
        <f t="shared" si="0"/>
        <v>5.96</v>
      </c>
      <c r="H79" s="51">
        <f t="shared" si="1"/>
        <v>1.2555566089747776</v>
      </c>
      <c r="I79" s="51">
        <f t="shared" si="2"/>
        <v>7.2155566089747776</v>
      </c>
      <c r="J79" s="51">
        <f t="shared" si="3"/>
        <v>0</v>
      </c>
      <c r="K79" s="51">
        <f t="shared" si="4"/>
        <v>17.88</v>
      </c>
      <c r="L79" s="51">
        <f t="shared" si="5"/>
        <v>17.88</v>
      </c>
      <c r="M79" s="51">
        <f t="shared" si="6"/>
        <v>3.7666698269243328</v>
      </c>
      <c r="N79" s="51">
        <f t="shared" si="7"/>
        <v>21.646669826924331</v>
      </c>
      <c r="P79" s="18">
        <v>6</v>
      </c>
      <c r="Q79" s="18">
        <f t="shared" si="9"/>
        <v>-3</v>
      </c>
    </row>
    <row r="80" spans="1:17" ht="14.25">
      <c r="A80" s="46">
        <f t="shared" si="8"/>
        <v>1064</v>
      </c>
      <c r="B80" s="47" t="str">
        <f>VLOOKUP(A80,[2]SCE!$A$5:$H$1829,4,FALSE)</f>
        <v>CHAPA AÇO CARBONO FINA A FRIO (DOBRADA) # 16</v>
      </c>
      <c r="C80" s="48" t="str">
        <f>VLOOKUP(A80,[2]SCE!$A$5:$H$1829,5,FALSE)</f>
        <v>KG</v>
      </c>
      <c r="D80" s="48">
        <f>VLOOKUP(A80,[2]SCE!$A$5:$H$1829,6,FALSE)</f>
        <v>3</v>
      </c>
      <c r="E80" s="49">
        <f>VLOOKUP(A80,[2]SCE!$A$5:$H$1829,7,FALSE)</f>
        <v>0</v>
      </c>
      <c r="F80" s="51">
        <f>VLOOKUP(A80,[2]SCE!$A$5:$H$1829,8,FALSE)</f>
        <v>11.92</v>
      </c>
      <c r="G80" s="51">
        <f t="shared" si="0"/>
        <v>11.92</v>
      </c>
      <c r="H80" s="51">
        <f t="shared" si="1"/>
        <v>2.5111132179495552</v>
      </c>
      <c r="I80" s="51">
        <f t="shared" si="2"/>
        <v>14.431113217949555</v>
      </c>
      <c r="J80" s="51">
        <f t="shared" si="3"/>
        <v>0</v>
      </c>
      <c r="K80" s="51">
        <f t="shared" si="4"/>
        <v>35.76</v>
      </c>
      <c r="L80" s="51">
        <f t="shared" si="5"/>
        <v>35.76</v>
      </c>
      <c r="M80" s="51">
        <f t="shared" si="6"/>
        <v>7.5333396538486657</v>
      </c>
      <c r="N80" s="51">
        <f t="shared" si="7"/>
        <v>43.293339653848662</v>
      </c>
      <c r="P80" s="18">
        <v>6</v>
      </c>
      <c r="Q80" s="18">
        <f t="shared" si="9"/>
        <v>-3</v>
      </c>
    </row>
    <row r="81" spans="1:17" ht="14.25">
      <c r="A81" s="46">
        <f t="shared" si="8"/>
        <v>1065</v>
      </c>
      <c r="B81" s="47" t="str">
        <f>VLOOKUP(A81,[2]SCE!$A$5:$H$1829,4,FALSE)</f>
        <v>CHAPA AÇO CARBONO FINA A FRIO (DOBRADA) # 18</v>
      </c>
      <c r="C81" s="48" t="str">
        <f>VLOOKUP(A81,[2]SCE!$A$5:$H$1829,5,FALSE)</f>
        <v>KG</v>
      </c>
      <c r="D81" s="48">
        <f>VLOOKUP(A81,[2]SCE!$A$5:$H$1829,6,FALSE)</f>
        <v>3</v>
      </c>
      <c r="E81" s="49">
        <f>VLOOKUP(A81,[2]SCE!$A$5:$H$1829,7,FALSE)</f>
        <v>0</v>
      </c>
      <c r="F81" s="51">
        <f>VLOOKUP(A81,[2]SCE!$A$5:$H$1829,8,FALSE)</f>
        <v>11.92</v>
      </c>
      <c r="G81" s="51">
        <f t="shared" si="0"/>
        <v>11.92</v>
      </c>
      <c r="H81" s="51">
        <f t="shared" si="1"/>
        <v>2.5111132179495552</v>
      </c>
      <c r="I81" s="51">
        <f t="shared" si="2"/>
        <v>14.431113217949555</v>
      </c>
      <c r="J81" s="51">
        <f t="shared" si="3"/>
        <v>0</v>
      </c>
      <c r="K81" s="51">
        <f t="shared" si="4"/>
        <v>35.76</v>
      </c>
      <c r="L81" s="51">
        <f t="shared" si="5"/>
        <v>35.76</v>
      </c>
      <c r="M81" s="51">
        <f t="shared" si="6"/>
        <v>7.5333396538486657</v>
      </c>
      <c r="N81" s="51">
        <f t="shared" si="7"/>
        <v>43.293339653848662</v>
      </c>
      <c r="P81" s="18">
        <v>6</v>
      </c>
      <c r="Q81" s="18">
        <f t="shared" si="9"/>
        <v>-3</v>
      </c>
    </row>
    <row r="82" spans="1:17" ht="42.75">
      <c r="A82" s="46">
        <f t="shared" si="8"/>
        <v>1066</v>
      </c>
      <c r="B82" s="47" t="str">
        <f>VLOOKUP(A82,[2]SCE!$A$5:$H$1829,4,FALSE)</f>
        <v>CHAPA DOBRADA EM AÇO GALVANIZADO E=0,6MM (#24) COM ACABAMENTO EM PINTURA AUTOMOTIVA NACOR AZUL: REF.: RAL5002</v>
      </c>
      <c r="C82" s="48" t="str">
        <f>VLOOKUP(A82,[2]SCE!$A$5:$H$1829,5,FALSE)</f>
        <v>M2</v>
      </c>
      <c r="D82" s="48">
        <f>VLOOKUP(A82,[2]SCE!$A$5:$H$1829,6,FALSE)</f>
        <v>3</v>
      </c>
      <c r="E82" s="49">
        <f>VLOOKUP(A82,[2]SCE!$A$5:$H$1829,7,FALSE)</f>
        <v>0</v>
      </c>
      <c r="F82" s="51">
        <f>VLOOKUP(A82,[2]SCE!$A$5:$H$1829,8,FALSE)</f>
        <v>104.1</v>
      </c>
      <c r="G82" s="51">
        <f t="shared" ref="G82:G145" si="10">F82+E82</f>
        <v>104.1</v>
      </c>
      <c r="H82" s="51">
        <f t="shared" ref="H82:H145" si="11">G82*$H$16</f>
        <v>21.930107884945361</v>
      </c>
      <c r="I82" s="51">
        <f t="shared" ref="I82:I145" si="12">G82+H82</f>
        <v>126.03010788494535</v>
      </c>
      <c r="J82" s="51">
        <f t="shared" ref="J82:J145" si="13">E82*D82</f>
        <v>0</v>
      </c>
      <c r="K82" s="51">
        <f t="shared" ref="K82:K145" si="14">F82*D82</f>
        <v>312.29999999999995</v>
      </c>
      <c r="L82" s="51">
        <f t="shared" ref="L82:L145" si="15">G82*D82</f>
        <v>312.29999999999995</v>
      </c>
      <c r="M82" s="51">
        <f t="shared" ref="M82:M145" si="16">H82*D82</f>
        <v>65.790323654836087</v>
      </c>
      <c r="N82" s="51">
        <f t="shared" ref="N82:N145" si="17">L82+M82</f>
        <v>378.09032365483603</v>
      </c>
      <c r="P82" s="18">
        <v>6</v>
      </c>
      <c r="Q82" s="18">
        <f t="shared" si="9"/>
        <v>-3</v>
      </c>
    </row>
    <row r="83" spans="1:17" ht="14.25">
      <c r="A83" s="46">
        <f t="shared" ref="A83:A146" si="18">A82+1</f>
        <v>1067</v>
      </c>
      <c r="B83" s="47" t="str">
        <f>VLOOKUP(A83,[2]SCE!$A$5:$H$1829,4,FALSE)</f>
        <v>CHAPA GALVANIZADA DOBRADA  # 24</v>
      </c>
      <c r="C83" s="48" t="str">
        <f>VLOOKUP(A83,[2]SCE!$A$5:$H$1829,5,FALSE)</f>
        <v>KG</v>
      </c>
      <c r="D83" s="48">
        <f>VLOOKUP(A83,[2]SCE!$A$5:$H$1829,6,FALSE)</f>
        <v>3</v>
      </c>
      <c r="E83" s="49">
        <f>VLOOKUP(A83,[2]SCE!$A$5:$H$1829,7,FALSE)</f>
        <v>0</v>
      </c>
      <c r="F83" s="51">
        <f>VLOOKUP(A83,[2]SCE!$A$5:$H$1829,8,FALSE)</f>
        <v>102.43</v>
      </c>
      <c r="G83" s="51">
        <f t="shared" si="10"/>
        <v>102.43</v>
      </c>
      <c r="H83" s="51">
        <f t="shared" si="11"/>
        <v>21.578299237799747</v>
      </c>
      <c r="I83" s="51">
        <f t="shared" si="12"/>
        <v>124.00829923779975</v>
      </c>
      <c r="J83" s="51">
        <f t="shared" si="13"/>
        <v>0</v>
      </c>
      <c r="K83" s="51">
        <f t="shared" si="14"/>
        <v>307.29000000000002</v>
      </c>
      <c r="L83" s="51">
        <f t="shared" si="15"/>
        <v>307.29000000000002</v>
      </c>
      <c r="M83" s="51">
        <f t="shared" si="16"/>
        <v>64.734897713399249</v>
      </c>
      <c r="N83" s="51">
        <f t="shared" si="17"/>
        <v>372.02489771339924</v>
      </c>
      <c r="P83" s="18">
        <v>6</v>
      </c>
      <c r="Q83" s="18">
        <f t="shared" ref="Q83:Q146" si="19">D83-P83</f>
        <v>-3</v>
      </c>
    </row>
    <row r="84" spans="1:17" ht="14.25">
      <c r="A84" s="46">
        <f t="shared" si="18"/>
        <v>1068</v>
      </c>
      <c r="B84" s="47" t="str">
        <f>VLOOKUP(A84,[2]SCE!$A$5:$H$1829,4,FALSE)</f>
        <v>CHAPA GALVANIZADA DOBRADA # 22</v>
      </c>
      <c r="C84" s="48" t="str">
        <f>VLOOKUP(A84,[2]SCE!$A$5:$H$1829,5,FALSE)</f>
        <v>KG</v>
      </c>
      <c r="D84" s="48">
        <f>VLOOKUP(A84,[2]SCE!$A$5:$H$1829,6,FALSE)</f>
        <v>3</v>
      </c>
      <c r="E84" s="49">
        <f>VLOOKUP(A84,[2]SCE!$A$5:$H$1829,7,FALSE)</f>
        <v>0</v>
      </c>
      <c r="F84" s="51">
        <f>VLOOKUP(A84,[2]SCE!$A$5:$H$1829,8,FALSE)</f>
        <v>77.47</v>
      </c>
      <c r="G84" s="51">
        <f t="shared" si="10"/>
        <v>77.47</v>
      </c>
      <c r="H84" s="51">
        <f t="shared" si="11"/>
        <v>16.320129278066446</v>
      </c>
      <c r="I84" s="51">
        <f t="shared" si="12"/>
        <v>93.790129278066445</v>
      </c>
      <c r="J84" s="51">
        <f t="shared" si="13"/>
        <v>0</v>
      </c>
      <c r="K84" s="51">
        <f t="shared" si="14"/>
        <v>232.41</v>
      </c>
      <c r="L84" s="51">
        <f t="shared" si="15"/>
        <v>232.41</v>
      </c>
      <c r="M84" s="51">
        <f t="shared" si="16"/>
        <v>48.960387834199338</v>
      </c>
      <c r="N84" s="51">
        <f t="shared" si="17"/>
        <v>281.37038783419933</v>
      </c>
      <c r="P84" s="18">
        <v>6</v>
      </c>
      <c r="Q84" s="18">
        <f t="shared" si="19"/>
        <v>-3</v>
      </c>
    </row>
    <row r="85" spans="1:17" ht="71.25">
      <c r="A85" s="46">
        <f t="shared" si="18"/>
        <v>1069</v>
      </c>
      <c r="B85" s="47" t="str">
        <f>VLOOKUP(A85,[2]SCE!$A$5:$H$1829,4,FALSE)</f>
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</c>
      <c r="C85" s="48" t="str">
        <f>VLOOKUP(A85,[2]SCE!$A$5:$H$1829,5,FALSE)</f>
        <v>M2</v>
      </c>
      <c r="D85" s="48">
        <f>VLOOKUP(A85,[2]SCE!$A$5:$H$1829,6,FALSE)</f>
        <v>3</v>
      </c>
      <c r="E85" s="49">
        <f>VLOOKUP(A85,[2]SCE!$A$5:$H$1829,7,FALSE)</f>
        <v>0</v>
      </c>
      <c r="F85" s="51">
        <f>VLOOKUP(A85,[2]SCE!$A$5:$H$1829,8,FALSE)</f>
        <v>214.32</v>
      </c>
      <c r="G85" s="51">
        <f t="shared" si="10"/>
        <v>214.32</v>
      </c>
      <c r="H85" s="51">
        <f t="shared" si="11"/>
        <v>45.149478596556101</v>
      </c>
      <c r="I85" s="51">
        <f t="shared" si="12"/>
        <v>259.46947859655609</v>
      </c>
      <c r="J85" s="51">
        <f t="shared" si="13"/>
        <v>0</v>
      </c>
      <c r="K85" s="51">
        <f t="shared" si="14"/>
        <v>642.96</v>
      </c>
      <c r="L85" s="51">
        <f t="shared" si="15"/>
        <v>642.96</v>
      </c>
      <c r="M85" s="51">
        <f t="shared" si="16"/>
        <v>135.44843578966831</v>
      </c>
      <c r="N85" s="51">
        <f t="shared" si="17"/>
        <v>778.40843578966837</v>
      </c>
      <c r="P85" s="18">
        <v>6</v>
      </c>
      <c r="Q85" s="18">
        <f t="shared" si="19"/>
        <v>-3</v>
      </c>
    </row>
    <row r="86" spans="1:17" ht="14.25">
      <c r="A86" s="46">
        <f t="shared" si="18"/>
        <v>1070</v>
      </c>
      <c r="B86" s="47" t="str">
        <f>VLOOKUP(A86,[2]SCE!$A$5:$H$1829,4,FALSE)</f>
        <v xml:space="preserve">CHAPA PROTETORA DE IMPACTO - FORNECIMENTO E INSTALAÇÃO </v>
      </c>
      <c r="C86" s="48" t="str">
        <f>VLOOKUP(A86,[2]SCE!$A$5:$H$1829,5,FALSE)</f>
        <v>UN</v>
      </c>
      <c r="D86" s="48">
        <f>VLOOKUP(A86,[2]SCE!$A$5:$H$1829,6,FALSE)</f>
        <v>3</v>
      </c>
      <c r="E86" s="49">
        <f>VLOOKUP(A86,[2]SCE!$A$5:$H$1829,7,FALSE)</f>
        <v>0</v>
      </c>
      <c r="F86" s="51">
        <f>VLOOKUP(A86,[2]SCE!$A$5:$H$1829,8,FALSE)</f>
        <v>354.06</v>
      </c>
      <c r="G86" s="51">
        <f t="shared" si="10"/>
        <v>354.06</v>
      </c>
      <c r="H86" s="51">
        <f t="shared" si="11"/>
        <v>74.587646472082184</v>
      </c>
      <c r="I86" s="51">
        <f t="shared" si="12"/>
        <v>428.64764647208222</v>
      </c>
      <c r="J86" s="51">
        <f t="shared" si="13"/>
        <v>0</v>
      </c>
      <c r="K86" s="51">
        <f t="shared" si="14"/>
        <v>1062.18</v>
      </c>
      <c r="L86" s="51">
        <f t="shared" si="15"/>
        <v>1062.18</v>
      </c>
      <c r="M86" s="51">
        <f t="shared" si="16"/>
        <v>223.76293941624655</v>
      </c>
      <c r="N86" s="51">
        <f t="shared" si="17"/>
        <v>1285.9429394162466</v>
      </c>
      <c r="P86" s="18">
        <v>6</v>
      </c>
      <c r="Q86" s="18">
        <f t="shared" si="19"/>
        <v>-3</v>
      </c>
    </row>
    <row r="87" spans="1:17" ht="42.75">
      <c r="A87" s="46">
        <f t="shared" si="18"/>
        <v>1071</v>
      </c>
      <c r="B87" s="47" t="str">
        <f>VLOOKUP(A87,[2]SCE!$A$5:$H$1829,4,FALSE)</f>
        <v>CHAVE DUPLA PARA CONEXOES TIPO STORZ, ENGATE RAPIDO 1 1/2" X 2 1/2", EM LATAO, PARA INSTALACAO PREDIAL COMBATE A INCENDIO</v>
      </c>
      <c r="C87" s="48" t="str">
        <f>VLOOKUP(A87,[2]SCE!$A$5:$H$1829,5,FALSE)</f>
        <v>UN</v>
      </c>
      <c r="D87" s="48">
        <f>VLOOKUP(A87,[2]SCE!$A$5:$H$1829,6,FALSE)</f>
        <v>3</v>
      </c>
      <c r="E87" s="49">
        <f>VLOOKUP(A87,[2]SCE!$A$5:$H$1829,7,FALSE)</f>
        <v>0</v>
      </c>
      <c r="F87" s="51">
        <f>VLOOKUP(A87,[2]SCE!$A$5:$H$1829,8,FALSE)</f>
        <v>20.28</v>
      </c>
      <c r="G87" s="51">
        <f t="shared" si="10"/>
        <v>20.28</v>
      </c>
      <c r="H87" s="51">
        <f t="shared" si="11"/>
        <v>4.2722630922833043</v>
      </c>
      <c r="I87" s="51">
        <f t="shared" si="12"/>
        <v>24.552263092283305</v>
      </c>
      <c r="J87" s="51">
        <f t="shared" si="13"/>
        <v>0</v>
      </c>
      <c r="K87" s="51">
        <f t="shared" si="14"/>
        <v>60.84</v>
      </c>
      <c r="L87" s="51">
        <f t="shared" si="15"/>
        <v>60.84</v>
      </c>
      <c r="M87" s="51">
        <f t="shared" si="16"/>
        <v>12.816789276849914</v>
      </c>
      <c r="N87" s="51">
        <f t="shared" si="17"/>
        <v>73.656789276849921</v>
      </c>
      <c r="P87" s="18">
        <v>6</v>
      </c>
      <c r="Q87" s="18">
        <f t="shared" si="19"/>
        <v>-3</v>
      </c>
    </row>
    <row r="88" spans="1:17" ht="14.25">
      <c r="A88" s="46">
        <f t="shared" si="18"/>
        <v>1072</v>
      </c>
      <c r="B88" s="47" t="str">
        <f>VLOOKUP(A88,[2]SCE!$A$5:$H$1829,4,FALSE)</f>
        <v>CHUMBADOR 3/8"</v>
      </c>
      <c r="C88" s="48" t="str">
        <f>VLOOKUP(A88,[2]SCE!$A$5:$H$1829,5,FALSE)</f>
        <v>UN</v>
      </c>
      <c r="D88" s="48">
        <f>VLOOKUP(A88,[2]SCE!$A$5:$H$1829,6,FALSE)</f>
        <v>3</v>
      </c>
      <c r="E88" s="49">
        <f>VLOOKUP(A88,[2]SCE!$A$5:$H$1829,7,FALSE)</f>
        <v>0</v>
      </c>
      <c r="F88" s="51">
        <f>VLOOKUP(A88,[2]SCE!$A$5:$H$1829,8,FALSE)</f>
        <v>29.69</v>
      </c>
      <c r="G88" s="51">
        <f t="shared" si="10"/>
        <v>29.69</v>
      </c>
      <c r="H88" s="51">
        <f t="shared" si="11"/>
        <v>6.2546100202116026</v>
      </c>
      <c r="I88" s="51">
        <f t="shared" si="12"/>
        <v>35.944610020211606</v>
      </c>
      <c r="J88" s="51">
        <f t="shared" si="13"/>
        <v>0</v>
      </c>
      <c r="K88" s="51">
        <f t="shared" si="14"/>
        <v>89.070000000000007</v>
      </c>
      <c r="L88" s="51">
        <f t="shared" si="15"/>
        <v>89.070000000000007</v>
      </c>
      <c r="M88" s="51">
        <f t="shared" si="16"/>
        <v>18.76383006063481</v>
      </c>
      <c r="N88" s="51">
        <f t="shared" si="17"/>
        <v>107.83383006063482</v>
      </c>
      <c r="P88" s="18">
        <v>6</v>
      </c>
      <c r="Q88" s="18">
        <f t="shared" si="19"/>
        <v>-3</v>
      </c>
    </row>
    <row r="89" spans="1:17" ht="14.25">
      <c r="A89" s="46">
        <f t="shared" si="18"/>
        <v>1073</v>
      </c>
      <c r="B89" s="47" t="str">
        <f>VLOOKUP(A89,[2]SCE!$A$5:$H$1829,4,FALSE)</f>
        <v>CHUMBADOR 5/16"</v>
      </c>
      <c r="C89" s="48" t="str">
        <f>VLOOKUP(A89,[2]SCE!$A$5:$H$1829,5,FALSE)</f>
        <v>UN</v>
      </c>
      <c r="D89" s="48">
        <f>VLOOKUP(A89,[2]SCE!$A$5:$H$1829,6,FALSE)</f>
        <v>3</v>
      </c>
      <c r="E89" s="49">
        <f>VLOOKUP(A89,[2]SCE!$A$5:$H$1829,7,FALSE)</f>
        <v>0</v>
      </c>
      <c r="F89" s="51">
        <f>VLOOKUP(A89,[2]SCE!$A$5:$H$1829,8,FALSE)</f>
        <v>32.700000000000003</v>
      </c>
      <c r="G89" s="51">
        <f t="shared" si="10"/>
        <v>32.700000000000003</v>
      </c>
      <c r="H89" s="51">
        <f t="shared" si="11"/>
        <v>6.888708240515979</v>
      </c>
      <c r="I89" s="51">
        <f t="shared" si="12"/>
        <v>39.588708240515984</v>
      </c>
      <c r="J89" s="51">
        <f t="shared" si="13"/>
        <v>0</v>
      </c>
      <c r="K89" s="51">
        <f t="shared" si="14"/>
        <v>98.100000000000009</v>
      </c>
      <c r="L89" s="51">
        <f t="shared" si="15"/>
        <v>98.100000000000009</v>
      </c>
      <c r="M89" s="51">
        <f t="shared" si="16"/>
        <v>20.666124721547938</v>
      </c>
      <c r="N89" s="51">
        <f t="shared" si="17"/>
        <v>118.76612472154795</v>
      </c>
      <c r="P89" s="18">
        <v>6</v>
      </c>
      <c r="Q89" s="18">
        <f t="shared" si="19"/>
        <v>-3</v>
      </c>
    </row>
    <row r="90" spans="1:17" ht="28.5">
      <c r="A90" s="46">
        <f t="shared" si="18"/>
        <v>1074</v>
      </c>
      <c r="B90" s="47" t="str">
        <f>VLOOKUP(A90,[2]SCE!$A$5:$H$1829,4,FALSE)</f>
        <v>CHUMBADOR DE ACO, DIAMETRO 5/8", COMPRIMENTO 6", COM PORCA</v>
      </c>
      <c r="C90" s="48" t="str">
        <f>VLOOKUP(A90,[2]SCE!$A$5:$H$1829,5,FALSE)</f>
        <v>UN</v>
      </c>
      <c r="D90" s="48">
        <f>VLOOKUP(A90,[2]SCE!$A$5:$H$1829,6,FALSE)</f>
        <v>3</v>
      </c>
      <c r="E90" s="49">
        <f>VLOOKUP(A90,[2]SCE!$A$5:$H$1829,7,FALSE)</f>
        <v>0</v>
      </c>
      <c r="F90" s="51">
        <f>VLOOKUP(A90,[2]SCE!$A$5:$H$1829,8,FALSE)</f>
        <v>36.380000000000003</v>
      </c>
      <c r="G90" s="51">
        <f t="shared" si="10"/>
        <v>36.380000000000003</v>
      </c>
      <c r="H90" s="51">
        <f t="shared" si="11"/>
        <v>7.6639512473997344</v>
      </c>
      <c r="I90" s="51">
        <f t="shared" si="12"/>
        <v>44.04395124739974</v>
      </c>
      <c r="J90" s="51">
        <f t="shared" si="13"/>
        <v>0</v>
      </c>
      <c r="K90" s="51">
        <f t="shared" si="14"/>
        <v>109.14000000000001</v>
      </c>
      <c r="L90" s="51">
        <f t="shared" si="15"/>
        <v>109.14000000000001</v>
      </c>
      <c r="M90" s="51">
        <f t="shared" si="16"/>
        <v>22.991853742199204</v>
      </c>
      <c r="N90" s="51">
        <f t="shared" si="17"/>
        <v>132.13185374219921</v>
      </c>
      <c r="P90" s="18">
        <v>6</v>
      </c>
      <c r="Q90" s="18">
        <f t="shared" si="19"/>
        <v>-3</v>
      </c>
    </row>
    <row r="91" spans="1:17" ht="14.25">
      <c r="A91" s="46">
        <f t="shared" si="18"/>
        <v>1075</v>
      </c>
      <c r="B91" s="47" t="str">
        <f>VLOOKUP(A91,[2]SCE!$A$5:$H$1829,4,FALSE)</f>
        <v>CHUMBADOR PARABOLT 6X20X64</v>
      </c>
      <c r="C91" s="48" t="str">
        <f>VLOOKUP(A91,[2]SCE!$A$5:$H$1829,5,FALSE)</f>
        <v>UN</v>
      </c>
      <c r="D91" s="48">
        <f>VLOOKUP(A91,[2]SCE!$A$5:$H$1829,6,FALSE)</f>
        <v>3</v>
      </c>
      <c r="E91" s="49">
        <f>VLOOKUP(A91,[2]SCE!$A$5:$H$1829,7,FALSE)</f>
        <v>0</v>
      </c>
      <c r="F91" s="51">
        <f>VLOOKUP(A91,[2]SCE!$A$5:$H$1829,8,FALSE)</f>
        <v>2.87</v>
      </c>
      <c r="G91" s="51">
        <f t="shared" si="10"/>
        <v>2.87</v>
      </c>
      <c r="H91" s="51">
        <f t="shared" si="11"/>
        <v>0.6046052798251027</v>
      </c>
      <c r="I91" s="51">
        <f t="shared" si="12"/>
        <v>3.474605279825103</v>
      </c>
      <c r="J91" s="51">
        <f t="shared" si="13"/>
        <v>0</v>
      </c>
      <c r="K91" s="51">
        <f t="shared" si="14"/>
        <v>8.61</v>
      </c>
      <c r="L91" s="51">
        <f t="shared" si="15"/>
        <v>8.61</v>
      </c>
      <c r="M91" s="51">
        <f t="shared" si="16"/>
        <v>1.8138158394753081</v>
      </c>
      <c r="N91" s="51">
        <f t="shared" si="17"/>
        <v>10.423815839475308</v>
      </c>
      <c r="P91" s="18">
        <v>6</v>
      </c>
      <c r="Q91" s="18">
        <f t="shared" si="19"/>
        <v>-3</v>
      </c>
    </row>
    <row r="92" spans="1:17" ht="14.25">
      <c r="A92" s="46">
        <f t="shared" si="18"/>
        <v>1076</v>
      </c>
      <c r="B92" s="47" t="str">
        <f>VLOOKUP(A92,[2]SCE!$A$5:$H$1829,4,FALSE)</f>
        <v>CHUMBADOR PARABOLT 6X30X85</v>
      </c>
      <c r="C92" s="48" t="str">
        <f>VLOOKUP(A92,[2]SCE!$A$5:$H$1829,5,FALSE)</f>
        <v>UN</v>
      </c>
      <c r="D92" s="48">
        <f>VLOOKUP(A92,[2]SCE!$A$5:$H$1829,6,FALSE)</f>
        <v>3</v>
      </c>
      <c r="E92" s="49">
        <f>VLOOKUP(A92,[2]SCE!$A$5:$H$1829,7,FALSE)</f>
        <v>0</v>
      </c>
      <c r="F92" s="51">
        <f>VLOOKUP(A92,[2]SCE!$A$5:$H$1829,8,FALSE)</f>
        <v>3.62</v>
      </c>
      <c r="G92" s="51">
        <f t="shared" si="10"/>
        <v>3.62</v>
      </c>
      <c r="H92" s="51">
        <f t="shared" si="11"/>
        <v>0.76260317524978116</v>
      </c>
      <c r="I92" s="51">
        <f t="shared" si="12"/>
        <v>4.3826031752497814</v>
      </c>
      <c r="J92" s="51">
        <f t="shared" si="13"/>
        <v>0</v>
      </c>
      <c r="K92" s="51">
        <f t="shared" si="14"/>
        <v>10.86</v>
      </c>
      <c r="L92" s="51">
        <f t="shared" si="15"/>
        <v>10.86</v>
      </c>
      <c r="M92" s="51">
        <f t="shared" si="16"/>
        <v>2.2878095257493434</v>
      </c>
      <c r="N92" s="51">
        <f t="shared" si="17"/>
        <v>13.147809525749343</v>
      </c>
      <c r="P92" s="18">
        <v>6</v>
      </c>
      <c r="Q92" s="18">
        <f t="shared" si="19"/>
        <v>-3</v>
      </c>
    </row>
    <row r="93" spans="1:17" ht="14.25">
      <c r="A93" s="46">
        <f t="shared" si="18"/>
        <v>1077</v>
      </c>
      <c r="B93" s="47" t="str">
        <f>VLOOKUP(A93,[2]SCE!$A$5:$H$1829,4,FALSE)</f>
        <v>CHUMBADOR PARABOLT 6X40X84</v>
      </c>
      <c r="C93" s="48" t="str">
        <f>VLOOKUP(A93,[2]SCE!$A$5:$H$1829,5,FALSE)</f>
        <v>UN</v>
      </c>
      <c r="D93" s="48">
        <f>VLOOKUP(A93,[2]SCE!$A$5:$H$1829,6,FALSE)</f>
        <v>3</v>
      </c>
      <c r="E93" s="49">
        <f>VLOOKUP(A93,[2]SCE!$A$5:$H$1829,7,FALSE)</f>
        <v>0</v>
      </c>
      <c r="F93" s="51">
        <f>VLOOKUP(A93,[2]SCE!$A$5:$H$1829,8,FALSE)</f>
        <v>4.63</v>
      </c>
      <c r="G93" s="51">
        <f t="shared" si="10"/>
        <v>4.63</v>
      </c>
      <c r="H93" s="51">
        <f t="shared" si="11"/>
        <v>0.97537367442168132</v>
      </c>
      <c r="I93" s="51">
        <f t="shared" si="12"/>
        <v>5.6053736744216813</v>
      </c>
      <c r="J93" s="51">
        <f t="shared" si="13"/>
        <v>0</v>
      </c>
      <c r="K93" s="51">
        <f t="shared" si="14"/>
        <v>13.89</v>
      </c>
      <c r="L93" s="51">
        <f t="shared" si="15"/>
        <v>13.89</v>
      </c>
      <c r="M93" s="51">
        <f t="shared" si="16"/>
        <v>2.9261210232650439</v>
      </c>
      <c r="N93" s="51">
        <f t="shared" si="17"/>
        <v>16.816121023265044</v>
      </c>
      <c r="P93" s="18">
        <v>6</v>
      </c>
      <c r="Q93" s="18">
        <f t="shared" si="19"/>
        <v>-3</v>
      </c>
    </row>
    <row r="94" spans="1:17" ht="14.25">
      <c r="A94" s="46">
        <f t="shared" si="18"/>
        <v>1078</v>
      </c>
      <c r="B94" s="47" t="str">
        <f>VLOOKUP(A94,[2]SCE!$A$5:$H$1829,4,FALSE)</f>
        <v>CHUMBADOR URX 1/2"</v>
      </c>
      <c r="C94" s="48" t="str">
        <f>VLOOKUP(A94,[2]SCE!$A$5:$H$1829,5,FALSE)</f>
        <v>UN</v>
      </c>
      <c r="D94" s="48">
        <f>VLOOKUP(A94,[2]SCE!$A$5:$H$1829,6,FALSE)</f>
        <v>3</v>
      </c>
      <c r="E94" s="49">
        <f>VLOOKUP(A94,[2]SCE!$A$5:$H$1829,7,FALSE)</f>
        <v>0</v>
      </c>
      <c r="F94" s="51">
        <f>VLOOKUP(A94,[2]SCE!$A$5:$H$1829,8,FALSE)</f>
        <v>13.6</v>
      </c>
      <c r="G94" s="51">
        <f t="shared" si="10"/>
        <v>13.6</v>
      </c>
      <c r="H94" s="51">
        <f t="shared" si="11"/>
        <v>2.8650285037008349</v>
      </c>
      <c r="I94" s="51">
        <f t="shared" si="12"/>
        <v>16.465028503700836</v>
      </c>
      <c r="J94" s="51">
        <f t="shared" si="13"/>
        <v>0</v>
      </c>
      <c r="K94" s="51">
        <f t="shared" si="14"/>
        <v>40.799999999999997</v>
      </c>
      <c r="L94" s="51">
        <f t="shared" si="15"/>
        <v>40.799999999999997</v>
      </c>
      <c r="M94" s="51">
        <f t="shared" si="16"/>
        <v>8.5950855111025053</v>
      </c>
      <c r="N94" s="51">
        <f t="shared" si="17"/>
        <v>49.395085511102501</v>
      </c>
      <c r="P94" s="18">
        <v>6</v>
      </c>
      <c r="Q94" s="18">
        <f t="shared" si="19"/>
        <v>-3</v>
      </c>
    </row>
    <row r="95" spans="1:17" ht="14.25">
      <c r="A95" s="46">
        <f t="shared" si="18"/>
        <v>1079</v>
      </c>
      <c r="B95" s="47" t="str">
        <f>VLOOKUP(A95,[2]SCE!$A$5:$H$1829,4,FALSE)</f>
        <v>CHUMBADOR URX 1/4"</v>
      </c>
      <c r="C95" s="48" t="str">
        <f>VLOOKUP(A95,[2]SCE!$A$5:$H$1829,5,FALSE)</f>
        <v>UN</v>
      </c>
      <c r="D95" s="48">
        <f>VLOOKUP(A95,[2]SCE!$A$5:$H$1829,6,FALSE)</f>
        <v>3</v>
      </c>
      <c r="E95" s="49">
        <f>VLOOKUP(A95,[2]SCE!$A$5:$H$1829,7,FALSE)</f>
        <v>0</v>
      </c>
      <c r="F95" s="51">
        <f>VLOOKUP(A95,[2]SCE!$A$5:$H$1829,8,FALSE)</f>
        <v>9.01</v>
      </c>
      <c r="G95" s="51">
        <f t="shared" si="10"/>
        <v>9.01</v>
      </c>
      <c r="H95" s="51">
        <f t="shared" si="11"/>
        <v>1.8980813837018031</v>
      </c>
      <c r="I95" s="51">
        <f t="shared" si="12"/>
        <v>10.908081383701802</v>
      </c>
      <c r="J95" s="51">
        <f t="shared" si="13"/>
        <v>0</v>
      </c>
      <c r="K95" s="51">
        <f t="shared" si="14"/>
        <v>27.03</v>
      </c>
      <c r="L95" s="51">
        <f t="shared" si="15"/>
        <v>27.03</v>
      </c>
      <c r="M95" s="51">
        <f t="shared" si="16"/>
        <v>5.6942441511054094</v>
      </c>
      <c r="N95" s="51">
        <f t="shared" si="17"/>
        <v>32.72424415110541</v>
      </c>
      <c r="P95" s="18">
        <v>6</v>
      </c>
      <c r="Q95" s="18">
        <f t="shared" si="19"/>
        <v>-3</v>
      </c>
    </row>
    <row r="96" spans="1:17" ht="14.25">
      <c r="A96" s="46">
        <f t="shared" si="18"/>
        <v>1080</v>
      </c>
      <c r="B96" s="47" t="str">
        <f>VLOOKUP(A96,[2]SCE!$A$5:$H$1829,4,FALSE)</f>
        <v>CHUMBADOR URX 3/8"</v>
      </c>
      <c r="C96" s="48" t="str">
        <f>VLOOKUP(A96,[2]SCE!$A$5:$H$1829,5,FALSE)</f>
        <v>UN</v>
      </c>
      <c r="D96" s="48">
        <f>VLOOKUP(A96,[2]SCE!$A$5:$H$1829,6,FALSE)</f>
        <v>3</v>
      </c>
      <c r="E96" s="49">
        <f>VLOOKUP(A96,[2]SCE!$A$5:$H$1829,7,FALSE)</f>
        <v>0</v>
      </c>
      <c r="F96" s="51">
        <f>VLOOKUP(A96,[2]SCE!$A$5:$H$1829,8,FALSE)</f>
        <v>9.01</v>
      </c>
      <c r="G96" s="51">
        <f t="shared" si="10"/>
        <v>9.01</v>
      </c>
      <c r="H96" s="51">
        <f t="shared" si="11"/>
        <v>1.8980813837018031</v>
      </c>
      <c r="I96" s="51">
        <f t="shared" si="12"/>
        <v>10.908081383701802</v>
      </c>
      <c r="J96" s="51">
        <f t="shared" si="13"/>
        <v>0</v>
      </c>
      <c r="K96" s="51">
        <f t="shared" si="14"/>
        <v>27.03</v>
      </c>
      <c r="L96" s="51">
        <f t="shared" si="15"/>
        <v>27.03</v>
      </c>
      <c r="M96" s="51">
        <f t="shared" si="16"/>
        <v>5.6942441511054094</v>
      </c>
      <c r="N96" s="51">
        <f t="shared" si="17"/>
        <v>32.72424415110541</v>
      </c>
      <c r="P96" s="18">
        <v>6</v>
      </c>
      <c r="Q96" s="18">
        <f t="shared" si="19"/>
        <v>-3</v>
      </c>
    </row>
    <row r="97" spans="1:17" ht="14.25">
      <c r="A97" s="46">
        <f t="shared" si="18"/>
        <v>1081</v>
      </c>
      <c r="B97" s="47" t="str">
        <f>VLOOKUP(A97,[2]SCE!$A$5:$H$1829,4,FALSE)</f>
        <v>CIMENTO BRANCO</v>
      </c>
      <c r="C97" s="48" t="str">
        <f>VLOOKUP(A97,[2]SCE!$A$5:$H$1829,5,FALSE)</f>
        <v>KG</v>
      </c>
      <c r="D97" s="48">
        <f>VLOOKUP(A97,[2]SCE!$A$5:$H$1829,6,FALSE)</f>
        <v>106</v>
      </c>
      <c r="E97" s="49">
        <f>VLOOKUP(A97,[2]SCE!$A$5:$H$1829,7,FALSE)</f>
        <v>0</v>
      </c>
      <c r="F97" s="51">
        <f>VLOOKUP(A97,[2]SCE!$A$5:$H$1829,8,FALSE)</f>
        <v>2.4500000000000002</v>
      </c>
      <c r="G97" s="51">
        <f t="shared" si="10"/>
        <v>2.4500000000000002</v>
      </c>
      <c r="H97" s="51">
        <f t="shared" si="11"/>
        <v>0.51612645838728277</v>
      </c>
      <c r="I97" s="51">
        <f t="shared" si="12"/>
        <v>2.9661264583872828</v>
      </c>
      <c r="J97" s="51">
        <f t="shared" si="13"/>
        <v>0</v>
      </c>
      <c r="K97" s="51">
        <f t="shared" si="14"/>
        <v>259.70000000000005</v>
      </c>
      <c r="L97" s="51">
        <f t="shared" si="15"/>
        <v>259.70000000000005</v>
      </c>
      <c r="M97" s="51">
        <f t="shared" si="16"/>
        <v>54.709404589051971</v>
      </c>
      <c r="N97" s="51">
        <f t="shared" si="17"/>
        <v>314.40940458905203</v>
      </c>
      <c r="P97" s="18">
        <v>256</v>
      </c>
      <c r="Q97" s="18">
        <f t="shared" si="19"/>
        <v>-150</v>
      </c>
    </row>
    <row r="98" spans="1:17" ht="14.25">
      <c r="A98" s="46">
        <f t="shared" si="18"/>
        <v>1082</v>
      </c>
      <c r="B98" s="47" t="str">
        <f>VLOOKUP(A98,[2]SCE!$A$5:$H$1829,4,FALSE)</f>
        <v>CIMENTO PORTLAND COMPOSTO CP II-32</v>
      </c>
      <c r="C98" s="48" t="str">
        <f>VLOOKUP(A98,[2]SCE!$A$5:$H$1829,5,FALSE)</f>
        <v>KG</v>
      </c>
      <c r="D98" s="48">
        <f>VLOOKUP(A98,[2]SCE!$A$5:$H$1829,6,FALSE)</f>
        <v>210</v>
      </c>
      <c r="E98" s="49">
        <f>VLOOKUP(A98,[2]SCE!$A$5:$H$1829,7,FALSE)</f>
        <v>0</v>
      </c>
      <c r="F98" s="51">
        <f>VLOOKUP(A98,[2]SCE!$A$5:$H$1829,8,FALSE)</f>
        <v>0.78</v>
      </c>
      <c r="G98" s="51">
        <f t="shared" si="10"/>
        <v>0.78</v>
      </c>
      <c r="H98" s="51">
        <f t="shared" si="11"/>
        <v>0.16431781124166556</v>
      </c>
      <c r="I98" s="51">
        <f t="shared" si="12"/>
        <v>0.94431781124166558</v>
      </c>
      <c r="J98" s="51">
        <f t="shared" si="13"/>
        <v>0</v>
      </c>
      <c r="K98" s="51">
        <f t="shared" si="14"/>
        <v>163.80000000000001</v>
      </c>
      <c r="L98" s="51">
        <f t="shared" si="15"/>
        <v>163.80000000000001</v>
      </c>
      <c r="M98" s="51">
        <f t="shared" si="16"/>
        <v>34.506740360749767</v>
      </c>
      <c r="N98" s="51">
        <f t="shared" si="17"/>
        <v>198.30674036074979</v>
      </c>
      <c r="P98" s="18">
        <v>510</v>
      </c>
      <c r="Q98" s="18">
        <f t="shared" si="19"/>
        <v>-300</v>
      </c>
    </row>
    <row r="99" spans="1:17" ht="14.25">
      <c r="A99" s="46">
        <f t="shared" si="18"/>
        <v>1083</v>
      </c>
      <c r="B99" s="47" t="str">
        <f>VLOOKUP(A99,[2]SCE!$A$5:$H$1829,4,FALSE)</f>
        <v>COLA  SIKABOND T52 ESPECIAL (PARA PISO TÁTIL)</v>
      </c>
      <c r="C99" s="48" t="str">
        <f>VLOOKUP(A99,[2]SCE!$A$5:$H$1829,5,FALSE)</f>
        <v>KG</v>
      </c>
      <c r="D99" s="48">
        <f>VLOOKUP(A99,[2]SCE!$A$5:$H$1829,6,FALSE)</f>
        <v>3</v>
      </c>
      <c r="E99" s="49">
        <f>VLOOKUP(A99,[2]SCE!$A$5:$H$1829,7,FALSE)</f>
        <v>0</v>
      </c>
      <c r="F99" s="51">
        <f>VLOOKUP(A99,[2]SCE!$A$5:$H$1829,8,FALSE)</f>
        <v>22.9</v>
      </c>
      <c r="G99" s="51">
        <f t="shared" si="10"/>
        <v>22.9</v>
      </c>
      <c r="H99" s="51">
        <f t="shared" si="11"/>
        <v>4.8242024069668465</v>
      </c>
      <c r="I99" s="51">
        <f t="shared" si="12"/>
        <v>27.724202406966846</v>
      </c>
      <c r="J99" s="51">
        <f t="shared" si="13"/>
        <v>0</v>
      </c>
      <c r="K99" s="51">
        <f t="shared" si="14"/>
        <v>68.699999999999989</v>
      </c>
      <c r="L99" s="51">
        <f t="shared" si="15"/>
        <v>68.699999999999989</v>
      </c>
      <c r="M99" s="51">
        <f t="shared" si="16"/>
        <v>14.472607220900539</v>
      </c>
      <c r="N99" s="51">
        <f t="shared" si="17"/>
        <v>83.172607220900531</v>
      </c>
      <c r="P99" s="18">
        <v>6</v>
      </c>
      <c r="Q99" s="18">
        <f t="shared" si="19"/>
        <v>-3</v>
      </c>
    </row>
    <row r="100" spans="1:17" ht="14.25">
      <c r="A100" s="46">
        <f t="shared" si="18"/>
        <v>1084</v>
      </c>
      <c r="B100" s="47" t="str">
        <f>VLOOKUP(A100,[2]SCE!$A$5:$H$1829,4,FALSE)</f>
        <v>ADESIVO ACRILICO DE BASE AQUOSA / COLA DE CONTATO</v>
      </c>
      <c r="C100" s="48" t="str">
        <f>VLOOKUP(A100,[2]SCE!$A$5:$H$1829,5,FALSE)</f>
        <v>KG</v>
      </c>
      <c r="D100" s="48">
        <f>VLOOKUP(A100,[2]SCE!$A$5:$H$1829,6,FALSE)</f>
        <v>3</v>
      </c>
      <c r="E100" s="49">
        <f>VLOOKUP(A100,[2]SCE!$A$5:$H$1829,7,FALSE)</f>
        <v>0</v>
      </c>
      <c r="F100" s="51">
        <f>VLOOKUP(A100,[2]SCE!$A$5:$H$1829,8,FALSE)</f>
        <v>44.76</v>
      </c>
      <c r="G100" s="51">
        <f t="shared" si="10"/>
        <v>44.76</v>
      </c>
      <c r="H100" s="51">
        <f t="shared" si="11"/>
        <v>9.4293143989448058</v>
      </c>
      <c r="I100" s="51">
        <f t="shared" si="12"/>
        <v>54.189314398944802</v>
      </c>
      <c r="J100" s="51">
        <f t="shared" si="13"/>
        <v>0</v>
      </c>
      <c r="K100" s="51">
        <f t="shared" si="14"/>
        <v>134.28</v>
      </c>
      <c r="L100" s="51">
        <f t="shared" si="15"/>
        <v>134.28</v>
      </c>
      <c r="M100" s="51">
        <f t="shared" si="16"/>
        <v>28.287943196834419</v>
      </c>
      <c r="N100" s="51">
        <f t="shared" si="17"/>
        <v>162.56794319683442</v>
      </c>
      <c r="P100" s="18">
        <v>6</v>
      </c>
      <c r="Q100" s="18">
        <f t="shared" si="19"/>
        <v>-3</v>
      </c>
    </row>
    <row r="101" spans="1:17" ht="14.25">
      <c r="A101" s="46">
        <f t="shared" si="18"/>
        <v>1085</v>
      </c>
      <c r="B101" s="47" t="str">
        <f>VLOOKUP(A101,[2]SCE!$A$5:$H$1829,4,FALSE)</f>
        <v>COLUNA DE FERRO  100 # 16</v>
      </c>
      <c r="C101" s="48" t="str">
        <f>VLOOKUP(A101,[2]SCE!$A$5:$H$1829,5,FALSE)</f>
        <v>M</v>
      </c>
      <c r="D101" s="48">
        <f>VLOOKUP(A101,[2]SCE!$A$5:$H$1829,6,FALSE)</f>
        <v>3</v>
      </c>
      <c r="E101" s="49">
        <f>VLOOKUP(A101,[2]SCE!$A$5:$H$1829,7,FALSE)</f>
        <v>0</v>
      </c>
      <c r="F101" s="51">
        <f>VLOOKUP(A101,[2]SCE!$A$5:$H$1829,8,FALSE)</f>
        <v>26.61</v>
      </c>
      <c r="G101" s="51">
        <f t="shared" si="10"/>
        <v>26.61</v>
      </c>
      <c r="H101" s="51">
        <f t="shared" si="11"/>
        <v>5.60576532966759</v>
      </c>
      <c r="I101" s="51">
        <f t="shared" si="12"/>
        <v>32.21576532966759</v>
      </c>
      <c r="J101" s="51">
        <f t="shared" si="13"/>
        <v>0</v>
      </c>
      <c r="K101" s="51">
        <f t="shared" si="14"/>
        <v>79.83</v>
      </c>
      <c r="L101" s="51">
        <f t="shared" si="15"/>
        <v>79.83</v>
      </c>
      <c r="M101" s="51">
        <f t="shared" si="16"/>
        <v>16.817295989002769</v>
      </c>
      <c r="N101" s="51">
        <f t="shared" si="17"/>
        <v>96.647295989002771</v>
      </c>
      <c r="P101" s="18">
        <v>6</v>
      </c>
      <c r="Q101" s="18">
        <f t="shared" si="19"/>
        <v>-3</v>
      </c>
    </row>
    <row r="102" spans="1:17" ht="14.25">
      <c r="A102" s="46">
        <f t="shared" si="18"/>
        <v>1086</v>
      </c>
      <c r="B102" s="47" t="str">
        <f>VLOOKUP(A102,[2]SCE!$A$5:$H$1829,4,FALSE)</f>
        <v>COLUNA DE FERRO  80 # 16</v>
      </c>
      <c r="C102" s="48" t="str">
        <f>VLOOKUP(A102,[2]SCE!$A$5:$H$1829,5,FALSE)</f>
        <v>M</v>
      </c>
      <c r="D102" s="48">
        <f>VLOOKUP(A102,[2]SCE!$A$5:$H$1829,6,FALSE)</f>
        <v>3</v>
      </c>
      <c r="E102" s="49">
        <f>VLOOKUP(A102,[2]SCE!$A$5:$H$1829,7,FALSE)</f>
        <v>0</v>
      </c>
      <c r="F102" s="51">
        <f>VLOOKUP(A102,[2]SCE!$A$5:$H$1829,8,FALSE)</f>
        <v>23.36</v>
      </c>
      <c r="G102" s="51">
        <f t="shared" si="10"/>
        <v>23.36</v>
      </c>
      <c r="H102" s="51">
        <f t="shared" si="11"/>
        <v>4.9211077828273169</v>
      </c>
      <c r="I102" s="51">
        <f t="shared" si="12"/>
        <v>28.281107782827316</v>
      </c>
      <c r="J102" s="51">
        <f t="shared" si="13"/>
        <v>0</v>
      </c>
      <c r="K102" s="51">
        <f t="shared" si="14"/>
        <v>70.08</v>
      </c>
      <c r="L102" s="51">
        <f t="shared" si="15"/>
        <v>70.08</v>
      </c>
      <c r="M102" s="51">
        <f t="shared" si="16"/>
        <v>14.763323348481951</v>
      </c>
      <c r="N102" s="51">
        <f t="shared" si="17"/>
        <v>84.843323348481945</v>
      </c>
      <c r="P102" s="18">
        <v>6</v>
      </c>
      <c r="Q102" s="18">
        <f t="shared" si="19"/>
        <v>-3</v>
      </c>
    </row>
    <row r="103" spans="1:17" ht="14.25">
      <c r="A103" s="46">
        <f t="shared" si="18"/>
        <v>1087</v>
      </c>
      <c r="B103" s="47" t="str">
        <f>VLOOKUP(A103,[2]SCE!$A$5:$H$1829,4,FALSE)</f>
        <v>COLUNA DE FERRO150 # 16</v>
      </c>
      <c r="C103" s="48" t="str">
        <f>VLOOKUP(A103,[2]SCE!$A$5:$H$1829,5,FALSE)</f>
        <v>M</v>
      </c>
      <c r="D103" s="48">
        <f>VLOOKUP(A103,[2]SCE!$A$5:$H$1829,6,FALSE)</f>
        <v>3</v>
      </c>
      <c r="E103" s="49">
        <f>VLOOKUP(A103,[2]SCE!$A$5:$H$1829,7,FALSE)</f>
        <v>0</v>
      </c>
      <c r="F103" s="51">
        <f>VLOOKUP(A103,[2]SCE!$A$5:$H$1829,8,FALSE)</f>
        <v>34.729999999999997</v>
      </c>
      <c r="G103" s="51">
        <f t="shared" si="10"/>
        <v>34.729999999999997</v>
      </c>
      <c r="H103" s="51">
        <f t="shared" si="11"/>
        <v>7.3163558774654405</v>
      </c>
      <c r="I103" s="51">
        <f t="shared" si="12"/>
        <v>42.046355877465437</v>
      </c>
      <c r="J103" s="51">
        <f t="shared" si="13"/>
        <v>0</v>
      </c>
      <c r="K103" s="51">
        <f t="shared" si="14"/>
        <v>104.19</v>
      </c>
      <c r="L103" s="51">
        <f t="shared" si="15"/>
        <v>104.19</v>
      </c>
      <c r="M103" s="51">
        <f t="shared" si="16"/>
        <v>21.949067632396321</v>
      </c>
      <c r="N103" s="51">
        <f t="shared" si="17"/>
        <v>126.13906763239632</v>
      </c>
      <c r="P103" s="18">
        <v>6</v>
      </c>
      <c r="Q103" s="18">
        <f t="shared" si="19"/>
        <v>-3</v>
      </c>
    </row>
    <row r="104" spans="1:17" ht="14.25">
      <c r="A104" s="46">
        <f t="shared" si="18"/>
        <v>1088</v>
      </c>
      <c r="B104" s="47" t="str">
        <f>VLOOKUP(A104,[2]SCE!$A$5:$H$1829,4,FALSE)</f>
        <v>COLUNA DE FERRO200 # 16</v>
      </c>
      <c r="C104" s="48" t="str">
        <f>VLOOKUP(A104,[2]SCE!$A$5:$H$1829,5,FALSE)</f>
        <v>M</v>
      </c>
      <c r="D104" s="48">
        <f>VLOOKUP(A104,[2]SCE!$A$5:$H$1829,6,FALSE)</f>
        <v>3</v>
      </c>
      <c r="E104" s="49">
        <f>VLOOKUP(A104,[2]SCE!$A$5:$H$1829,7,FALSE)</f>
        <v>0</v>
      </c>
      <c r="F104" s="51">
        <f>VLOOKUP(A104,[2]SCE!$A$5:$H$1829,8,FALSE)</f>
        <v>42.85</v>
      </c>
      <c r="G104" s="51">
        <f t="shared" si="10"/>
        <v>42.85</v>
      </c>
      <c r="H104" s="51">
        <f t="shared" si="11"/>
        <v>9.0269464252632936</v>
      </c>
      <c r="I104" s="51">
        <f t="shared" si="12"/>
        <v>51.876946425263299</v>
      </c>
      <c r="J104" s="51">
        <f t="shared" si="13"/>
        <v>0</v>
      </c>
      <c r="K104" s="51">
        <f t="shared" si="14"/>
        <v>128.55000000000001</v>
      </c>
      <c r="L104" s="51">
        <f t="shared" si="15"/>
        <v>128.55000000000001</v>
      </c>
      <c r="M104" s="51">
        <f t="shared" si="16"/>
        <v>27.080839275789881</v>
      </c>
      <c r="N104" s="51">
        <f t="shared" si="17"/>
        <v>155.6308392757899</v>
      </c>
      <c r="P104" s="18">
        <v>6</v>
      </c>
      <c r="Q104" s="18">
        <f t="shared" si="19"/>
        <v>-3</v>
      </c>
    </row>
    <row r="105" spans="1:17" ht="14.25">
      <c r="A105" s="46">
        <f t="shared" si="18"/>
        <v>1089</v>
      </c>
      <c r="B105" s="47" t="str">
        <f>VLOOKUP(A105,[2]SCE!$A$5:$H$1829,4,FALSE)</f>
        <v>CONCRETO DE 18 MPA</v>
      </c>
      <c r="C105" s="48" t="str">
        <f>VLOOKUP(A105,[2]SCE!$A$5:$H$1829,5,FALSE)</f>
        <v>M3</v>
      </c>
      <c r="D105" s="48">
        <f>VLOOKUP(A105,[2]SCE!$A$5:$H$1829,6,FALSE)</f>
        <v>15</v>
      </c>
      <c r="E105" s="49">
        <f>VLOOKUP(A105,[2]SCE!$A$5:$H$1829,7,FALSE)</f>
        <v>0</v>
      </c>
      <c r="F105" s="51">
        <f>VLOOKUP(A105,[2]SCE!$A$5:$H$1829,8,FALSE)</f>
        <v>236.59</v>
      </c>
      <c r="G105" s="51">
        <f t="shared" si="10"/>
        <v>236.59</v>
      </c>
      <c r="H105" s="51">
        <f t="shared" si="11"/>
        <v>49.840962771366222</v>
      </c>
      <c r="I105" s="51">
        <f t="shared" si="12"/>
        <v>286.43096277136624</v>
      </c>
      <c r="J105" s="51">
        <f t="shared" si="13"/>
        <v>0</v>
      </c>
      <c r="K105" s="51">
        <f t="shared" si="14"/>
        <v>3548.85</v>
      </c>
      <c r="L105" s="51">
        <f t="shared" si="15"/>
        <v>3548.85</v>
      </c>
      <c r="M105" s="51">
        <f t="shared" si="16"/>
        <v>747.61444157049334</v>
      </c>
      <c r="N105" s="51">
        <f t="shared" si="17"/>
        <v>4296.4644415704934</v>
      </c>
      <c r="P105" s="18">
        <v>36</v>
      </c>
      <c r="Q105" s="18">
        <f t="shared" si="19"/>
        <v>-21</v>
      </c>
    </row>
    <row r="106" spans="1:17" ht="42.75">
      <c r="A106" s="46">
        <f t="shared" si="18"/>
        <v>1090</v>
      </c>
      <c r="B106" s="47" t="str">
        <f>VLOOKUP(A106,[2]SCE!$A$5:$H$1829,4,FALSE)</f>
        <v>CONCRETO USINADO BOMBEAVEL, CLASSE DE RESISTENCIA C20, COM BRITA 0 E 1, SLUMP = 100 +/- 20 MM, INCLUI SERVICO DE BOMBEAMENTO (NBR 8953)</v>
      </c>
      <c r="C106" s="48" t="str">
        <f>VLOOKUP(A106,[2]SCE!$A$5:$H$1829,5,FALSE)</f>
        <v>M3</v>
      </c>
      <c r="D106" s="48">
        <f>VLOOKUP(A106,[2]SCE!$A$5:$H$1829,6,FALSE)</f>
        <v>15</v>
      </c>
      <c r="E106" s="49">
        <f>VLOOKUP(A106,[2]SCE!$A$5:$H$1829,7,FALSE)</f>
        <v>0</v>
      </c>
      <c r="F106" s="51">
        <f>VLOOKUP(A106,[2]SCE!$A$5:$H$1829,8,FALSE)</f>
        <v>591.62</v>
      </c>
      <c r="G106" s="51">
        <f t="shared" si="10"/>
        <v>591.62</v>
      </c>
      <c r="H106" s="51">
        <f t="shared" si="11"/>
        <v>124.63295318819765</v>
      </c>
      <c r="I106" s="51">
        <f t="shared" si="12"/>
        <v>716.25295318819769</v>
      </c>
      <c r="J106" s="51">
        <f t="shared" si="13"/>
        <v>0</v>
      </c>
      <c r="K106" s="51">
        <f t="shared" si="14"/>
        <v>8874.2999999999993</v>
      </c>
      <c r="L106" s="51">
        <f t="shared" si="15"/>
        <v>8874.2999999999993</v>
      </c>
      <c r="M106" s="51">
        <f t="shared" si="16"/>
        <v>1869.4942978229647</v>
      </c>
      <c r="N106" s="51">
        <f t="shared" si="17"/>
        <v>10743.794297822964</v>
      </c>
      <c r="P106" s="18">
        <v>36</v>
      </c>
      <c r="Q106" s="18">
        <f t="shared" si="19"/>
        <v>-21</v>
      </c>
    </row>
    <row r="107" spans="1:17" ht="42.75">
      <c r="A107" s="46">
        <f t="shared" si="18"/>
        <v>1091</v>
      </c>
      <c r="B107" s="47" t="str">
        <f>VLOOKUP(A107,[2]SCE!$A$5:$H$1829,4,FALSE)</f>
        <v>CONCRETO USINADO BOMBEAVEL, CLASSE DE RESISTENCIA C25, COM BRITA 0 E 1, SLUMP = 100 +/- 20 MM, INCLUI SERVICO DE BOMBEAMENTO (NBR 8953)</v>
      </c>
      <c r="C107" s="48" t="str">
        <f>VLOOKUP(A107,[2]SCE!$A$5:$H$1829,5,FALSE)</f>
        <v>M3</v>
      </c>
      <c r="D107" s="48">
        <f>VLOOKUP(A107,[2]SCE!$A$5:$H$1829,6,FALSE)</f>
        <v>15</v>
      </c>
      <c r="E107" s="49">
        <f>VLOOKUP(A107,[2]SCE!$A$5:$H$1829,7,FALSE)</f>
        <v>0</v>
      </c>
      <c r="F107" s="51">
        <f>VLOOKUP(A107,[2]SCE!$A$5:$H$1829,8,FALSE)</f>
        <v>610.4</v>
      </c>
      <c r="G107" s="51">
        <f t="shared" si="10"/>
        <v>610.4</v>
      </c>
      <c r="H107" s="51">
        <f t="shared" si="11"/>
        <v>128.5892204896316</v>
      </c>
      <c r="I107" s="51">
        <f t="shared" si="12"/>
        <v>738.98922048963163</v>
      </c>
      <c r="J107" s="51">
        <f t="shared" si="13"/>
        <v>0</v>
      </c>
      <c r="K107" s="51">
        <f t="shared" si="14"/>
        <v>9156</v>
      </c>
      <c r="L107" s="51">
        <f t="shared" si="15"/>
        <v>9156</v>
      </c>
      <c r="M107" s="51">
        <f t="shared" si="16"/>
        <v>1928.8383073444741</v>
      </c>
      <c r="N107" s="51">
        <f t="shared" si="17"/>
        <v>11084.838307344475</v>
      </c>
      <c r="P107" s="18">
        <v>36</v>
      </c>
      <c r="Q107" s="18">
        <f t="shared" si="19"/>
        <v>-21</v>
      </c>
    </row>
    <row r="108" spans="1:17" ht="42.75">
      <c r="A108" s="46">
        <f t="shared" si="18"/>
        <v>1092</v>
      </c>
      <c r="B108" s="47" t="str">
        <f>VLOOKUP(A108,[2]SCE!$A$5:$H$1829,4,FALSE)</f>
        <v>CONCRETO USINADO BOMBEAVEL, CLASSE DE RESISTENCIA C30, COM BRITA 0 E 1, SLUMP = 100 +/- 20 MM, INCLUI SERVICO DE BOMBEAMENTO (NBR 8953)</v>
      </c>
      <c r="C108" s="48" t="str">
        <f>VLOOKUP(A108,[2]SCE!$A$5:$H$1829,5,FALSE)</f>
        <v>M3</v>
      </c>
      <c r="D108" s="48">
        <f>VLOOKUP(A108,[2]SCE!$A$5:$H$1829,6,FALSE)</f>
        <v>15</v>
      </c>
      <c r="E108" s="49">
        <f>VLOOKUP(A108,[2]SCE!$A$5:$H$1829,7,FALSE)</f>
        <v>0</v>
      </c>
      <c r="F108" s="51">
        <f>VLOOKUP(A108,[2]SCE!$A$5:$H$1829,8,FALSE)</f>
        <v>629.17999999999995</v>
      </c>
      <c r="G108" s="51">
        <f t="shared" si="10"/>
        <v>629.17999999999995</v>
      </c>
      <c r="H108" s="51">
        <f t="shared" si="11"/>
        <v>132.54548779106554</v>
      </c>
      <c r="I108" s="51">
        <f t="shared" si="12"/>
        <v>761.72548779106546</v>
      </c>
      <c r="J108" s="51">
        <f t="shared" si="13"/>
        <v>0</v>
      </c>
      <c r="K108" s="51">
        <f t="shared" si="14"/>
        <v>9437.6999999999989</v>
      </c>
      <c r="L108" s="51">
        <f t="shared" si="15"/>
        <v>9437.6999999999989</v>
      </c>
      <c r="M108" s="51">
        <f t="shared" si="16"/>
        <v>1988.182316865983</v>
      </c>
      <c r="N108" s="51">
        <f t="shared" si="17"/>
        <v>11425.882316865982</v>
      </c>
      <c r="P108" s="18">
        <v>36</v>
      </c>
      <c r="Q108" s="18">
        <f t="shared" si="19"/>
        <v>-21</v>
      </c>
    </row>
    <row r="109" spans="1:17" ht="14.25">
      <c r="A109" s="46">
        <f t="shared" si="18"/>
        <v>1093</v>
      </c>
      <c r="B109" s="47" t="str">
        <f>VLOOKUP(A109,[2]SCE!$A$5:$H$1829,4,FALSE)</f>
        <v>GRAUTE CIMENTICIO PARA USO GERAL</v>
      </c>
      <c r="C109" s="48" t="str">
        <f>VLOOKUP(A109,[2]SCE!$A$5:$H$1829,5,FALSE)</f>
        <v>KG</v>
      </c>
      <c r="D109" s="48">
        <f>VLOOKUP(A109,[2]SCE!$A$5:$H$1829,6,FALSE)</f>
        <v>1</v>
      </c>
      <c r="E109" s="49">
        <f>VLOOKUP(A109,[2]SCE!$A$5:$H$1829,7,FALSE)</f>
        <v>0</v>
      </c>
      <c r="F109" s="51">
        <f>VLOOKUP(A109,[2]SCE!$A$5:$H$1829,8,FALSE)</f>
        <v>1.45</v>
      </c>
      <c r="G109" s="51">
        <f t="shared" si="10"/>
        <v>1.45</v>
      </c>
      <c r="H109" s="51">
        <f t="shared" si="11"/>
        <v>0.3054625978210449</v>
      </c>
      <c r="I109" s="51">
        <f t="shared" si="12"/>
        <v>1.7554625978210447</v>
      </c>
      <c r="J109" s="51">
        <f t="shared" si="13"/>
        <v>0</v>
      </c>
      <c r="K109" s="51">
        <f t="shared" si="14"/>
        <v>1.45</v>
      </c>
      <c r="L109" s="51">
        <f t="shared" si="15"/>
        <v>1.45</v>
      </c>
      <c r="M109" s="51">
        <f t="shared" si="16"/>
        <v>0.3054625978210449</v>
      </c>
      <c r="N109" s="51">
        <f t="shared" si="17"/>
        <v>1.7554625978210447</v>
      </c>
      <c r="P109" s="18">
        <v>1</v>
      </c>
      <c r="Q109" s="18">
        <f t="shared" si="19"/>
        <v>0</v>
      </c>
    </row>
    <row r="110" spans="1:17" ht="14.25">
      <c r="A110" s="46">
        <f t="shared" si="18"/>
        <v>1094</v>
      </c>
      <c r="B110" s="47" t="str">
        <f>VLOOKUP(A110,[2]SCE!$A$5:$H$1829,4,FALSE)</f>
        <v>CONDUTOR DE CHAPA GALVANIZADA NUM 24</v>
      </c>
      <c r="C110" s="48" t="str">
        <f>VLOOKUP(A110,[2]SCE!$A$5:$H$1829,5,FALSE)</f>
        <v>M</v>
      </c>
      <c r="D110" s="48">
        <f>VLOOKUP(A110,[2]SCE!$A$5:$H$1829,6,FALSE)</f>
        <v>21</v>
      </c>
      <c r="E110" s="49">
        <f>VLOOKUP(A110,[2]SCE!$A$5:$H$1829,7,FALSE)</f>
        <v>0</v>
      </c>
      <c r="F110" s="51">
        <f>VLOOKUP(A110,[2]SCE!$A$5:$H$1829,8,FALSE)</f>
        <v>116.18</v>
      </c>
      <c r="G110" s="51">
        <f t="shared" si="10"/>
        <v>116.18</v>
      </c>
      <c r="H110" s="51">
        <f t="shared" si="11"/>
        <v>24.474927320585518</v>
      </c>
      <c r="I110" s="51">
        <f t="shared" si="12"/>
        <v>140.65492732058553</v>
      </c>
      <c r="J110" s="51">
        <f t="shared" si="13"/>
        <v>0</v>
      </c>
      <c r="K110" s="51">
        <f t="shared" si="14"/>
        <v>2439.7800000000002</v>
      </c>
      <c r="L110" s="51">
        <f t="shared" si="15"/>
        <v>2439.7800000000002</v>
      </c>
      <c r="M110" s="51">
        <f t="shared" si="16"/>
        <v>513.97347373229593</v>
      </c>
      <c r="N110" s="51">
        <f t="shared" si="17"/>
        <v>2953.7534737322962</v>
      </c>
      <c r="P110" s="18">
        <v>51</v>
      </c>
      <c r="Q110" s="18">
        <f t="shared" si="19"/>
        <v>-30</v>
      </c>
    </row>
    <row r="111" spans="1:17" ht="42.75">
      <c r="A111" s="46">
        <f t="shared" si="18"/>
        <v>1095</v>
      </c>
      <c r="B111" s="47" t="str">
        <f>VLOOKUP(A111,[2]SCE!$A$5:$H$1829,4,FALSE)</f>
        <v>CONJUNTO ARRUELAS DE VEDACAO 5/16" PARA TELHA FIBROCIMENTO (UMA ARRUELA METALICA E UMA ARRUELA PVC - CONICAS)</v>
      </c>
      <c r="C111" s="48" t="str">
        <f>VLOOKUP(A111,[2]SCE!$A$5:$H$1829,5,FALSE)</f>
        <v>CJ</v>
      </c>
      <c r="D111" s="48">
        <f>VLOOKUP(A111,[2]SCE!$A$5:$H$1829,6,FALSE)</f>
        <v>21</v>
      </c>
      <c r="E111" s="49">
        <f>VLOOKUP(A111,[2]SCE!$A$5:$H$1829,7,FALSE)</f>
        <v>0</v>
      </c>
      <c r="F111" s="51">
        <f>VLOOKUP(A111,[2]SCE!$A$5:$H$1829,8,FALSE)</f>
        <v>0.32</v>
      </c>
      <c r="G111" s="51">
        <f t="shared" si="10"/>
        <v>0.32</v>
      </c>
      <c r="H111" s="51">
        <f t="shared" si="11"/>
        <v>6.7412435381196123E-2</v>
      </c>
      <c r="I111" s="51">
        <f t="shared" si="12"/>
        <v>0.38741243538119613</v>
      </c>
      <c r="J111" s="51">
        <f t="shared" si="13"/>
        <v>0</v>
      </c>
      <c r="K111" s="51">
        <f t="shared" si="14"/>
        <v>6.72</v>
      </c>
      <c r="L111" s="51">
        <f t="shared" si="15"/>
        <v>6.72</v>
      </c>
      <c r="M111" s="51">
        <f t="shared" si="16"/>
        <v>1.4156611430051185</v>
      </c>
      <c r="N111" s="51">
        <f t="shared" si="17"/>
        <v>8.1356611430051178</v>
      </c>
      <c r="P111" s="18">
        <v>51</v>
      </c>
      <c r="Q111" s="18">
        <f t="shared" si="19"/>
        <v>-30</v>
      </c>
    </row>
    <row r="112" spans="1:17" ht="14.25">
      <c r="A112" s="46">
        <f t="shared" si="18"/>
        <v>1096</v>
      </c>
      <c r="B112" s="47" t="str">
        <f>VLOOKUP(A112,[2]SCE!$A$5:$H$1829,4,FALSE)</f>
        <v>CONTRAPISO DE CONCRETO REGULARIZADO</v>
      </c>
      <c r="C112" s="48" t="str">
        <f>VLOOKUP(A112,[2]SCE!$A$5:$H$1829,5,FALSE)</f>
        <v>M2</v>
      </c>
      <c r="D112" s="48">
        <f>VLOOKUP(A112,[2]SCE!$A$5:$H$1829,6,FALSE)</f>
        <v>21</v>
      </c>
      <c r="E112" s="49">
        <f>VLOOKUP(A112,[2]SCE!$A$5:$H$1829,7,FALSE)</f>
        <v>0</v>
      </c>
      <c r="F112" s="51">
        <f>VLOOKUP(A112,[2]SCE!$A$5:$H$1829,8,FALSE)</f>
        <v>59.59</v>
      </c>
      <c r="G112" s="51">
        <f t="shared" si="10"/>
        <v>59.59</v>
      </c>
      <c r="H112" s="51">
        <f t="shared" si="11"/>
        <v>12.553459451142116</v>
      </c>
      <c r="I112" s="51">
        <f t="shared" si="12"/>
        <v>72.143459451142121</v>
      </c>
      <c r="J112" s="51">
        <f t="shared" si="13"/>
        <v>0</v>
      </c>
      <c r="K112" s="51">
        <f t="shared" si="14"/>
        <v>1251.3900000000001</v>
      </c>
      <c r="L112" s="51">
        <f t="shared" si="15"/>
        <v>1251.3900000000001</v>
      </c>
      <c r="M112" s="51">
        <f t="shared" si="16"/>
        <v>263.62264847398444</v>
      </c>
      <c r="N112" s="51">
        <f t="shared" si="17"/>
        <v>1515.0126484739844</v>
      </c>
      <c r="P112" s="18">
        <v>51</v>
      </c>
      <c r="Q112" s="18">
        <f t="shared" si="19"/>
        <v>-30</v>
      </c>
    </row>
    <row r="113" spans="1:17" ht="14.25">
      <c r="A113" s="46">
        <f t="shared" si="18"/>
        <v>1097</v>
      </c>
      <c r="B113" s="47" t="str">
        <f>VLOOKUP(A113,[2]SCE!$A$5:$H$1829,4,FALSE)</f>
        <v>CONTROLE REMOTO TIPO PORTÃO ELETRONICO</v>
      </c>
      <c r="C113" s="48" t="str">
        <f>VLOOKUP(A113,[2]SCE!$A$5:$H$1829,5,FALSE)</f>
        <v>UN</v>
      </c>
      <c r="D113" s="48">
        <f>VLOOKUP(A113,[2]SCE!$A$5:$H$1829,6,FALSE)</f>
        <v>4</v>
      </c>
      <c r="E113" s="49">
        <f>VLOOKUP(A113,[2]SCE!$A$5:$H$1829,7,FALSE)</f>
        <v>0</v>
      </c>
      <c r="F113" s="51">
        <f>VLOOKUP(A113,[2]SCE!$A$5:$H$1829,8,FALSE)</f>
        <v>19</v>
      </c>
      <c r="G113" s="51">
        <f t="shared" si="10"/>
        <v>19</v>
      </c>
      <c r="H113" s="51">
        <f t="shared" si="11"/>
        <v>4.0026133507585193</v>
      </c>
      <c r="I113" s="51">
        <f t="shared" si="12"/>
        <v>23.002613350758519</v>
      </c>
      <c r="J113" s="51">
        <f t="shared" si="13"/>
        <v>0</v>
      </c>
      <c r="K113" s="51">
        <f t="shared" si="14"/>
        <v>76</v>
      </c>
      <c r="L113" s="51">
        <f t="shared" si="15"/>
        <v>76</v>
      </c>
      <c r="M113" s="51">
        <f t="shared" si="16"/>
        <v>16.010453403034077</v>
      </c>
      <c r="N113" s="51">
        <f t="shared" si="17"/>
        <v>92.010453403034077</v>
      </c>
      <c r="P113" s="18">
        <v>9</v>
      </c>
      <c r="Q113" s="18">
        <f t="shared" si="19"/>
        <v>-5</v>
      </c>
    </row>
    <row r="114" spans="1:17" ht="14.25">
      <c r="A114" s="46">
        <f t="shared" si="18"/>
        <v>1098</v>
      </c>
      <c r="B114" s="47" t="str">
        <f>VLOOKUP(A114,[2]SCE!$A$5:$H$1829,4,FALSE)</f>
        <v xml:space="preserve">CREMALHEIRA PARA PORTÃO AUTOMATICO </v>
      </c>
      <c r="C114" s="48" t="str">
        <f>VLOOKUP(A114,[2]SCE!$A$5:$H$1829,5,FALSE)</f>
        <v>M</v>
      </c>
      <c r="D114" s="48">
        <f>VLOOKUP(A114,[2]SCE!$A$5:$H$1829,6,FALSE)</f>
        <v>7</v>
      </c>
      <c r="E114" s="49">
        <f>VLOOKUP(A114,[2]SCE!$A$5:$H$1829,7,FALSE)</f>
        <v>0</v>
      </c>
      <c r="F114" s="51">
        <f>VLOOKUP(A114,[2]SCE!$A$5:$H$1829,8,FALSE)</f>
        <v>35.35</v>
      </c>
      <c r="G114" s="51">
        <f t="shared" si="10"/>
        <v>35.35</v>
      </c>
      <c r="H114" s="51">
        <f t="shared" si="11"/>
        <v>7.4469674710165092</v>
      </c>
      <c r="I114" s="51">
        <f t="shared" si="12"/>
        <v>42.796967471016508</v>
      </c>
      <c r="J114" s="51">
        <f t="shared" si="13"/>
        <v>0</v>
      </c>
      <c r="K114" s="51">
        <f t="shared" si="14"/>
        <v>247.45000000000002</v>
      </c>
      <c r="L114" s="51">
        <f t="shared" si="15"/>
        <v>247.45000000000002</v>
      </c>
      <c r="M114" s="51">
        <f t="shared" si="16"/>
        <v>52.128772297115567</v>
      </c>
      <c r="N114" s="51">
        <f t="shared" si="17"/>
        <v>299.57877229711556</v>
      </c>
      <c r="P114" s="18">
        <v>16</v>
      </c>
      <c r="Q114" s="18">
        <f t="shared" si="19"/>
        <v>-9</v>
      </c>
    </row>
    <row r="115" spans="1:17" ht="28.5">
      <c r="A115" s="46">
        <f t="shared" si="18"/>
        <v>1099</v>
      </c>
      <c r="B115" s="47" t="str">
        <f>VLOOKUP(A115,[2]SCE!$A$5:$H$1829,4,FALSE)</f>
        <v>CUMEEIRA UNIVERSAL PARA TELHA ONDULADA DE FIBROCIMENTO, E = 6 MM, ABA 210 MM, COMPRIMENTO 1100 MM (SEM AMIANTO)</v>
      </c>
      <c r="C115" s="48" t="str">
        <f>VLOOKUP(A115,[2]SCE!$A$5:$H$1829,5,FALSE)</f>
        <v>UN</v>
      </c>
      <c r="D115" s="48">
        <f>VLOOKUP(A115,[2]SCE!$A$5:$H$1829,6,FALSE)</f>
        <v>21</v>
      </c>
      <c r="E115" s="49">
        <f>VLOOKUP(A115,[2]SCE!$A$5:$H$1829,7,FALSE)</f>
        <v>0</v>
      </c>
      <c r="F115" s="51">
        <f>VLOOKUP(A115,[2]SCE!$A$5:$H$1829,8,FALSE)</f>
        <v>48.27</v>
      </c>
      <c r="G115" s="51">
        <f t="shared" si="10"/>
        <v>48.27</v>
      </c>
      <c r="H115" s="51">
        <f t="shared" si="11"/>
        <v>10.168744549532303</v>
      </c>
      <c r="I115" s="51">
        <f t="shared" si="12"/>
        <v>58.438744549532302</v>
      </c>
      <c r="J115" s="51">
        <f t="shared" si="13"/>
        <v>0</v>
      </c>
      <c r="K115" s="51">
        <f t="shared" si="14"/>
        <v>1013.6700000000001</v>
      </c>
      <c r="L115" s="51">
        <f t="shared" si="15"/>
        <v>1013.6700000000001</v>
      </c>
      <c r="M115" s="51">
        <f t="shared" si="16"/>
        <v>213.54363554017834</v>
      </c>
      <c r="N115" s="51">
        <f t="shared" si="17"/>
        <v>1227.2136355401785</v>
      </c>
      <c r="P115" s="18">
        <v>51</v>
      </c>
      <c r="Q115" s="18">
        <f t="shared" si="19"/>
        <v>-30</v>
      </c>
    </row>
    <row r="116" spans="1:17" ht="14.25">
      <c r="A116" s="46">
        <f t="shared" si="18"/>
        <v>1100</v>
      </c>
      <c r="B116" s="47" t="str">
        <f>VLOOKUP(A116,[2]SCE!$A$5:$H$1829,4,FALSE)</f>
        <v>CUMEEIRA PERFIL TPR 40, 0,50 MM NATURAL OU EQUIVALENTE</v>
      </c>
      <c r="C116" s="48" t="str">
        <f>VLOOKUP(A116,[2]SCE!$A$5:$H$1829,5,FALSE)</f>
        <v>M</v>
      </c>
      <c r="D116" s="48">
        <f>VLOOKUP(A116,[2]SCE!$A$5:$H$1829,6,FALSE)</f>
        <v>21</v>
      </c>
      <c r="E116" s="49">
        <f>VLOOKUP(A116,[2]SCE!$A$5:$H$1829,7,FALSE)</f>
        <v>0</v>
      </c>
      <c r="F116" s="51">
        <f>VLOOKUP(A116,[2]SCE!$A$5:$H$1829,8,FALSE)</f>
        <v>34.94</v>
      </c>
      <c r="G116" s="51">
        <f t="shared" si="10"/>
        <v>34.94</v>
      </c>
      <c r="H116" s="51">
        <f t="shared" si="11"/>
        <v>7.360595288184351</v>
      </c>
      <c r="I116" s="51">
        <f t="shared" si="12"/>
        <v>42.300595288184347</v>
      </c>
      <c r="J116" s="51">
        <f t="shared" si="13"/>
        <v>0</v>
      </c>
      <c r="K116" s="51">
        <f t="shared" si="14"/>
        <v>733.74</v>
      </c>
      <c r="L116" s="51">
        <f t="shared" si="15"/>
        <v>733.74</v>
      </c>
      <c r="M116" s="51">
        <f t="shared" si="16"/>
        <v>154.57250105187137</v>
      </c>
      <c r="N116" s="51">
        <f t="shared" si="17"/>
        <v>888.31250105187132</v>
      </c>
      <c r="P116" s="18">
        <v>51</v>
      </c>
      <c r="Q116" s="18">
        <f t="shared" si="19"/>
        <v>-30</v>
      </c>
    </row>
    <row r="117" spans="1:17" ht="28.5">
      <c r="A117" s="46">
        <f t="shared" si="18"/>
        <v>1101</v>
      </c>
      <c r="B117" s="47" t="str">
        <f>VLOOKUP(A117,[2]SCE!$A$5:$H$1829,4,FALSE)</f>
        <v>CUMEEIRA PARA TELHA CERAMICA, COMPRIMENTO DE *41* CM, RENDIMENTO DE *3* TELHAS/M</v>
      </c>
      <c r="C117" s="48" t="str">
        <f>VLOOKUP(A117,[2]SCE!$A$5:$H$1829,5,FALSE)</f>
        <v>UN</v>
      </c>
      <c r="D117" s="48">
        <f>VLOOKUP(A117,[2]SCE!$A$5:$H$1829,6,FALSE)</f>
        <v>21</v>
      </c>
      <c r="E117" s="49">
        <f>VLOOKUP(A117,[2]SCE!$A$5:$H$1829,7,FALSE)</f>
        <v>0</v>
      </c>
      <c r="F117" s="51">
        <f>VLOOKUP(A117,[2]SCE!$A$5:$H$1829,8,FALSE)</f>
        <v>4.0599999999999996</v>
      </c>
      <c r="G117" s="51">
        <f t="shared" si="10"/>
        <v>4.0599999999999996</v>
      </c>
      <c r="H117" s="51">
        <f t="shared" si="11"/>
        <v>0.85529527389892568</v>
      </c>
      <c r="I117" s="51">
        <f t="shared" si="12"/>
        <v>4.9152952738989253</v>
      </c>
      <c r="J117" s="51">
        <f t="shared" si="13"/>
        <v>0</v>
      </c>
      <c r="K117" s="51">
        <f t="shared" si="14"/>
        <v>85.259999999999991</v>
      </c>
      <c r="L117" s="51">
        <f t="shared" si="15"/>
        <v>85.259999999999991</v>
      </c>
      <c r="M117" s="51">
        <f t="shared" si="16"/>
        <v>17.961200751877438</v>
      </c>
      <c r="N117" s="51">
        <f t="shared" si="17"/>
        <v>103.22120075187743</v>
      </c>
      <c r="P117" s="18">
        <v>51</v>
      </c>
      <c r="Q117" s="18">
        <f t="shared" si="19"/>
        <v>-30</v>
      </c>
    </row>
    <row r="118" spans="1:17" ht="28.5">
      <c r="A118" s="46">
        <f t="shared" si="18"/>
        <v>1102</v>
      </c>
      <c r="B118" s="47" t="str">
        <f>VLOOKUP(A118,[2]SCE!$A$5:$H$1829,4,FALSE)</f>
        <v>CURVA 90 GRAUS DE FERRO GALVANIZADO, COM ROSCA BSP FEMEA, DE 2"</v>
      </c>
      <c r="C118" s="48" t="str">
        <f>VLOOKUP(A118,[2]SCE!$A$5:$H$1829,5,FALSE)</f>
        <v>UN</v>
      </c>
      <c r="D118" s="48">
        <f>VLOOKUP(A118,[2]SCE!$A$5:$H$1829,6,FALSE)</f>
        <v>15</v>
      </c>
      <c r="E118" s="49">
        <f>VLOOKUP(A118,[2]SCE!$A$5:$H$1829,7,FALSE)</f>
        <v>0</v>
      </c>
      <c r="F118" s="51">
        <f>VLOOKUP(A118,[2]SCE!$A$5:$H$1829,8,FALSE)</f>
        <v>132.09</v>
      </c>
      <c r="G118" s="51">
        <f t="shared" si="10"/>
        <v>132.09</v>
      </c>
      <c r="H118" s="51">
        <f t="shared" si="11"/>
        <v>27.82658934219436</v>
      </c>
      <c r="I118" s="51">
        <f t="shared" si="12"/>
        <v>159.91658934219436</v>
      </c>
      <c r="J118" s="51">
        <f t="shared" si="13"/>
        <v>0</v>
      </c>
      <c r="K118" s="51">
        <f t="shared" si="14"/>
        <v>1981.3500000000001</v>
      </c>
      <c r="L118" s="51">
        <f t="shared" si="15"/>
        <v>1981.3500000000001</v>
      </c>
      <c r="M118" s="51">
        <f t="shared" si="16"/>
        <v>417.39884013291538</v>
      </c>
      <c r="N118" s="51">
        <f t="shared" si="17"/>
        <v>2398.7488401329156</v>
      </c>
      <c r="P118" s="18">
        <v>36</v>
      </c>
      <c r="Q118" s="18">
        <f t="shared" si="19"/>
        <v>-21</v>
      </c>
    </row>
    <row r="119" spans="1:17" ht="28.5">
      <c r="A119" s="46">
        <f t="shared" si="18"/>
        <v>1103</v>
      </c>
      <c r="B119" s="47" t="str">
        <f>VLOOKUP(A119,[2]SCE!$A$5:$H$1829,4,FALSE)</f>
        <v>CURVA 90 GRAUS, PARA ELETRODUTO, EM ACO GALVANIZADO ELETROLITICO, DIAMETRO DE 25 MM (1")</v>
      </c>
      <c r="C119" s="48" t="str">
        <f>VLOOKUP(A119,[2]SCE!$A$5:$H$1829,5,FALSE)</f>
        <v>UN</v>
      </c>
      <c r="D119" s="48">
        <f>VLOOKUP(A119,[2]SCE!$A$5:$H$1829,6,FALSE)</f>
        <v>21</v>
      </c>
      <c r="E119" s="49">
        <f>VLOOKUP(A119,[2]SCE!$A$5:$H$1829,7,FALSE)</f>
        <v>0</v>
      </c>
      <c r="F119" s="51">
        <f>VLOOKUP(A119,[2]SCE!$A$5:$H$1829,8,FALSE)</f>
        <v>7.46</v>
      </c>
      <c r="G119" s="51">
        <f t="shared" si="10"/>
        <v>7.46</v>
      </c>
      <c r="H119" s="51">
        <f t="shared" si="11"/>
        <v>1.5715523998241345</v>
      </c>
      <c r="I119" s="51">
        <f t="shared" si="12"/>
        <v>9.0315523998241343</v>
      </c>
      <c r="J119" s="51">
        <f t="shared" si="13"/>
        <v>0</v>
      </c>
      <c r="K119" s="51">
        <f t="shared" si="14"/>
        <v>156.66</v>
      </c>
      <c r="L119" s="51">
        <f t="shared" si="15"/>
        <v>156.66</v>
      </c>
      <c r="M119" s="51">
        <f t="shared" si="16"/>
        <v>33.002600396306825</v>
      </c>
      <c r="N119" s="51">
        <f t="shared" si="17"/>
        <v>189.66260039630683</v>
      </c>
      <c r="P119" s="18">
        <v>51</v>
      </c>
      <c r="Q119" s="18">
        <f t="shared" si="19"/>
        <v>-30</v>
      </c>
    </row>
    <row r="120" spans="1:17" ht="28.5">
      <c r="A120" s="46">
        <f t="shared" si="18"/>
        <v>1104</v>
      </c>
      <c r="B120" s="47" t="str">
        <f>VLOOKUP(A120,[2]SCE!$A$5:$H$1829,4,FALSE)</f>
        <v>CURVA 90 GRAUS, PARA ELETRODUTO, EM ACO GALVANIZADO ELETROLITICO, DIAMETRO DE 50 MM (2")</v>
      </c>
      <c r="C120" s="48" t="str">
        <f>VLOOKUP(A120,[2]SCE!$A$5:$H$1829,5,FALSE)</f>
        <v>UN</v>
      </c>
      <c r="D120" s="48">
        <f>VLOOKUP(A120,[2]SCE!$A$5:$H$1829,6,FALSE)</f>
        <v>21</v>
      </c>
      <c r="E120" s="49">
        <f>VLOOKUP(A120,[2]SCE!$A$5:$H$1829,7,FALSE)</f>
        <v>0</v>
      </c>
      <c r="F120" s="51">
        <f>VLOOKUP(A120,[2]SCE!$A$5:$H$1829,8,FALSE)</f>
        <v>30.4</v>
      </c>
      <c r="G120" s="51">
        <f t="shared" si="10"/>
        <v>30.4</v>
      </c>
      <c r="H120" s="51">
        <f t="shared" si="11"/>
        <v>6.4041813612136309</v>
      </c>
      <c r="I120" s="51">
        <f t="shared" si="12"/>
        <v>36.804181361213629</v>
      </c>
      <c r="J120" s="51">
        <f t="shared" si="13"/>
        <v>0</v>
      </c>
      <c r="K120" s="51">
        <f t="shared" si="14"/>
        <v>638.4</v>
      </c>
      <c r="L120" s="51">
        <f t="shared" si="15"/>
        <v>638.4</v>
      </c>
      <c r="M120" s="51">
        <f t="shared" si="16"/>
        <v>134.48780858548625</v>
      </c>
      <c r="N120" s="51">
        <f t="shared" si="17"/>
        <v>772.88780858548625</v>
      </c>
      <c r="P120" s="18">
        <v>51</v>
      </c>
      <c r="Q120" s="18">
        <f t="shared" si="19"/>
        <v>-30</v>
      </c>
    </row>
    <row r="121" spans="1:17" ht="28.5">
      <c r="A121" s="46">
        <f t="shared" si="18"/>
        <v>1105</v>
      </c>
      <c r="B121" s="47" t="str">
        <f>VLOOKUP(A121,[2]SCE!$A$5:$H$1829,4,FALSE)</f>
        <v>JOELHO PVC, SOLDAVEL, PB, 45 GRAUS, DN 150 MM, PARA ESGOTO PREDIAL</v>
      </c>
      <c r="C121" s="48" t="str">
        <f>VLOOKUP(A121,[2]SCE!$A$5:$H$1829,5,FALSE)</f>
        <v>UN</v>
      </c>
      <c r="D121" s="48">
        <f>VLOOKUP(A121,[2]SCE!$A$5:$H$1829,6,FALSE)</f>
        <v>21</v>
      </c>
      <c r="E121" s="49">
        <f>VLOOKUP(A121,[2]SCE!$A$5:$H$1829,7,FALSE)</f>
        <v>0</v>
      </c>
      <c r="F121" s="51">
        <f>VLOOKUP(A121,[2]SCE!$A$5:$H$1829,8,FALSE)</f>
        <v>75.12</v>
      </c>
      <c r="G121" s="51">
        <f t="shared" si="10"/>
        <v>75.12</v>
      </c>
      <c r="H121" s="51">
        <f t="shared" si="11"/>
        <v>15.82506920573579</v>
      </c>
      <c r="I121" s="51">
        <f t="shared" si="12"/>
        <v>90.945069205735791</v>
      </c>
      <c r="J121" s="51">
        <f t="shared" si="13"/>
        <v>0</v>
      </c>
      <c r="K121" s="51">
        <f t="shared" si="14"/>
        <v>1577.52</v>
      </c>
      <c r="L121" s="51">
        <f t="shared" si="15"/>
        <v>1577.52</v>
      </c>
      <c r="M121" s="51">
        <f t="shared" si="16"/>
        <v>332.32645332045161</v>
      </c>
      <c r="N121" s="51">
        <f t="shared" si="17"/>
        <v>1909.8464533204515</v>
      </c>
      <c r="P121" s="18">
        <v>51</v>
      </c>
      <c r="Q121" s="18">
        <f t="shared" si="19"/>
        <v>-30</v>
      </c>
    </row>
    <row r="122" spans="1:17" ht="28.5">
      <c r="A122" s="46">
        <f t="shared" si="18"/>
        <v>1106</v>
      </c>
      <c r="B122" s="47" t="str">
        <f>VLOOKUP(A122,[2]SCE!$A$5:$H$1829,4,FALSE)</f>
        <v>JOELHO PVC, SOLDAVEL, PB, 90 GRAUS, DN 150 MM, PARA ESGOTO PREDIAL</v>
      </c>
      <c r="C122" s="48" t="str">
        <f>VLOOKUP(A122,[2]SCE!$A$5:$H$1829,5,FALSE)</f>
        <v>UN</v>
      </c>
      <c r="D122" s="48">
        <f>VLOOKUP(A122,[2]SCE!$A$5:$H$1829,6,FALSE)</f>
        <v>21</v>
      </c>
      <c r="E122" s="49">
        <f>VLOOKUP(A122,[2]SCE!$A$5:$H$1829,7,FALSE)</f>
        <v>0</v>
      </c>
      <c r="F122" s="51">
        <f>VLOOKUP(A122,[2]SCE!$A$5:$H$1829,8,FALSE)</f>
        <v>65.400000000000006</v>
      </c>
      <c r="G122" s="51">
        <f t="shared" si="10"/>
        <v>65.400000000000006</v>
      </c>
      <c r="H122" s="51">
        <f t="shared" si="11"/>
        <v>13.777416481031958</v>
      </c>
      <c r="I122" s="51">
        <f t="shared" si="12"/>
        <v>79.177416481031969</v>
      </c>
      <c r="J122" s="51">
        <f t="shared" si="13"/>
        <v>0</v>
      </c>
      <c r="K122" s="51">
        <f t="shared" si="14"/>
        <v>1373.4</v>
      </c>
      <c r="L122" s="51">
        <f t="shared" si="15"/>
        <v>1373.4</v>
      </c>
      <c r="M122" s="51">
        <f t="shared" si="16"/>
        <v>289.32574610167114</v>
      </c>
      <c r="N122" s="51">
        <f t="shared" si="17"/>
        <v>1662.7257461016711</v>
      </c>
      <c r="P122" s="18">
        <v>51</v>
      </c>
      <c r="Q122" s="18">
        <f t="shared" si="19"/>
        <v>-30</v>
      </c>
    </row>
    <row r="123" spans="1:17" ht="71.25">
      <c r="A123" s="46">
        <f t="shared" si="18"/>
        <v>1107</v>
      </c>
      <c r="B123" s="47" t="str">
        <f>VLOOKUP(A123,[2]SCE!$A$5:$H$1829,4,FALSE)</f>
        <v>DISPOSITIVO DE SINALIZAÇÃO DE EMERGÊNCIA PARA O BANHEIRO PNE INCLUINDO: INDICADOR ÁUDIO-VISUAL, BOTÃO “ON/OFF) TIPO COGUMELO PARA ACIONAMENTO MANUAL E ADESIVOS “EM CASO DE EMERGÊNCIA PRESSIONAR O BOTÃO” E “EMERGÊNCIA CADEIRANTES”</v>
      </c>
      <c r="C123" s="48" t="str">
        <f>VLOOKUP(A123,[2]SCE!$A$5:$H$1829,5,FALSE)</f>
        <v>UN</v>
      </c>
      <c r="D123" s="48">
        <f>VLOOKUP(A123,[2]SCE!$A$5:$H$1829,6,FALSE)</f>
        <v>3</v>
      </c>
      <c r="E123" s="49">
        <f>VLOOKUP(A123,[2]SCE!$A$5:$H$1829,7,FALSE)</f>
        <v>0</v>
      </c>
      <c r="F123" s="51">
        <f>VLOOKUP(A123,[2]SCE!$A$5:$H$1829,8,FALSE)</f>
        <v>629.1</v>
      </c>
      <c r="G123" s="51">
        <f t="shared" si="10"/>
        <v>629.1</v>
      </c>
      <c r="H123" s="51">
        <f t="shared" si="11"/>
        <v>132.52863468222026</v>
      </c>
      <c r="I123" s="51">
        <f t="shared" si="12"/>
        <v>761.62863468222031</v>
      </c>
      <c r="J123" s="51">
        <f t="shared" si="13"/>
        <v>0</v>
      </c>
      <c r="K123" s="51">
        <f t="shared" si="14"/>
        <v>1887.3000000000002</v>
      </c>
      <c r="L123" s="51">
        <f t="shared" si="15"/>
        <v>1887.3000000000002</v>
      </c>
      <c r="M123" s="51">
        <f t="shared" si="16"/>
        <v>397.58590404666074</v>
      </c>
      <c r="N123" s="51">
        <f t="shared" si="17"/>
        <v>2284.8859040466609</v>
      </c>
      <c r="P123" s="18">
        <v>6</v>
      </c>
      <c r="Q123" s="18">
        <f t="shared" si="19"/>
        <v>-3</v>
      </c>
    </row>
    <row r="124" spans="1:17" ht="28.5">
      <c r="A124" s="46">
        <f t="shared" si="18"/>
        <v>1108</v>
      </c>
      <c r="B124" s="47" t="str">
        <f>VLOOKUP(A124,[2]SCE!$A$5:$H$1829,4,FALSE)</f>
        <v>PLACA / CHAPA DE GESSO ACARTONADO, STANDARD (ST), COR BRANCA, E = 12,5 MM, 1200 X 1800 MM (L X C)</v>
      </c>
      <c r="C124" s="48" t="str">
        <f>VLOOKUP(A124,[2]SCE!$A$5:$H$1829,5,FALSE)</f>
        <v>M2</v>
      </c>
      <c r="D124" s="48">
        <f>VLOOKUP(A124,[2]SCE!$A$5:$H$1829,6,FALSE)</f>
        <v>7</v>
      </c>
      <c r="E124" s="49">
        <f>VLOOKUP(A124,[2]SCE!$A$5:$H$1829,7,FALSE)</f>
        <v>0</v>
      </c>
      <c r="F124" s="51">
        <f>VLOOKUP(A124,[2]SCE!$A$5:$H$1829,8,FALSE)</f>
        <v>19.100000000000001</v>
      </c>
      <c r="G124" s="51">
        <f t="shared" si="10"/>
        <v>19.100000000000001</v>
      </c>
      <c r="H124" s="51">
        <f t="shared" si="11"/>
        <v>4.0236797368151436</v>
      </c>
      <c r="I124" s="51">
        <f t="shared" si="12"/>
        <v>23.123679736815145</v>
      </c>
      <c r="J124" s="51">
        <f t="shared" si="13"/>
        <v>0</v>
      </c>
      <c r="K124" s="51">
        <f t="shared" si="14"/>
        <v>133.70000000000002</v>
      </c>
      <c r="L124" s="51">
        <f t="shared" si="15"/>
        <v>133.70000000000002</v>
      </c>
      <c r="M124" s="51">
        <f t="shared" si="16"/>
        <v>28.165758157706005</v>
      </c>
      <c r="N124" s="51">
        <f t="shared" si="17"/>
        <v>161.86575815770601</v>
      </c>
      <c r="P124" s="18">
        <v>16</v>
      </c>
      <c r="Q124" s="18">
        <f t="shared" si="19"/>
        <v>-9</v>
      </c>
    </row>
    <row r="125" spans="1:17" ht="14.25">
      <c r="A125" s="46">
        <f t="shared" si="18"/>
        <v>1109</v>
      </c>
      <c r="B125" s="47" t="str">
        <f>VLOOKUP(A125,[2]SCE!$A$5:$H$1829,4,FALSE)</f>
        <v>DIVISÓRIA DE GESSO ACARTONADO RESISTENTE À UMIDADE</v>
      </c>
      <c r="C125" s="48" t="str">
        <f>VLOOKUP(A125,[2]SCE!$A$5:$H$1829,5,FALSE)</f>
        <v>M2</v>
      </c>
      <c r="D125" s="48">
        <f>VLOOKUP(A125,[2]SCE!$A$5:$H$1829,6,FALSE)</f>
        <v>53</v>
      </c>
      <c r="E125" s="49">
        <f>VLOOKUP(A125,[2]SCE!$A$5:$H$1829,7,FALSE)</f>
        <v>0</v>
      </c>
      <c r="F125" s="51">
        <f>VLOOKUP(A125,[2]SCE!$A$5:$H$1829,8,FALSE)</f>
        <v>150</v>
      </c>
      <c r="G125" s="51">
        <f t="shared" si="10"/>
        <v>150</v>
      </c>
      <c r="H125" s="51">
        <f t="shared" si="11"/>
        <v>31.59957908493568</v>
      </c>
      <c r="I125" s="51">
        <f t="shared" si="12"/>
        <v>181.59957908493567</v>
      </c>
      <c r="J125" s="51">
        <f t="shared" si="13"/>
        <v>0</v>
      </c>
      <c r="K125" s="51">
        <f t="shared" si="14"/>
        <v>7950</v>
      </c>
      <c r="L125" s="51">
        <f t="shared" si="15"/>
        <v>7950</v>
      </c>
      <c r="M125" s="51">
        <f t="shared" si="16"/>
        <v>1674.7776915015911</v>
      </c>
      <c r="N125" s="51">
        <f t="shared" si="17"/>
        <v>9624.7776915015911</v>
      </c>
      <c r="P125" s="18">
        <v>128</v>
      </c>
      <c r="Q125" s="18">
        <f t="shared" si="19"/>
        <v>-75</v>
      </c>
    </row>
    <row r="126" spans="1:17" ht="14.25">
      <c r="A126" s="46">
        <f t="shared" si="18"/>
        <v>1110</v>
      </c>
      <c r="B126" s="47" t="str">
        <f>VLOOKUP(A126,[2]SCE!$A$5:$H$1829,4,FALSE)</f>
        <v>DIVISÓRIA NAVAL TIPO BP-PLUS - NOVA</v>
      </c>
      <c r="C126" s="48" t="str">
        <f>VLOOKUP(A126,[2]SCE!$A$5:$H$1829,5,FALSE)</f>
        <v>M2</v>
      </c>
      <c r="D126" s="48">
        <f>VLOOKUP(A126,[2]SCE!$A$5:$H$1829,6,FALSE)</f>
        <v>53</v>
      </c>
      <c r="E126" s="49">
        <f>VLOOKUP(A126,[2]SCE!$A$5:$H$1829,7,FALSE)</f>
        <v>0</v>
      </c>
      <c r="F126" s="51">
        <f>VLOOKUP(A126,[2]SCE!$A$5:$H$1829,8,FALSE)</f>
        <v>120</v>
      </c>
      <c r="G126" s="51">
        <f t="shared" si="10"/>
        <v>120</v>
      </c>
      <c r="H126" s="51">
        <f t="shared" si="11"/>
        <v>25.279663267948543</v>
      </c>
      <c r="I126" s="51">
        <f t="shared" si="12"/>
        <v>145.27966326794854</v>
      </c>
      <c r="J126" s="51">
        <f t="shared" si="13"/>
        <v>0</v>
      </c>
      <c r="K126" s="51">
        <f t="shared" si="14"/>
        <v>6360</v>
      </c>
      <c r="L126" s="51">
        <f t="shared" si="15"/>
        <v>6360</v>
      </c>
      <c r="M126" s="51">
        <f t="shared" si="16"/>
        <v>1339.8221532012728</v>
      </c>
      <c r="N126" s="51">
        <f t="shared" si="17"/>
        <v>7699.8221532012731</v>
      </c>
      <c r="P126" s="18">
        <v>128</v>
      </c>
      <c r="Q126" s="18">
        <f t="shared" si="19"/>
        <v>-75</v>
      </c>
    </row>
    <row r="127" spans="1:17" ht="14.25">
      <c r="A127" s="46">
        <f t="shared" si="18"/>
        <v>1111</v>
      </c>
      <c r="B127" s="47" t="str">
        <f>VLOOKUP(A127,[2]SCE!$A$5:$H$1829,4,FALSE)</f>
        <v>DIVISÓRIA SANITÁRIA DE GRANITO CINZA E=2CM</v>
      </c>
      <c r="C127" s="48" t="str">
        <f>VLOOKUP(A127,[2]SCE!$A$5:$H$1829,5,FALSE)</f>
        <v>M2</v>
      </c>
      <c r="D127" s="48">
        <f>VLOOKUP(A127,[2]SCE!$A$5:$H$1829,6,FALSE)</f>
        <v>15</v>
      </c>
      <c r="E127" s="49">
        <f>VLOOKUP(A127,[2]SCE!$A$5:$H$1829,7,FALSE)</f>
        <v>0</v>
      </c>
      <c r="F127" s="51">
        <f>VLOOKUP(A127,[2]SCE!$A$5:$H$1829,8,FALSE)</f>
        <v>308.47000000000003</v>
      </c>
      <c r="G127" s="51">
        <f t="shared" si="10"/>
        <v>308.47000000000003</v>
      </c>
      <c r="H127" s="51">
        <f t="shared" si="11"/>
        <v>64.983481068867405</v>
      </c>
      <c r="I127" s="51">
        <f t="shared" si="12"/>
        <v>373.4534810688674</v>
      </c>
      <c r="J127" s="51">
        <f t="shared" si="13"/>
        <v>0</v>
      </c>
      <c r="K127" s="51">
        <f t="shared" si="14"/>
        <v>4627.05</v>
      </c>
      <c r="L127" s="51">
        <f t="shared" si="15"/>
        <v>4627.05</v>
      </c>
      <c r="M127" s="51">
        <f t="shared" si="16"/>
        <v>974.75221603301111</v>
      </c>
      <c r="N127" s="51">
        <f t="shared" si="17"/>
        <v>5601.8022160330111</v>
      </c>
      <c r="P127" s="18">
        <v>36</v>
      </c>
      <c r="Q127" s="18">
        <f t="shared" si="19"/>
        <v>-21</v>
      </c>
    </row>
    <row r="128" spans="1:17" ht="57">
      <c r="A128" s="46">
        <f t="shared" si="18"/>
        <v>1112</v>
      </c>
      <c r="B128" s="47" t="str">
        <f>VLOOKUP(A128,[2]SCE!$A$5:$H$1829,4,FALSE)</f>
        <v>DIVISÓRIAS PARA SANITÁRIOS EM LAMINADO MELAMÍNICO ESTRUTURAL TS COM 8MMM DE ESPESSURA NOS PAINÉIS E 10MM NAS PORTAS, COM ACABAMENTO DUPLA FACE COR CINZA CLARO. REF,: NEOPLAC NEOCOM SYSTEM OU EQUIVALENTE.</v>
      </c>
      <c r="C128" s="48" t="str">
        <f>VLOOKUP(A128,[2]SCE!$A$5:$H$1829,5,FALSE)</f>
        <v>M2</v>
      </c>
      <c r="D128" s="48">
        <f>VLOOKUP(A128,[2]SCE!$A$5:$H$1829,6,FALSE)</f>
        <v>15</v>
      </c>
      <c r="E128" s="49">
        <f>VLOOKUP(A128,[2]SCE!$A$5:$H$1829,7,FALSE)</f>
        <v>0</v>
      </c>
      <c r="F128" s="51">
        <f>VLOOKUP(A128,[2]SCE!$A$5:$H$1829,8,FALSE)</f>
        <v>683.84</v>
      </c>
      <c r="G128" s="51">
        <f t="shared" si="10"/>
        <v>683.84</v>
      </c>
      <c r="H128" s="51">
        <f t="shared" si="11"/>
        <v>144.06037440961612</v>
      </c>
      <c r="I128" s="51">
        <f t="shared" si="12"/>
        <v>827.90037440961612</v>
      </c>
      <c r="J128" s="51">
        <f t="shared" si="13"/>
        <v>0</v>
      </c>
      <c r="K128" s="51">
        <f t="shared" si="14"/>
        <v>10257.6</v>
      </c>
      <c r="L128" s="51">
        <f t="shared" si="15"/>
        <v>10257.6</v>
      </c>
      <c r="M128" s="51">
        <f t="shared" si="16"/>
        <v>2160.9056161442418</v>
      </c>
      <c r="N128" s="51">
        <f t="shared" si="17"/>
        <v>12418.505616144243</v>
      </c>
      <c r="P128" s="18">
        <v>36</v>
      </c>
      <c r="Q128" s="18">
        <f t="shared" si="19"/>
        <v>-21</v>
      </c>
    </row>
    <row r="129" spans="1:17" ht="28.5">
      <c r="A129" s="46">
        <f t="shared" si="18"/>
        <v>1113</v>
      </c>
      <c r="B129" s="47" t="str">
        <f>VLOOKUP(A129,[2]SCE!$A$5:$H$1829,4,FALSE)</f>
        <v>DOBRADICA EM ACO/FERRO, 3 1/2" X  3", E= 1,9  A 2 MM, COM ANEL,  CROMADO OU ZINCADO, TAMPA BOLA, COM PARAFUSOS</v>
      </c>
      <c r="C129" s="48" t="str">
        <f>VLOOKUP(A129,[2]SCE!$A$5:$H$1829,5,FALSE)</f>
        <v>UN</v>
      </c>
      <c r="D129" s="48">
        <f>VLOOKUP(A129,[2]SCE!$A$5:$H$1829,6,FALSE)</f>
        <v>21</v>
      </c>
      <c r="E129" s="49">
        <f>VLOOKUP(A129,[2]SCE!$A$5:$H$1829,7,FALSE)</f>
        <v>0</v>
      </c>
      <c r="F129" s="51">
        <f>VLOOKUP(A129,[2]SCE!$A$5:$H$1829,8,FALSE)</f>
        <v>18.149999999999999</v>
      </c>
      <c r="G129" s="51">
        <f t="shared" si="10"/>
        <v>18.149999999999999</v>
      </c>
      <c r="H129" s="51">
        <f t="shared" si="11"/>
        <v>3.8235490692772172</v>
      </c>
      <c r="I129" s="51">
        <f t="shared" si="12"/>
        <v>21.973549069277215</v>
      </c>
      <c r="J129" s="51">
        <f t="shared" si="13"/>
        <v>0</v>
      </c>
      <c r="K129" s="51">
        <f t="shared" si="14"/>
        <v>381.15</v>
      </c>
      <c r="L129" s="51">
        <f t="shared" si="15"/>
        <v>381.15</v>
      </c>
      <c r="M129" s="51">
        <f t="shared" si="16"/>
        <v>80.294530454821555</v>
      </c>
      <c r="N129" s="51">
        <f t="shared" si="17"/>
        <v>461.44453045482152</v>
      </c>
      <c r="P129" s="18">
        <v>51</v>
      </c>
      <c r="Q129" s="18">
        <f t="shared" si="19"/>
        <v>-30</v>
      </c>
    </row>
    <row r="130" spans="1:17" ht="14.25">
      <c r="A130" s="46">
        <f t="shared" si="18"/>
        <v>1114</v>
      </c>
      <c r="B130" s="47" t="str">
        <f>VLOOKUP(A130,[2]SCE!$A$5:$H$1829,4,FALSE)</f>
        <v>DOBRADIÇA PARA ARMÁRIO</v>
      </c>
      <c r="C130" s="48" t="str">
        <f>VLOOKUP(A130,[2]SCE!$A$5:$H$1829,5,FALSE)</f>
        <v>UN</v>
      </c>
      <c r="D130" s="48">
        <f>VLOOKUP(A130,[2]SCE!$A$5:$H$1829,6,FALSE)</f>
        <v>21</v>
      </c>
      <c r="E130" s="49">
        <f>VLOOKUP(A130,[2]SCE!$A$5:$H$1829,7,FALSE)</f>
        <v>0</v>
      </c>
      <c r="F130" s="51">
        <f>VLOOKUP(A130,[2]SCE!$A$5:$H$1829,8,FALSE)</f>
        <v>9.19</v>
      </c>
      <c r="G130" s="51">
        <f t="shared" si="10"/>
        <v>9.19</v>
      </c>
      <c r="H130" s="51">
        <f t="shared" si="11"/>
        <v>1.9360008786037259</v>
      </c>
      <c r="I130" s="51">
        <f t="shared" si="12"/>
        <v>11.126000878603726</v>
      </c>
      <c r="J130" s="51">
        <f t="shared" si="13"/>
        <v>0</v>
      </c>
      <c r="K130" s="51">
        <f t="shared" si="14"/>
        <v>192.98999999999998</v>
      </c>
      <c r="L130" s="51">
        <f t="shared" si="15"/>
        <v>192.98999999999998</v>
      </c>
      <c r="M130" s="51">
        <f t="shared" si="16"/>
        <v>40.656018450678246</v>
      </c>
      <c r="N130" s="51">
        <f t="shared" si="17"/>
        <v>233.64601845067824</v>
      </c>
      <c r="P130" s="18">
        <v>51</v>
      </c>
      <c r="Q130" s="18">
        <f t="shared" si="19"/>
        <v>-30</v>
      </c>
    </row>
    <row r="131" spans="1:17" ht="14.25">
      <c r="A131" s="46">
        <f t="shared" si="18"/>
        <v>1115</v>
      </c>
      <c r="B131" s="47" t="str">
        <f>VLOOKUP(A131,[2]SCE!$A$5:$H$1829,4,FALSE)</f>
        <v>DOBRADIÇAS DE FERRO TIPO CACHIMBO PARA PORTÃO</v>
      </c>
      <c r="C131" s="48" t="str">
        <f>VLOOKUP(A131,[2]SCE!$A$5:$H$1829,5,FALSE)</f>
        <v>UN</v>
      </c>
      <c r="D131" s="48">
        <f>VLOOKUP(A131,[2]SCE!$A$5:$H$1829,6,FALSE)</f>
        <v>21</v>
      </c>
      <c r="E131" s="49">
        <f>VLOOKUP(A131,[2]SCE!$A$5:$H$1829,7,FALSE)</f>
        <v>0</v>
      </c>
      <c r="F131" s="51">
        <f>VLOOKUP(A131,[2]SCE!$A$5:$H$1829,8,FALSE)</f>
        <v>34.9</v>
      </c>
      <c r="G131" s="51">
        <f t="shared" si="10"/>
        <v>34.9</v>
      </c>
      <c r="H131" s="51">
        <f t="shared" si="11"/>
        <v>7.352168733761701</v>
      </c>
      <c r="I131" s="51">
        <f t="shared" si="12"/>
        <v>42.2521687337617</v>
      </c>
      <c r="J131" s="51">
        <f t="shared" si="13"/>
        <v>0</v>
      </c>
      <c r="K131" s="51">
        <f t="shared" si="14"/>
        <v>732.9</v>
      </c>
      <c r="L131" s="51">
        <f t="shared" si="15"/>
        <v>732.9</v>
      </c>
      <c r="M131" s="51">
        <f t="shared" si="16"/>
        <v>154.39554340899571</v>
      </c>
      <c r="N131" s="51">
        <f t="shared" si="17"/>
        <v>887.29554340899563</v>
      </c>
      <c r="P131" s="18">
        <v>51</v>
      </c>
      <c r="Q131" s="18">
        <f t="shared" si="19"/>
        <v>-30</v>
      </c>
    </row>
    <row r="132" spans="1:17" ht="14.25">
      <c r="A132" s="46">
        <f t="shared" si="18"/>
        <v>1116</v>
      </c>
      <c r="B132" s="47" t="str">
        <f>VLOOKUP(A132,[2]SCE!$A$5:$H$1829,4,FALSE)</f>
        <v>ELETRODO REVESTIDO AWS - E6013, DIAMETRO IGUAL A 4,00 MM</v>
      </c>
      <c r="C132" s="48" t="str">
        <f>VLOOKUP(A132,[2]SCE!$A$5:$H$1829,5,FALSE)</f>
        <v>KG</v>
      </c>
      <c r="D132" s="48">
        <f>VLOOKUP(A132,[2]SCE!$A$5:$H$1829,6,FALSE)</f>
        <v>21</v>
      </c>
      <c r="E132" s="49">
        <f>VLOOKUP(A132,[2]SCE!$A$5:$H$1829,7,FALSE)</f>
        <v>0</v>
      </c>
      <c r="F132" s="51">
        <f>VLOOKUP(A132,[2]SCE!$A$5:$H$1829,8,FALSE)</f>
        <v>44.73</v>
      </c>
      <c r="G132" s="51">
        <f t="shared" si="10"/>
        <v>44.73</v>
      </c>
      <c r="H132" s="51">
        <f t="shared" si="11"/>
        <v>9.4229944831278196</v>
      </c>
      <c r="I132" s="51">
        <f t="shared" si="12"/>
        <v>54.152994483127813</v>
      </c>
      <c r="J132" s="51">
        <f t="shared" si="13"/>
        <v>0</v>
      </c>
      <c r="K132" s="51">
        <f t="shared" si="14"/>
        <v>939.32999999999993</v>
      </c>
      <c r="L132" s="51">
        <f t="shared" si="15"/>
        <v>939.32999999999993</v>
      </c>
      <c r="M132" s="51">
        <f t="shared" si="16"/>
        <v>197.88288414568422</v>
      </c>
      <c r="N132" s="51">
        <f t="shared" si="17"/>
        <v>1137.2128841456843</v>
      </c>
      <c r="P132" s="18">
        <v>51</v>
      </c>
      <c r="Q132" s="18">
        <f t="shared" si="19"/>
        <v>-30</v>
      </c>
    </row>
    <row r="133" spans="1:17" ht="28.5">
      <c r="A133" s="46">
        <f t="shared" si="18"/>
        <v>1117</v>
      </c>
      <c r="B133" s="47" t="str">
        <f>VLOOKUP(A133,[2]SCE!$A$5:$H$1829,4,FALSE)</f>
        <v>EMBOCO PAULISTA (MASSA UNICA) TRACO 1:1:4 (CIMENTO, CAL E AREIA), ESPESSURA 2,0CM, PREPARO MECANICO</v>
      </c>
      <c r="C133" s="48" t="str">
        <f>VLOOKUP(A133,[2]SCE!$A$5:$H$1829,5,FALSE)</f>
        <v>M2</v>
      </c>
      <c r="D133" s="48">
        <f>VLOOKUP(A133,[2]SCE!$A$5:$H$1829,6,FALSE)</f>
        <v>210</v>
      </c>
      <c r="E133" s="49">
        <f>VLOOKUP(A133,[2]SCE!$A$5:$H$1829,7,FALSE)</f>
        <v>0</v>
      </c>
      <c r="F133" s="51">
        <f>VLOOKUP(A133,[2]SCE!$A$5:$H$1829,8,FALSE)</f>
        <v>33.380000000000003</v>
      </c>
      <c r="G133" s="51">
        <f t="shared" si="10"/>
        <v>33.380000000000003</v>
      </c>
      <c r="H133" s="51">
        <f t="shared" si="11"/>
        <v>7.031959665701021</v>
      </c>
      <c r="I133" s="51">
        <f t="shared" si="12"/>
        <v>40.411959665701026</v>
      </c>
      <c r="J133" s="51">
        <f t="shared" si="13"/>
        <v>0</v>
      </c>
      <c r="K133" s="51">
        <f t="shared" si="14"/>
        <v>7009.8</v>
      </c>
      <c r="L133" s="51">
        <f t="shared" si="15"/>
        <v>7009.8</v>
      </c>
      <c r="M133" s="51">
        <f t="shared" si="16"/>
        <v>1476.7115297972143</v>
      </c>
      <c r="N133" s="51">
        <f t="shared" si="17"/>
        <v>8486.5115297972152</v>
      </c>
      <c r="P133" s="18">
        <v>510</v>
      </c>
      <c r="Q133" s="18">
        <f t="shared" si="19"/>
        <v>-300</v>
      </c>
    </row>
    <row r="134" spans="1:17" ht="14.25">
      <c r="A134" s="46">
        <f t="shared" si="18"/>
        <v>1118</v>
      </c>
      <c r="B134" s="47" t="str">
        <f>VLOOKUP(A134,[2]SCE!$A$5:$H$1829,4,FALSE)</f>
        <v>ESCADA TIPO MARINHEIRO, COM GAIOLA DE PROTEÇÃO</v>
      </c>
      <c r="C134" s="48" t="str">
        <f>VLOOKUP(A134,[2]SCE!$A$5:$H$1829,5,FALSE)</f>
        <v>M</v>
      </c>
      <c r="D134" s="48">
        <f>VLOOKUP(A134,[2]SCE!$A$5:$H$1829,6,FALSE)</f>
        <v>3</v>
      </c>
      <c r="E134" s="49">
        <f>VLOOKUP(A134,[2]SCE!$A$5:$H$1829,7,FALSE)</f>
        <v>0</v>
      </c>
      <c r="F134" s="51">
        <f>VLOOKUP(A134,[2]SCE!$A$5:$H$1829,8,FALSE)</f>
        <v>487.85</v>
      </c>
      <c r="G134" s="51">
        <f t="shared" si="10"/>
        <v>487.85</v>
      </c>
      <c r="H134" s="51">
        <f t="shared" si="11"/>
        <v>102.77236437723916</v>
      </c>
      <c r="I134" s="51">
        <f t="shared" si="12"/>
        <v>590.62236437723914</v>
      </c>
      <c r="J134" s="51">
        <f t="shared" si="13"/>
        <v>0</v>
      </c>
      <c r="K134" s="51">
        <f t="shared" si="14"/>
        <v>1463.5500000000002</v>
      </c>
      <c r="L134" s="51">
        <f t="shared" si="15"/>
        <v>1463.5500000000002</v>
      </c>
      <c r="M134" s="51">
        <f t="shared" si="16"/>
        <v>308.31709313171746</v>
      </c>
      <c r="N134" s="51">
        <f t="shared" si="17"/>
        <v>1771.8670931317176</v>
      </c>
      <c r="P134" s="18">
        <v>6</v>
      </c>
      <c r="Q134" s="18">
        <f t="shared" si="19"/>
        <v>-3</v>
      </c>
    </row>
    <row r="135" spans="1:17" ht="14.25">
      <c r="A135" s="46">
        <f t="shared" si="18"/>
        <v>1119</v>
      </c>
      <c r="B135" s="47" t="str">
        <f>VLOOKUP(A135,[2]SCE!$A$5:$H$1829,4,FALSE)</f>
        <v xml:space="preserve">ESPELHO  CRISTAL PRATA E= 5 MM, DIM: 132X 800 MM </v>
      </c>
      <c r="C135" s="48" t="str">
        <f>VLOOKUP(A135,[2]SCE!$A$5:$H$1829,5,FALSE)</f>
        <v>UN</v>
      </c>
      <c r="D135" s="48">
        <f>VLOOKUP(A135,[2]SCE!$A$5:$H$1829,6,FALSE)</f>
        <v>3</v>
      </c>
      <c r="E135" s="49">
        <f>VLOOKUP(A135,[2]SCE!$A$5:$H$1829,7,FALSE)</f>
        <v>0</v>
      </c>
      <c r="F135" s="51">
        <f>VLOOKUP(A135,[2]SCE!$A$5:$H$1829,8,FALSE)</f>
        <v>254.27</v>
      </c>
      <c r="G135" s="51">
        <f t="shared" si="10"/>
        <v>254.27</v>
      </c>
      <c r="H135" s="51">
        <f t="shared" si="11"/>
        <v>53.565499826177309</v>
      </c>
      <c r="I135" s="51">
        <f t="shared" si="12"/>
        <v>307.83549982617734</v>
      </c>
      <c r="J135" s="51">
        <f t="shared" si="13"/>
        <v>0</v>
      </c>
      <c r="K135" s="51">
        <f t="shared" si="14"/>
        <v>762.81000000000006</v>
      </c>
      <c r="L135" s="51">
        <f t="shared" si="15"/>
        <v>762.81000000000006</v>
      </c>
      <c r="M135" s="51">
        <f t="shared" si="16"/>
        <v>160.69649947853193</v>
      </c>
      <c r="N135" s="51">
        <f t="shared" si="17"/>
        <v>923.50649947853196</v>
      </c>
      <c r="P135" s="18">
        <v>6</v>
      </c>
      <c r="Q135" s="18">
        <f t="shared" si="19"/>
        <v>-3</v>
      </c>
    </row>
    <row r="136" spans="1:17" ht="28.5">
      <c r="A136" s="46">
        <f t="shared" si="18"/>
        <v>1120</v>
      </c>
      <c r="B136" s="47" t="str">
        <f>VLOOKUP(A136,[2]SCE!$A$5:$H$1829,4,FALSE)</f>
        <v>ESPELHO  CRISTAL PRATA E= 5 MM, DIM:950X 400 MM COLADO SOBRE MOLDURA DE MDF</v>
      </c>
      <c r="C136" s="48" t="str">
        <f>VLOOKUP(A136,[2]SCE!$A$5:$H$1829,5,FALSE)</f>
        <v>UN</v>
      </c>
      <c r="D136" s="48">
        <f>VLOOKUP(A136,[2]SCE!$A$5:$H$1829,6,FALSE)</f>
        <v>3</v>
      </c>
      <c r="E136" s="49">
        <f>VLOOKUP(A136,[2]SCE!$A$5:$H$1829,7,FALSE)</f>
        <v>0</v>
      </c>
      <c r="F136" s="51">
        <f>VLOOKUP(A136,[2]SCE!$A$5:$H$1829,8,FALSE)</f>
        <v>211.5</v>
      </c>
      <c r="G136" s="51">
        <f t="shared" si="10"/>
        <v>211.5</v>
      </c>
      <c r="H136" s="51">
        <f t="shared" si="11"/>
        <v>44.555406509759308</v>
      </c>
      <c r="I136" s="51">
        <f t="shared" si="12"/>
        <v>256.05540650975934</v>
      </c>
      <c r="J136" s="51">
        <f t="shared" si="13"/>
        <v>0</v>
      </c>
      <c r="K136" s="51">
        <f t="shared" si="14"/>
        <v>634.5</v>
      </c>
      <c r="L136" s="51">
        <f t="shared" si="15"/>
        <v>634.5</v>
      </c>
      <c r="M136" s="51">
        <f t="shared" si="16"/>
        <v>133.66621952927792</v>
      </c>
      <c r="N136" s="51">
        <f t="shared" si="17"/>
        <v>768.1662195292779</v>
      </c>
      <c r="P136" s="18">
        <v>6</v>
      </c>
      <c r="Q136" s="18">
        <f t="shared" si="19"/>
        <v>-3</v>
      </c>
    </row>
    <row r="137" spans="1:17" ht="14.25">
      <c r="A137" s="46">
        <f t="shared" si="18"/>
        <v>1121</v>
      </c>
      <c r="B137" s="47" t="str">
        <f>VLOOKUP(A137,[2]SCE!$A$5:$H$1829,4,FALSE)</f>
        <v>ESPELHO CRISTAL E = 4 MM</v>
      </c>
      <c r="C137" s="48" t="str">
        <f>VLOOKUP(A137,[2]SCE!$A$5:$H$1829,5,FALSE)</f>
        <v>M2</v>
      </c>
      <c r="D137" s="48">
        <f>VLOOKUP(A137,[2]SCE!$A$5:$H$1829,6,FALSE)</f>
        <v>3</v>
      </c>
      <c r="E137" s="49">
        <f>VLOOKUP(A137,[2]SCE!$A$5:$H$1829,7,FALSE)</f>
        <v>0</v>
      </c>
      <c r="F137" s="51">
        <f>VLOOKUP(A137,[2]SCE!$A$5:$H$1829,8,FALSE)</f>
        <v>439.54</v>
      </c>
      <c r="G137" s="51">
        <f t="shared" si="10"/>
        <v>439.54</v>
      </c>
      <c r="H137" s="51">
        <f t="shared" si="11"/>
        <v>92.595193273284195</v>
      </c>
      <c r="I137" s="51">
        <f t="shared" si="12"/>
        <v>532.13519327328424</v>
      </c>
      <c r="J137" s="51">
        <f t="shared" si="13"/>
        <v>0</v>
      </c>
      <c r="K137" s="51">
        <f t="shared" si="14"/>
        <v>1318.6200000000001</v>
      </c>
      <c r="L137" s="51">
        <f t="shared" si="15"/>
        <v>1318.6200000000001</v>
      </c>
      <c r="M137" s="51">
        <f t="shared" si="16"/>
        <v>277.78557981985261</v>
      </c>
      <c r="N137" s="51">
        <f t="shared" si="17"/>
        <v>1596.4055798198528</v>
      </c>
      <c r="P137" s="18">
        <v>6</v>
      </c>
      <c r="Q137" s="18">
        <f t="shared" si="19"/>
        <v>-3</v>
      </c>
    </row>
    <row r="138" spans="1:17" ht="28.5">
      <c r="A138" s="46">
        <f t="shared" si="18"/>
        <v>1122</v>
      </c>
      <c r="B138" s="47" t="str">
        <f>VLOOKUP(A138,[2]SCE!$A$5:$H$1829,4,FALSE)</f>
        <v>ESPERA PARA CADEIRANTE EM BORRACHA CONFORME PADRÃO CAIXA</v>
      </c>
      <c r="C138" s="48" t="str">
        <f>VLOOKUP(A138,[2]SCE!$A$5:$H$1829,5,FALSE)</f>
        <v>UN</v>
      </c>
      <c r="D138" s="48">
        <f>VLOOKUP(A138,[2]SCE!$A$5:$H$1829,6,FALSE)</f>
        <v>3</v>
      </c>
      <c r="E138" s="49">
        <f>VLOOKUP(A138,[2]SCE!$A$5:$H$1829,7,FALSE)</f>
        <v>0</v>
      </c>
      <c r="F138" s="51">
        <f>VLOOKUP(A138,[2]SCE!$A$5:$H$1829,8,FALSE)</f>
        <v>242.09</v>
      </c>
      <c r="G138" s="51">
        <f t="shared" si="10"/>
        <v>242.09</v>
      </c>
      <c r="H138" s="51">
        <f t="shared" si="11"/>
        <v>50.999614004480527</v>
      </c>
      <c r="I138" s="51">
        <f t="shared" si="12"/>
        <v>293.08961400448055</v>
      </c>
      <c r="J138" s="51">
        <f t="shared" si="13"/>
        <v>0</v>
      </c>
      <c r="K138" s="51">
        <f t="shared" si="14"/>
        <v>726.27</v>
      </c>
      <c r="L138" s="51">
        <f t="shared" si="15"/>
        <v>726.27</v>
      </c>
      <c r="M138" s="51">
        <f t="shared" si="16"/>
        <v>152.99884201344159</v>
      </c>
      <c r="N138" s="51">
        <f t="shared" si="17"/>
        <v>879.2688420134416</v>
      </c>
      <c r="P138" s="18">
        <v>6</v>
      </c>
      <c r="Q138" s="18">
        <f t="shared" si="19"/>
        <v>-3</v>
      </c>
    </row>
    <row r="139" spans="1:17" ht="28.5">
      <c r="A139" s="46">
        <f t="shared" si="18"/>
        <v>1123</v>
      </c>
      <c r="B139" s="47" t="str">
        <f>VLOOKUP(A139,[2]SCE!$A$5:$H$1829,4,FALSE)</f>
        <v>ESPERA PARA CADEIRANTE EM POLICARBONATO CONFORME PADRÃO CAIXA</v>
      </c>
      <c r="C139" s="48" t="str">
        <f>VLOOKUP(A139,[2]SCE!$A$5:$H$1829,5,FALSE)</f>
        <v>UN</v>
      </c>
      <c r="D139" s="48">
        <f>VLOOKUP(A139,[2]SCE!$A$5:$H$1829,6,FALSE)</f>
        <v>3</v>
      </c>
      <c r="E139" s="49">
        <f>VLOOKUP(A139,[2]SCE!$A$5:$H$1829,7,FALSE)</f>
        <v>0</v>
      </c>
      <c r="F139" s="51">
        <f>VLOOKUP(A139,[2]SCE!$A$5:$H$1829,8,FALSE)</f>
        <v>242.09</v>
      </c>
      <c r="G139" s="51">
        <f t="shared" si="10"/>
        <v>242.09</v>
      </c>
      <c r="H139" s="51">
        <f t="shared" si="11"/>
        <v>50.999614004480527</v>
      </c>
      <c r="I139" s="51">
        <f t="shared" si="12"/>
        <v>293.08961400448055</v>
      </c>
      <c r="J139" s="51">
        <f t="shared" si="13"/>
        <v>0</v>
      </c>
      <c r="K139" s="51">
        <f t="shared" si="14"/>
        <v>726.27</v>
      </c>
      <c r="L139" s="51">
        <f t="shared" si="15"/>
        <v>726.27</v>
      </c>
      <c r="M139" s="51">
        <f t="shared" si="16"/>
        <v>152.99884201344159</v>
      </c>
      <c r="N139" s="51">
        <f t="shared" si="17"/>
        <v>879.2688420134416</v>
      </c>
      <c r="P139" s="18">
        <v>6</v>
      </c>
      <c r="Q139" s="18">
        <f t="shared" si="19"/>
        <v>-3</v>
      </c>
    </row>
    <row r="140" spans="1:17" ht="42.75">
      <c r="A140" s="46">
        <f t="shared" si="18"/>
        <v>1124</v>
      </c>
      <c r="B140" s="47" t="str">
        <f>VLOOKUP(A140,[2]SCE!$A$5:$H$1829,4,FALSE)</f>
        <v>ESQUADRIA EM TELA DE METAL EXPANDIDO, MALHA 20 X 50MM, ESP. 3MM, EM AÇO CARBONO GALVANIZADO A FOGO, REF.: PERMETAL OU EQUIVALENTE</v>
      </c>
      <c r="C140" s="48" t="str">
        <f>VLOOKUP(A140,[2]SCE!$A$5:$H$1829,5,FALSE)</f>
        <v>M2</v>
      </c>
      <c r="D140" s="48">
        <f>VLOOKUP(A140,[2]SCE!$A$5:$H$1829,6,FALSE)</f>
        <v>7</v>
      </c>
      <c r="E140" s="49">
        <f>VLOOKUP(A140,[2]SCE!$A$5:$H$1829,7,FALSE)</f>
        <v>0</v>
      </c>
      <c r="F140" s="51">
        <f>VLOOKUP(A140,[2]SCE!$A$5:$H$1829,8,FALSE)</f>
        <v>600</v>
      </c>
      <c r="G140" s="51">
        <f t="shared" si="10"/>
        <v>600</v>
      </c>
      <c r="H140" s="51">
        <f t="shared" si="11"/>
        <v>126.39831633974272</v>
      </c>
      <c r="I140" s="51">
        <f t="shared" si="12"/>
        <v>726.39831633974268</v>
      </c>
      <c r="J140" s="51">
        <f t="shared" si="13"/>
        <v>0</v>
      </c>
      <c r="K140" s="51">
        <f t="shared" si="14"/>
        <v>4200</v>
      </c>
      <c r="L140" s="51">
        <f t="shared" si="15"/>
        <v>4200</v>
      </c>
      <c r="M140" s="51">
        <f t="shared" si="16"/>
        <v>884.78821437819909</v>
      </c>
      <c r="N140" s="51">
        <f t="shared" si="17"/>
        <v>5084.788214378199</v>
      </c>
      <c r="P140" s="18">
        <v>16</v>
      </c>
      <c r="Q140" s="18">
        <f t="shared" si="19"/>
        <v>-9</v>
      </c>
    </row>
    <row r="141" spans="1:17" ht="28.5">
      <c r="A141" s="46">
        <f t="shared" si="18"/>
        <v>1125</v>
      </c>
      <c r="B141" s="47" t="str">
        <f>VLOOKUP(A141,[2]SCE!$A$5:$H$1829,4,FALSE)</f>
        <v>ESTRIBO COM PARAFUSO EM CHAPA DE FERRO FUNDIDO DE 2" X 3/16" X 35 CM, SECAO "U", PARA MADEIRAMENTO DE TELHADO</v>
      </c>
      <c r="C141" s="48" t="str">
        <f>VLOOKUP(A141,[2]SCE!$A$5:$H$1829,5,FALSE)</f>
        <v>UN</v>
      </c>
      <c r="D141" s="48">
        <f>VLOOKUP(A141,[2]SCE!$A$5:$H$1829,6,FALSE)</f>
        <v>3</v>
      </c>
      <c r="E141" s="49">
        <f>VLOOKUP(A141,[2]SCE!$A$5:$H$1829,7,FALSE)</f>
        <v>0</v>
      </c>
      <c r="F141" s="51">
        <f>VLOOKUP(A141,[2]SCE!$A$5:$H$1829,8,FALSE)</f>
        <v>40.770000000000003</v>
      </c>
      <c r="G141" s="51">
        <f t="shared" si="10"/>
        <v>40.770000000000003</v>
      </c>
      <c r="H141" s="51">
        <f t="shared" si="11"/>
        <v>8.5887655952855191</v>
      </c>
      <c r="I141" s="51">
        <f t="shared" si="12"/>
        <v>49.358765595285519</v>
      </c>
      <c r="J141" s="51">
        <f t="shared" si="13"/>
        <v>0</v>
      </c>
      <c r="K141" s="51">
        <f t="shared" si="14"/>
        <v>122.31</v>
      </c>
      <c r="L141" s="51">
        <f t="shared" si="15"/>
        <v>122.31</v>
      </c>
      <c r="M141" s="51">
        <f t="shared" si="16"/>
        <v>25.766296785856557</v>
      </c>
      <c r="N141" s="51">
        <f t="shared" si="17"/>
        <v>148.07629678585656</v>
      </c>
      <c r="P141" s="18">
        <v>6</v>
      </c>
      <c r="Q141" s="18">
        <f t="shared" si="19"/>
        <v>-3</v>
      </c>
    </row>
    <row r="142" spans="1:17" ht="28.5">
      <c r="A142" s="46">
        <f t="shared" si="18"/>
        <v>1126</v>
      </c>
      <c r="B142" s="47" t="str">
        <f>VLOOKUP(A142,[2]SCE!$A$5:$H$1829,4,FALSE)</f>
        <v>FECHADURA COMPLETA PARA PORTA INTERNA, MAÇANETA ALAVANCA, CONFORME PADRÃO CAIXA</v>
      </c>
      <c r="C142" s="48" t="str">
        <f>VLOOKUP(A142,[2]SCE!$A$5:$H$1829,5,FALSE)</f>
        <v>UN</v>
      </c>
      <c r="D142" s="48">
        <f>VLOOKUP(A142,[2]SCE!$A$5:$H$1829,6,FALSE)</f>
        <v>3</v>
      </c>
      <c r="E142" s="49">
        <f>VLOOKUP(A142,[2]SCE!$A$5:$H$1829,7,FALSE)</f>
        <v>0</v>
      </c>
      <c r="F142" s="51">
        <f>VLOOKUP(A142,[2]SCE!$A$5:$H$1829,8,FALSE)</f>
        <v>126.29</v>
      </c>
      <c r="G142" s="51">
        <f t="shared" si="10"/>
        <v>126.29</v>
      </c>
      <c r="H142" s="51">
        <f t="shared" si="11"/>
        <v>26.604738950910182</v>
      </c>
      <c r="I142" s="51">
        <f t="shared" si="12"/>
        <v>152.89473895091018</v>
      </c>
      <c r="J142" s="51">
        <f t="shared" si="13"/>
        <v>0</v>
      </c>
      <c r="K142" s="51">
        <f t="shared" si="14"/>
        <v>378.87</v>
      </c>
      <c r="L142" s="51">
        <f t="shared" si="15"/>
        <v>378.87</v>
      </c>
      <c r="M142" s="51">
        <f t="shared" si="16"/>
        <v>79.814216852730539</v>
      </c>
      <c r="N142" s="51">
        <f t="shared" si="17"/>
        <v>458.68421685273051</v>
      </c>
      <c r="P142" s="18">
        <v>6</v>
      </c>
      <c r="Q142" s="18">
        <f t="shared" si="19"/>
        <v>-3</v>
      </c>
    </row>
    <row r="143" spans="1:17" ht="57">
      <c r="A143" s="46">
        <f t="shared" si="18"/>
        <v>1127</v>
      </c>
      <c r="B143" s="47" t="str">
        <f>VLOOKUP(A143,[2]SCE!$A$5:$H$1829,4,FALSE)</f>
        <v>FECHADURA ROSETA REDONDA PARA PORTA EXTERNA, EM ACO INOX (MAQUINA, TESTA E CONTRA-TESTA) E EM ZAMAC (MACANETA, LINGUETA E TRINCOS) COM ACABAMENTO CROMADO, MAQUINA DE 40 MM, INCLUINDO CHAVE TIPO CILINDRO</v>
      </c>
      <c r="C143" s="48" t="str">
        <f>VLOOKUP(A143,[2]SCE!$A$5:$H$1829,5,FALSE)</f>
        <v>CJ</v>
      </c>
      <c r="D143" s="48">
        <f>VLOOKUP(A143,[2]SCE!$A$5:$H$1829,6,FALSE)</f>
        <v>7</v>
      </c>
      <c r="E143" s="49">
        <f>VLOOKUP(A143,[2]SCE!$A$5:$H$1829,7,FALSE)</f>
        <v>0</v>
      </c>
      <c r="F143" s="51">
        <f>VLOOKUP(A143,[2]SCE!$A$5:$H$1829,8,FALSE)</f>
        <v>84.09</v>
      </c>
      <c r="G143" s="51">
        <f t="shared" si="10"/>
        <v>84.09</v>
      </c>
      <c r="H143" s="51">
        <f t="shared" si="11"/>
        <v>17.714724035014942</v>
      </c>
      <c r="I143" s="51">
        <f t="shared" si="12"/>
        <v>101.80472403501494</v>
      </c>
      <c r="J143" s="51">
        <f t="shared" si="13"/>
        <v>0</v>
      </c>
      <c r="K143" s="51">
        <f t="shared" si="14"/>
        <v>588.63</v>
      </c>
      <c r="L143" s="51">
        <f t="shared" si="15"/>
        <v>588.63</v>
      </c>
      <c r="M143" s="51">
        <f t="shared" si="16"/>
        <v>124.0030682451046</v>
      </c>
      <c r="N143" s="51">
        <f t="shared" si="17"/>
        <v>712.6330682451046</v>
      </c>
      <c r="P143" s="18">
        <v>16</v>
      </c>
      <c r="Q143" s="18">
        <f t="shared" si="19"/>
        <v>-9</v>
      </c>
    </row>
    <row r="144" spans="1:17" ht="42.75">
      <c r="A144" s="46">
        <f t="shared" si="18"/>
        <v>1128</v>
      </c>
      <c r="B144" s="47" t="str">
        <f>VLOOKUP(A144,[2]SCE!$A$5:$H$1829,4,FALSE)</f>
        <v>FECHADURA DE SEGURANÇA DE ENCAIXE EM PORTA DE VIDRO TEMPERADO 10 MM COM CHAVE TETRA, EM AÇO INOX E CILINDRO EM LATÃO, REF. JAS</v>
      </c>
      <c r="C144" s="48" t="str">
        <f>VLOOKUP(A144,[2]SCE!$A$5:$H$1829,5,FALSE)</f>
        <v>UN</v>
      </c>
      <c r="D144" s="48">
        <f>VLOOKUP(A144,[2]SCE!$A$5:$H$1829,6,FALSE)</f>
        <v>3</v>
      </c>
      <c r="E144" s="49">
        <f>VLOOKUP(A144,[2]SCE!$A$5:$H$1829,7,FALSE)</f>
        <v>0</v>
      </c>
      <c r="F144" s="51">
        <f>VLOOKUP(A144,[2]SCE!$A$5:$H$1829,8,FALSE)</f>
        <v>36.72</v>
      </c>
      <c r="G144" s="51">
        <f t="shared" si="10"/>
        <v>36.72</v>
      </c>
      <c r="H144" s="51">
        <f t="shared" si="11"/>
        <v>7.7355769599922546</v>
      </c>
      <c r="I144" s="51">
        <f t="shared" si="12"/>
        <v>44.455576959992257</v>
      </c>
      <c r="J144" s="51">
        <f t="shared" si="13"/>
        <v>0</v>
      </c>
      <c r="K144" s="51">
        <f t="shared" si="14"/>
        <v>110.16</v>
      </c>
      <c r="L144" s="51">
        <f t="shared" si="15"/>
        <v>110.16</v>
      </c>
      <c r="M144" s="51">
        <f t="shared" si="16"/>
        <v>23.206730879976764</v>
      </c>
      <c r="N144" s="51">
        <f t="shared" si="17"/>
        <v>133.36673087997676</v>
      </c>
      <c r="P144" s="18">
        <v>6</v>
      </c>
      <c r="Q144" s="18">
        <f t="shared" si="19"/>
        <v>-3</v>
      </c>
    </row>
    <row r="145" spans="1:17" ht="14.25">
      <c r="A145" s="46">
        <f t="shared" si="18"/>
        <v>1129</v>
      </c>
      <c r="B145" s="47" t="str">
        <f>VLOOKUP(A145,[2]SCE!$A$5:$H$1829,4,FALSE)</f>
        <v>FECHADURA TIPO TETRA</v>
      </c>
      <c r="C145" s="48" t="str">
        <f>VLOOKUP(A145,[2]SCE!$A$5:$H$1829,5,FALSE)</f>
        <v>UN</v>
      </c>
      <c r="D145" s="48">
        <f>VLOOKUP(A145,[2]SCE!$A$5:$H$1829,6,FALSE)</f>
        <v>3</v>
      </c>
      <c r="E145" s="49">
        <f>VLOOKUP(A145,[2]SCE!$A$5:$H$1829,7,FALSE)</f>
        <v>0</v>
      </c>
      <c r="F145" s="51">
        <f>VLOOKUP(A145,[2]SCE!$A$5:$H$1829,8,FALSE)</f>
        <v>111.79</v>
      </c>
      <c r="G145" s="51">
        <f t="shared" si="10"/>
        <v>111.79</v>
      </c>
      <c r="H145" s="51">
        <f t="shared" si="11"/>
        <v>23.550112972699733</v>
      </c>
      <c r="I145" s="51">
        <f t="shared" si="12"/>
        <v>135.34011297269973</v>
      </c>
      <c r="J145" s="51">
        <f t="shared" si="13"/>
        <v>0</v>
      </c>
      <c r="K145" s="51">
        <f t="shared" si="14"/>
        <v>335.37</v>
      </c>
      <c r="L145" s="51">
        <f t="shared" si="15"/>
        <v>335.37</v>
      </c>
      <c r="M145" s="51">
        <f t="shared" si="16"/>
        <v>70.650338918099195</v>
      </c>
      <c r="N145" s="51">
        <f t="shared" si="17"/>
        <v>406.02033891809918</v>
      </c>
      <c r="P145" s="18">
        <v>6</v>
      </c>
      <c r="Q145" s="18">
        <f t="shared" si="19"/>
        <v>-3</v>
      </c>
    </row>
    <row r="146" spans="1:17" ht="14.25">
      <c r="A146" s="46">
        <f t="shared" si="18"/>
        <v>1130</v>
      </c>
      <c r="B146" s="47" t="str">
        <f>VLOOKUP(A146,[2]SCE!$A$5:$H$1829,4,FALSE)</f>
        <v>FERRAGEM PARA VIDRO TEMPERADO</v>
      </c>
      <c r="C146" s="48" t="str">
        <f>VLOOKUP(A146,[2]SCE!$A$5:$H$1829,5,FALSE)</f>
        <v>CJ</v>
      </c>
      <c r="D146" s="48">
        <f>VLOOKUP(A146,[2]SCE!$A$5:$H$1829,6,FALSE)</f>
        <v>7</v>
      </c>
      <c r="E146" s="49">
        <f>VLOOKUP(A146,[2]SCE!$A$5:$H$1829,7,FALSE)</f>
        <v>0</v>
      </c>
      <c r="F146" s="51">
        <f>VLOOKUP(A146,[2]SCE!$A$5:$H$1829,8,FALSE)</f>
        <v>44.48</v>
      </c>
      <c r="G146" s="51">
        <f t="shared" ref="G146:G209" si="20">F146+E146</f>
        <v>44.48</v>
      </c>
      <c r="H146" s="51">
        <f t="shared" ref="H146:H209" si="21">G146*$H$16</f>
        <v>9.370328517986259</v>
      </c>
      <c r="I146" s="51">
        <f t="shared" ref="I146:I209" si="22">G146+H146</f>
        <v>53.850328517986256</v>
      </c>
      <c r="J146" s="51">
        <f t="shared" ref="J146:J209" si="23">E146*D146</f>
        <v>0</v>
      </c>
      <c r="K146" s="51">
        <f t="shared" ref="K146:K209" si="24">F146*D146</f>
        <v>311.35999999999996</v>
      </c>
      <c r="L146" s="51">
        <f t="shared" ref="L146:L209" si="25">G146*D146</f>
        <v>311.35999999999996</v>
      </c>
      <c r="M146" s="51">
        <f t="shared" ref="M146:M209" si="26">H146*D146</f>
        <v>65.59229962590382</v>
      </c>
      <c r="N146" s="51">
        <f t="shared" ref="N146:N209" si="27">L146+M146</f>
        <v>376.95229962590378</v>
      </c>
      <c r="P146" s="18">
        <v>16</v>
      </c>
      <c r="Q146" s="18">
        <f t="shared" si="19"/>
        <v>-9</v>
      </c>
    </row>
    <row r="147" spans="1:17" ht="14.25">
      <c r="A147" s="46">
        <f t="shared" ref="A147:A210" si="28">A146+1</f>
        <v>1131</v>
      </c>
      <c r="B147" s="47" t="str">
        <f>VLOOKUP(A147,[2]SCE!$A$5:$H$1829,4,FALSE)</f>
        <v>FILTRO VF-1 FAB.: 3P TECHNIK OU EQUIVALENTE</v>
      </c>
      <c r="C147" s="48" t="str">
        <f>VLOOKUP(A147,[2]SCE!$A$5:$H$1829,5,FALSE)</f>
        <v>UN</v>
      </c>
      <c r="D147" s="48">
        <f>VLOOKUP(A147,[2]SCE!$A$5:$H$1829,6,FALSE)</f>
        <v>1</v>
      </c>
      <c r="E147" s="49">
        <f>VLOOKUP(A147,[2]SCE!$A$5:$H$1829,7,FALSE)</f>
        <v>0</v>
      </c>
      <c r="F147" s="51">
        <f>VLOOKUP(A147,[2]SCE!$A$5:$H$1829,8,FALSE)</f>
        <v>2480</v>
      </c>
      <c r="G147" s="51">
        <f t="shared" si="20"/>
        <v>2480</v>
      </c>
      <c r="H147" s="51">
        <f t="shared" si="21"/>
        <v>522.44637420426989</v>
      </c>
      <c r="I147" s="51">
        <f t="shared" si="22"/>
        <v>3002.4463742042699</v>
      </c>
      <c r="J147" s="51">
        <f t="shared" si="23"/>
        <v>0</v>
      </c>
      <c r="K147" s="51">
        <f t="shared" si="24"/>
        <v>2480</v>
      </c>
      <c r="L147" s="51">
        <f t="shared" si="25"/>
        <v>2480</v>
      </c>
      <c r="M147" s="51">
        <f t="shared" si="26"/>
        <v>522.44637420426989</v>
      </c>
      <c r="N147" s="51">
        <f t="shared" si="27"/>
        <v>3002.4463742042699</v>
      </c>
      <c r="P147" s="18">
        <v>3</v>
      </c>
      <c r="Q147" s="18">
        <f t="shared" ref="Q147:Q210" si="29">D147-P147</f>
        <v>-2</v>
      </c>
    </row>
    <row r="148" spans="1:17" ht="14.25">
      <c r="A148" s="46">
        <f t="shared" si="28"/>
        <v>1132</v>
      </c>
      <c r="B148" s="47" t="str">
        <f>VLOOKUP(A148,[2]SCE!$A$5:$H$1829,4,FALSE)</f>
        <v>FITA ADESIVA ANTIDERRAPANTE 50MMX5M PRETA</v>
      </c>
      <c r="C148" s="48" t="str">
        <f>VLOOKUP(A148,[2]SCE!$A$5:$H$1829,5,FALSE)</f>
        <v>UN</v>
      </c>
      <c r="D148" s="48">
        <f>VLOOKUP(A148,[2]SCE!$A$5:$H$1829,6,FALSE)</f>
        <v>3</v>
      </c>
      <c r="E148" s="49">
        <f>VLOOKUP(A148,[2]SCE!$A$5:$H$1829,7,FALSE)</f>
        <v>0</v>
      </c>
      <c r="F148" s="51">
        <f>VLOOKUP(A148,[2]SCE!$A$5:$H$1829,8,FALSE)</f>
        <v>5.98</v>
      </c>
      <c r="G148" s="51">
        <f t="shared" si="20"/>
        <v>5.98</v>
      </c>
      <c r="H148" s="51">
        <f t="shared" si="21"/>
        <v>1.2597698861861026</v>
      </c>
      <c r="I148" s="51">
        <f t="shared" si="22"/>
        <v>7.2397698861861031</v>
      </c>
      <c r="J148" s="51">
        <f t="shared" si="23"/>
        <v>0</v>
      </c>
      <c r="K148" s="51">
        <f t="shared" si="24"/>
        <v>17.940000000000001</v>
      </c>
      <c r="L148" s="51">
        <f t="shared" si="25"/>
        <v>17.940000000000001</v>
      </c>
      <c r="M148" s="51">
        <f t="shared" si="26"/>
        <v>3.7793096585583079</v>
      </c>
      <c r="N148" s="51">
        <f t="shared" si="27"/>
        <v>21.719309658558309</v>
      </c>
      <c r="P148" s="18">
        <v>6</v>
      </c>
      <c r="Q148" s="18">
        <f t="shared" si="29"/>
        <v>-3</v>
      </c>
    </row>
    <row r="149" spans="1:17" ht="14.25">
      <c r="A149" s="46">
        <f t="shared" si="28"/>
        <v>1133</v>
      </c>
      <c r="B149" s="47" t="str">
        <f>VLOOKUP(A149,[2]SCE!$A$5:$H$1829,4,FALSE)</f>
        <v>FITA ADESIVA ANTIDERRAPANTE 50MMX5M TRANSPARENTE</v>
      </c>
      <c r="C149" s="48" t="str">
        <f>VLOOKUP(A149,[2]SCE!$A$5:$H$1829,5,FALSE)</f>
        <v>UN</v>
      </c>
      <c r="D149" s="48">
        <f>VLOOKUP(A149,[2]SCE!$A$5:$H$1829,6,FALSE)</f>
        <v>3</v>
      </c>
      <c r="E149" s="49">
        <f>VLOOKUP(A149,[2]SCE!$A$5:$H$1829,7,FALSE)</f>
        <v>0</v>
      </c>
      <c r="F149" s="51">
        <f>VLOOKUP(A149,[2]SCE!$A$5:$H$1829,8,FALSE)</f>
        <v>5.98</v>
      </c>
      <c r="G149" s="51">
        <f t="shared" si="20"/>
        <v>5.98</v>
      </c>
      <c r="H149" s="51">
        <f t="shared" si="21"/>
        <v>1.2597698861861026</v>
      </c>
      <c r="I149" s="51">
        <f t="shared" si="22"/>
        <v>7.2397698861861031</v>
      </c>
      <c r="J149" s="51">
        <f t="shared" si="23"/>
        <v>0</v>
      </c>
      <c r="K149" s="51">
        <f t="shared" si="24"/>
        <v>17.940000000000001</v>
      </c>
      <c r="L149" s="51">
        <f t="shared" si="25"/>
        <v>17.940000000000001</v>
      </c>
      <c r="M149" s="51">
        <f t="shared" si="26"/>
        <v>3.7793096585583079</v>
      </c>
      <c r="N149" s="51">
        <f t="shared" si="27"/>
        <v>21.719309658558309</v>
      </c>
      <c r="P149" s="18">
        <v>6</v>
      </c>
      <c r="Q149" s="18">
        <f t="shared" si="29"/>
        <v>-3</v>
      </c>
    </row>
    <row r="150" spans="1:17" ht="14.25">
      <c r="A150" s="46">
        <f t="shared" si="28"/>
        <v>1134</v>
      </c>
      <c r="B150" s="47" t="str">
        <f>VLOOKUP(A150,[2]SCE!$A$5:$H$1829,4,FALSE)</f>
        <v>FITA ADESIVA DUPLA FACE 19MMX30M</v>
      </c>
      <c r="C150" s="48" t="str">
        <f>VLOOKUP(A150,[2]SCE!$A$5:$H$1829,5,FALSE)</f>
        <v>UN</v>
      </c>
      <c r="D150" s="48">
        <f>VLOOKUP(A150,[2]SCE!$A$5:$H$1829,6,FALSE)</f>
        <v>3</v>
      </c>
      <c r="E150" s="49">
        <f>VLOOKUP(A150,[2]SCE!$A$5:$H$1829,7,FALSE)</f>
        <v>0</v>
      </c>
      <c r="F150" s="51">
        <f>VLOOKUP(A150,[2]SCE!$A$5:$H$1829,8,FALSE)</f>
        <v>117.95</v>
      </c>
      <c r="G150" s="51">
        <f t="shared" si="20"/>
        <v>117.95</v>
      </c>
      <c r="H150" s="51">
        <f t="shared" si="21"/>
        <v>24.847802353787756</v>
      </c>
      <c r="I150" s="51">
        <f t="shared" si="22"/>
        <v>142.79780235378774</v>
      </c>
      <c r="J150" s="51">
        <f t="shared" si="23"/>
        <v>0</v>
      </c>
      <c r="K150" s="51">
        <f t="shared" si="24"/>
        <v>353.85</v>
      </c>
      <c r="L150" s="51">
        <f t="shared" si="25"/>
        <v>353.85</v>
      </c>
      <c r="M150" s="51">
        <f t="shared" si="26"/>
        <v>74.543407061363268</v>
      </c>
      <c r="N150" s="51">
        <f t="shared" si="27"/>
        <v>428.39340706136329</v>
      </c>
      <c r="P150" s="18">
        <v>6</v>
      </c>
      <c r="Q150" s="18">
        <f t="shared" si="29"/>
        <v>-3</v>
      </c>
    </row>
    <row r="151" spans="1:17" ht="28.5">
      <c r="A151" s="46">
        <f t="shared" si="28"/>
        <v>1135</v>
      </c>
      <c r="B151" s="47" t="str">
        <f>VLOOKUP(A151,[2]SCE!$A$5:$H$1829,4,FALSE)</f>
        <v>FITA ADESIVA PARA DEMARCAÇÃO DE PISO AMARELA OU AZUL 50MMX30M</v>
      </c>
      <c r="C151" s="48" t="str">
        <f>VLOOKUP(A151,[2]SCE!$A$5:$H$1829,5,FALSE)</f>
        <v>UN</v>
      </c>
      <c r="D151" s="48">
        <f>VLOOKUP(A151,[2]SCE!$A$5:$H$1829,6,FALSE)</f>
        <v>3</v>
      </c>
      <c r="E151" s="49">
        <f>VLOOKUP(A151,[2]SCE!$A$5:$H$1829,7,FALSE)</f>
        <v>0</v>
      </c>
      <c r="F151" s="51">
        <f>VLOOKUP(A151,[2]SCE!$A$5:$H$1829,8,FALSE)</f>
        <v>11.4</v>
      </c>
      <c r="G151" s="51">
        <f t="shared" si="20"/>
        <v>11.4</v>
      </c>
      <c r="H151" s="51">
        <f t="shared" si="21"/>
        <v>2.4015680104551116</v>
      </c>
      <c r="I151" s="51">
        <f t="shared" si="22"/>
        <v>13.801568010455112</v>
      </c>
      <c r="J151" s="51">
        <f t="shared" si="23"/>
        <v>0</v>
      </c>
      <c r="K151" s="51">
        <f t="shared" si="24"/>
        <v>34.200000000000003</v>
      </c>
      <c r="L151" s="51">
        <f t="shared" si="25"/>
        <v>34.200000000000003</v>
      </c>
      <c r="M151" s="51">
        <f t="shared" si="26"/>
        <v>7.2047040313653348</v>
      </c>
      <c r="N151" s="51">
        <f t="shared" si="27"/>
        <v>41.404704031365341</v>
      </c>
      <c r="P151" s="18">
        <v>6</v>
      </c>
      <c r="Q151" s="18">
        <f t="shared" si="29"/>
        <v>-3</v>
      </c>
    </row>
    <row r="152" spans="1:17" ht="28.5">
      <c r="A152" s="46">
        <f t="shared" si="28"/>
        <v>1136</v>
      </c>
      <c r="B152" s="47" t="str">
        <f>VLOOKUP(A152,[2]SCE!$A$5:$H$1829,4,FALSE)</f>
        <v>FITA ADESIVA PARA DEMARCAÇÃO DE PISO ZEBRADA PRETA/AMARELA 48MMX14M</v>
      </c>
      <c r="C152" s="48" t="str">
        <f>VLOOKUP(A152,[2]SCE!$A$5:$H$1829,5,FALSE)</f>
        <v>UN</v>
      </c>
      <c r="D152" s="48">
        <f>VLOOKUP(A152,[2]SCE!$A$5:$H$1829,6,FALSE)</f>
        <v>3</v>
      </c>
      <c r="E152" s="49">
        <f>VLOOKUP(A152,[2]SCE!$A$5:$H$1829,7,FALSE)</f>
        <v>0</v>
      </c>
      <c r="F152" s="51">
        <f>VLOOKUP(A152,[2]SCE!$A$5:$H$1829,8,FALSE)</f>
        <v>36.56</v>
      </c>
      <c r="G152" s="51">
        <f t="shared" si="20"/>
        <v>36.56</v>
      </c>
      <c r="H152" s="51">
        <f t="shared" si="21"/>
        <v>7.701870742301657</v>
      </c>
      <c r="I152" s="51">
        <f t="shared" si="22"/>
        <v>44.26187074230166</v>
      </c>
      <c r="J152" s="51">
        <f t="shared" si="23"/>
        <v>0</v>
      </c>
      <c r="K152" s="51">
        <f t="shared" si="24"/>
        <v>109.68</v>
      </c>
      <c r="L152" s="51">
        <f t="shared" si="25"/>
        <v>109.68</v>
      </c>
      <c r="M152" s="51">
        <f t="shared" si="26"/>
        <v>23.10561222690497</v>
      </c>
      <c r="N152" s="51">
        <f t="shared" si="27"/>
        <v>132.78561222690499</v>
      </c>
      <c r="P152" s="18">
        <v>6</v>
      </c>
      <c r="Q152" s="18">
        <f t="shared" si="29"/>
        <v>-3</v>
      </c>
    </row>
    <row r="153" spans="1:17" ht="14.25">
      <c r="A153" s="46">
        <f t="shared" si="28"/>
        <v>1137</v>
      </c>
      <c r="B153" s="47" t="str">
        <f>VLOOKUP(A153,[2]SCE!$A$5:$H$1829,4,FALSE)</f>
        <v>FITA VEDA ROSCA EM ROLOS DE 18 MM X 50 M (L X C)</v>
      </c>
      <c r="C153" s="48" t="str">
        <f>VLOOKUP(A153,[2]SCE!$A$5:$H$1829,5,FALSE)</f>
        <v>UN</v>
      </c>
      <c r="D153" s="48">
        <f>VLOOKUP(A153,[2]SCE!$A$5:$H$1829,6,FALSE)</f>
        <v>3</v>
      </c>
      <c r="E153" s="49">
        <f>VLOOKUP(A153,[2]SCE!$A$5:$H$1829,7,FALSE)</f>
        <v>0</v>
      </c>
      <c r="F153" s="51">
        <f>VLOOKUP(A153,[2]SCE!$A$5:$H$1829,8,FALSE)</f>
        <v>14.12</v>
      </c>
      <c r="G153" s="51">
        <f t="shared" si="20"/>
        <v>14.12</v>
      </c>
      <c r="H153" s="51">
        <f t="shared" si="21"/>
        <v>2.9745737111952786</v>
      </c>
      <c r="I153" s="51">
        <f t="shared" si="22"/>
        <v>17.094573711195277</v>
      </c>
      <c r="J153" s="51">
        <f t="shared" si="23"/>
        <v>0</v>
      </c>
      <c r="K153" s="51">
        <f t="shared" si="24"/>
        <v>42.36</v>
      </c>
      <c r="L153" s="51">
        <f t="shared" si="25"/>
        <v>42.36</v>
      </c>
      <c r="M153" s="51">
        <f t="shared" si="26"/>
        <v>8.9237211335858362</v>
      </c>
      <c r="N153" s="51">
        <f t="shared" si="27"/>
        <v>51.283721133585836</v>
      </c>
      <c r="P153" s="18">
        <v>6</v>
      </c>
      <c r="Q153" s="18">
        <f t="shared" si="29"/>
        <v>-3</v>
      </c>
    </row>
    <row r="154" spans="1:17" ht="14.25">
      <c r="A154" s="46">
        <f t="shared" si="28"/>
        <v>1138</v>
      </c>
      <c r="B154" s="47" t="str">
        <f>VLOOKUP(A154,[2]SCE!$A$5:$H$1829,4,FALSE)</f>
        <v>FITA VEDA TRINCA 50MMX10M</v>
      </c>
      <c r="C154" s="48" t="str">
        <f>VLOOKUP(A154,[2]SCE!$A$5:$H$1829,5,FALSE)</f>
        <v>UN</v>
      </c>
      <c r="D154" s="48">
        <f>VLOOKUP(A154,[2]SCE!$A$5:$H$1829,6,FALSE)</f>
        <v>3</v>
      </c>
      <c r="E154" s="49">
        <f>VLOOKUP(A154,[2]SCE!$A$5:$H$1829,7,FALSE)</f>
        <v>0</v>
      </c>
      <c r="F154" s="51">
        <f>VLOOKUP(A154,[2]SCE!$A$5:$H$1829,8,FALSE)</f>
        <v>28</v>
      </c>
      <c r="G154" s="51">
        <f t="shared" si="20"/>
        <v>28</v>
      </c>
      <c r="H154" s="51">
        <f t="shared" si="21"/>
        <v>5.8985880958546604</v>
      </c>
      <c r="I154" s="51">
        <f t="shared" si="22"/>
        <v>33.898588095854663</v>
      </c>
      <c r="J154" s="51">
        <f t="shared" si="23"/>
        <v>0</v>
      </c>
      <c r="K154" s="51">
        <f t="shared" si="24"/>
        <v>84</v>
      </c>
      <c r="L154" s="51">
        <f t="shared" si="25"/>
        <v>84</v>
      </c>
      <c r="M154" s="51">
        <f t="shared" si="26"/>
        <v>17.695764287563982</v>
      </c>
      <c r="N154" s="51">
        <f t="shared" si="27"/>
        <v>101.69576428756397</v>
      </c>
      <c r="P154" s="18">
        <v>6</v>
      </c>
      <c r="Q154" s="18">
        <f t="shared" si="29"/>
        <v>-3</v>
      </c>
    </row>
    <row r="155" spans="1:17" ht="14.25">
      <c r="A155" s="46">
        <f t="shared" si="28"/>
        <v>1139</v>
      </c>
      <c r="B155" s="47" t="str">
        <f>VLOOKUP(A155,[2]SCE!$A$5:$H$1829,4,FALSE)</f>
        <v>FIXAÇÃO DE PLANO TÁTIL E CONSOLES NO AUTOATENDIMENTO</v>
      </c>
      <c r="C155" s="48" t="str">
        <f>VLOOKUP(A155,[2]SCE!$A$5:$H$1829,5,FALSE)</f>
        <v>UN</v>
      </c>
      <c r="D155" s="48">
        <f>VLOOKUP(A155,[2]SCE!$A$5:$H$1829,6,FALSE)</f>
        <v>3</v>
      </c>
      <c r="E155" s="49">
        <f>VLOOKUP(A155,[2]SCE!$A$5:$H$1829,7,FALSE)</f>
        <v>0</v>
      </c>
      <c r="F155" s="51">
        <f>VLOOKUP(A155,[2]SCE!$A$5:$H$1829,8,FALSE)</f>
        <v>19.37</v>
      </c>
      <c r="G155" s="51">
        <f t="shared" si="20"/>
        <v>19.37</v>
      </c>
      <c r="H155" s="51">
        <f t="shared" si="21"/>
        <v>4.0805589791680275</v>
      </c>
      <c r="I155" s="51">
        <f t="shared" si="22"/>
        <v>23.450558979168029</v>
      </c>
      <c r="J155" s="51">
        <f t="shared" si="23"/>
        <v>0</v>
      </c>
      <c r="K155" s="51">
        <f t="shared" si="24"/>
        <v>58.11</v>
      </c>
      <c r="L155" s="51">
        <f t="shared" si="25"/>
        <v>58.11</v>
      </c>
      <c r="M155" s="51">
        <f t="shared" si="26"/>
        <v>12.241676937504081</v>
      </c>
      <c r="N155" s="51">
        <f t="shared" si="27"/>
        <v>70.351676937504081</v>
      </c>
      <c r="P155" s="18">
        <v>6</v>
      </c>
      <c r="Q155" s="18">
        <f t="shared" si="29"/>
        <v>-3</v>
      </c>
    </row>
    <row r="156" spans="1:17" ht="42.75">
      <c r="A156" s="46">
        <f t="shared" si="28"/>
        <v>1140</v>
      </c>
      <c r="B156" s="47" t="str">
        <f>VLOOKUP(A156,[2]SCE!$A$5:$H$1829,4,FALSE)</f>
        <v>FORRO ACÚSTICO DE FIBRA MINERAL, REMOVÍVEL (ABSORÇÃO SONORA: 0,65 NRC / ATENUAÇÃO SONORA: 34 DB / COMPRIMENTO: 1250 MM / COR: BRANCO / ESPESSURA: 15 MM / LARGURA: 625 MM)</v>
      </c>
      <c r="C156" s="48" t="str">
        <f>VLOOKUP(A156,[2]SCE!$A$5:$H$1829,5,FALSE)</f>
        <v>M2</v>
      </c>
      <c r="D156" s="48">
        <f>VLOOKUP(A156,[2]SCE!$A$5:$H$1829,6,FALSE)</f>
        <v>21</v>
      </c>
      <c r="E156" s="49">
        <f>VLOOKUP(A156,[2]SCE!$A$5:$H$1829,7,FALSE)</f>
        <v>0</v>
      </c>
      <c r="F156" s="51">
        <f>VLOOKUP(A156,[2]SCE!$A$5:$H$1829,8,FALSE)</f>
        <v>68.38</v>
      </c>
      <c r="G156" s="51">
        <f t="shared" si="20"/>
        <v>68.38</v>
      </c>
      <c r="H156" s="51">
        <f t="shared" si="21"/>
        <v>14.405194785519345</v>
      </c>
      <c r="I156" s="51">
        <f t="shared" si="22"/>
        <v>82.785194785519337</v>
      </c>
      <c r="J156" s="51">
        <f t="shared" si="23"/>
        <v>0</v>
      </c>
      <c r="K156" s="51">
        <f t="shared" si="24"/>
        <v>1435.98</v>
      </c>
      <c r="L156" s="51">
        <f t="shared" si="25"/>
        <v>1435.98</v>
      </c>
      <c r="M156" s="51">
        <f t="shared" si="26"/>
        <v>302.50909049590626</v>
      </c>
      <c r="N156" s="51">
        <f t="shared" si="27"/>
        <v>1738.4890904959063</v>
      </c>
      <c r="P156" s="18">
        <v>51</v>
      </c>
      <c r="Q156" s="18">
        <f t="shared" si="29"/>
        <v>-30</v>
      </c>
    </row>
    <row r="157" spans="1:17" ht="14.25">
      <c r="A157" s="46">
        <f t="shared" si="28"/>
        <v>1141</v>
      </c>
      <c r="B157" s="47" t="str">
        <f>VLOOKUP(A157,[2]SCE!$A$5:$H$1829,4,FALSE)</f>
        <v>FORRO ISOPOR</v>
      </c>
      <c r="C157" s="48" t="str">
        <f>VLOOKUP(A157,[2]SCE!$A$5:$H$1829,5,FALSE)</f>
        <v>M2</v>
      </c>
      <c r="D157" s="48">
        <f>VLOOKUP(A157,[2]SCE!$A$5:$H$1829,6,FALSE)</f>
        <v>3</v>
      </c>
      <c r="E157" s="49">
        <f>VLOOKUP(A157,[2]SCE!$A$5:$H$1829,7,FALSE)</f>
        <v>0</v>
      </c>
      <c r="F157" s="51">
        <f>VLOOKUP(A157,[2]SCE!$A$5:$H$1829,8,FALSE)</f>
        <v>39.51</v>
      </c>
      <c r="G157" s="51">
        <f t="shared" si="20"/>
        <v>39.51</v>
      </c>
      <c r="H157" s="51">
        <f t="shared" si="21"/>
        <v>8.3233291309720574</v>
      </c>
      <c r="I157" s="51">
        <f t="shared" si="22"/>
        <v>47.833329130972054</v>
      </c>
      <c r="J157" s="51">
        <f t="shared" si="23"/>
        <v>0</v>
      </c>
      <c r="K157" s="51">
        <f t="shared" si="24"/>
        <v>118.53</v>
      </c>
      <c r="L157" s="51">
        <f t="shared" si="25"/>
        <v>118.53</v>
      </c>
      <c r="M157" s="51">
        <f t="shared" si="26"/>
        <v>24.969987392916174</v>
      </c>
      <c r="N157" s="51">
        <f t="shared" si="27"/>
        <v>143.49998739291618</v>
      </c>
      <c r="P157" s="18">
        <v>6</v>
      </c>
      <c r="Q157" s="18">
        <f t="shared" si="29"/>
        <v>-3</v>
      </c>
    </row>
    <row r="158" spans="1:17" ht="14.25">
      <c r="A158" s="46">
        <f t="shared" si="28"/>
        <v>1142</v>
      </c>
      <c r="B158" s="47" t="str">
        <f>VLOOKUP(A158,[2]SCE!$A$5:$H$1829,4,FALSE)</f>
        <v>FORRO METÁLICO</v>
      </c>
      <c r="C158" s="48" t="str">
        <f>VLOOKUP(A158,[2]SCE!$A$5:$H$1829,5,FALSE)</f>
        <v>M2</v>
      </c>
      <c r="D158" s="48">
        <f>VLOOKUP(A158,[2]SCE!$A$5:$H$1829,6,FALSE)</f>
        <v>3</v>
      </c>
      <c r="E158" s="49">
        <f>VLOOKUP(A158,[2]SCE!$A$5:$H$1829,7,FALSE)</f>
        <v>0</v>
      </c>
      <c r="F158" s="51">
        <f>VLOOKUP(A158,[2]SCE!$A$5:$H$1829,8,FALSE)</f>
        <v>112.88</v>
      </c>
      <c r="G158" s="51">
        <f t="shared" si="20"/>
        <v>112.88</v>
      </c>
      <c r="H158" s="51">
        <f t="shared" si="21"/>
        <v>23.779736580716929</v>
      </c>
      <c r="I158" s="51">
        <f t="shared" si="22"/>
        <v>136.65973658071692</v>
      </c>
      <c r="J158" s="51">
        <f t="shared" si="23"/>
        <v>0</v>
      </c>
      <c r="K158" s="51">
        <f t="shared" si="24"/>
        <v>338.64</v>
      </c>
      <c r="L158" s="51">
        <f t="shared" si="25"/>
        <v>338.64</v>
      </c>
      <c r="M158" s="51">
        <f t="shared" si="26"/>
        <v>71.339209742150786</v>
      </c>
      <c r="N158" s="51">
        <f t="shared" si="27"/>
        <v>409.97920974215077</v>
      </c>
      <c r="P158" s="18">
        <v>6</v>
      </c>
      <c r="Q158" s="18">
        <f t="shared" si="29"/>
        <v>-3</v>
      </c>
    </row>
    <row r="159" spans="1:17" ht="28.5">
      <c r="A159" s="46">
        <f t="shared" si="28"/>
        <v>1143</v>
      </c>
      <c r="B159" s="47" t="str">
        <f>VLOOKUP(A159,[2]SCE!$A$5:$H$1829,4,FALSE)</f>
        <v>FORRO DE PVC LISO, BRANCO, REGUA DE 10 CM, ESPESSURA DE 8 MM A 10 MM (COM COLOCACAO / SEM ESTRUTURA METALICA)</v>
      </c>
      <c r="C159" s="48" t="str">
        <f>VLOOKUP(A159,[2]SCE!$A$5:$H$1829,5,FALSE)</f>
        <v>M2</v>
      </c>
      <c r="D159" s="48">
        <f>VLOOKUP(A159,[2]SCE!$A$5:$H$1829,6,FALSE)</f>
        <v>21</v>
      </c>
      <c r="E159" s="49">
        <f>VLOOKUP(A159,[2]SCE!$A$5:$H$1829,7,FALSE)</f>
        <v>0</v>
      </c>
      <c r="F159" s="51">
        <f>VLOOKUP(A159,[2]SCE!$A$5:$H$1829,8,FALSE)</f>
        <v>95.69</v>
      </c>
      <c r="G159" s="51">
        <f t="shared" si="20"/>
        <v>95.69</v>
      </c>
      <c r="H159" s="51">
        <f t="shared" si="21"/>
        <v>20.158424817583303</v>
      </c>
      <c r="I159" s="51">
        <f t="shared" si="22"/>
        <v>115.84842481758329</v>
      </c>
      <c r="J159" s="51">
        <f t="shared" si="23"/>
        <v>0</v>
      </c>
      <c r="K159" s="51">
        <f t="shared" si="24"/>
        <v>2009.49</v>
      </c>
      <c r="L159" s="51">
        <f t="shared" si="25"/>
        <v>2009.49</v>
      </c>
      <c r="M159" s="51">
        <f t="shared" si="26"/>
        <v>423.32692116924937</v>
      </c>
      <c r="N159" s="51">
        <f t="shared" si="27"/>
        <v>2432.8169211692493</v>
      </c>
      <c r="P159" s="18">
        <v>51</v>
      </c>
      <c r="Q159" s="18">
        <f t="shared" si="29"/>
        <v>-30</v>
      </c>
    </row>
    <row r="160" spans="1:17" ht="14.25">
      <c r="A160" s="46">
        <f t="shared" si="28"/>
        <v>1144</v>
      </c>
      <c r="B160" s="47" t="str">
        <f>VLOOKUP(A160,[2]SCE!$A$5:$H$1829,4,FALSE)</f>
        <v>FUNDO ANTICORROSIVO PARA METAIS FERROSOS (ZARCAO)</v>
      </c>
      <c r="C160" s="48" t="str">
        <f>VLOOKUP(A160,[2]SCE!$A$5:$H$1829,5,FALSE)</f>
        <v>L</v>
      </c>
      <c r="D160" s="48">
        <f>VLOOKUP(A160,[2]SCE!$A$5:$H$1829,6,FALSE)</f>
        <v>3</v>
      </c>
      <c r="E160" s="49">
        <f>VLOOKUP(A160,[2]SCE!$A$5:$H$1829,7,FALSE)</f>
        <v>0</v>
      </c>
      <c r="F160" s="51">
        <f>VLOOKUP(A160,[2]SCE!$A$5:$H$1829,8,FALSE)</f>
        <v>40.72</v>
      </c>
      <c r="G160" s="51">
        <f t="shared" si="20"/>
        <v>40.72</v>
      </c>
      <c r="H160" s="51">
        <f t="shared" si="21"/>
        <v>8.5782324022572052</v>
      </c>
      <c r="I160" s="51">
        <f t="shared" si="22"/>
        <v>49.298232402257206</v>
      </c>
      <c r="J160" s="51">
        <f t="shared" si="23"/>
        <v>0</v>
      </c>
      <c r="K160" s="51">
        <f t="shared" si="24"/>
        <v>122.16</v>
      </c>
      <c r="L160" s="51">
        <f t="shared" si="25"/>
        <v>122.16</v>
      </c>
      <c r="M160" s="51">
        <f t="shared" si="26"/>
        <v>25.734697206771614</v>
      </c>
      <c r="N160" s="51">
        <f t="shared" si="27"/>
        <v>147.89469720677161</v>
      </c>
      <c r="P160" s="18">
        <v>6</v>
      </c>
      <c r="Q160" s="18">
        <f t="shared" si="29"/>
        <v>-3</v>
      </c>
    </row>
    <row r="161" spans="1:17" ht="14.25">
      <c r="A161" s="46">
        <f t="shared" si="28"/>
        <v>1145</v>
      </c>
      <c r="B161" s="47" t="str">
        <f>VLOOKUP(A161,[2]SCE!$A$5:$H$1829,4,FALSE)</f>
        <v>FUNDO PREPARADOR ACRILICO BASE AGUA</v>
      </c>
      <c r="C161" s="48" t="str">
        <f>VLOOKUP(A161,[2]SCE!$A$5:$H$1829,5,FALSE)</f>
        <v>L</v>
      </c>
      <c r="D161" s="48">
        <f>VLOOKUP(A161,[2]SCE!$A$5:$H$1829,6,FALSE)</f>
        <v>3</v>
      </c>
      <c r="E161" s="49">
        <f>VLOOKUP(A161,[2]SCE!$A$5:$H$1829,7,FALSE)</f>
        <v>0</v>
      </c>
      <c r="F161" s="51">
        <f>VLOOKUP(A161,[2]SCE!$A$5:$H$1829,8,FALSE)</f>
        <v>18.600000000000001</v>
      </c>
      <c r="G161" s="51">
        <f t="shared" si="20"/>
        <v>18.600000000000001</v>
      </c>
      <c r="H161" s="51">
        <f t="shared" si="21"/>
        <v>3.9183478065320245</v>
      </c>
      <c r="I161" s="51">
        <f t="shared" si="22"/>
        <v>22.518347806532027</v>
      </c>
      <c r="J161" s="51">
        <f t="shared" si="23"/>
        <v>0</v>
      </c>
      <c r="K161" s="51">
        <f t="shared" si="24"/>
        <v>55.800000000000004</v>
      </c>
      <c r="L161" s="51">
        <f t="shared" si="25"/>
        <v>55.800000000000004</v>
      </c>
      <c r="M161" s="51">
        <f t="shared" si="26"/>
        <v>11.755043419596074</v>
      </c>
      <c r="N161" s="51">
        <f t="shared" si="27"/>
        <v>67.555043419596075</v>
      </c>
      <c r="P161" s="18">
        <v>6</v>
      </c>
      <c r="Q161" s="18">
        <f t="shared" si="29"/>
        <v>-3</v>
      </c>
    </row>
    <row r="162" spans="1:17" ht="14.25">
      <c r="A162" s="46">
        <f t="shared" si="28"/>
        <v>1146</v>
      </c>
      <c r="B162" s="47" t="str">
        <f>VLOOKUP(A162,[2]SCE!$A$5:$H$1829,4,FALSE)</f>
        <v>FUNDO SINTETICO NIVELADOR BRANCO FOSCO PARA MADEIRA</v>
      </c>
      <c r="C162" s="48" t="str">
        <f>VLOOKUP(A162,[2]SCE!$A$5:$H$1829,5,FALSE)</f>
        <v>L</v>
      </c>
      <c r="D162" s="48">
        <f>VLOOKUP(A162,[2]SCE!$A$5:$H$1829,6,FALSE)</f>
        <v>3</v>
      </c>
      <c r="E162" s="49">
        <f>VLOOKUP(A162,[2]SCE!$A$5:$H$1829,7,FALSE)</f>
        <v>0</v>
      </c>
      <c r="F162" s="51">
        <f>VLOOKUP(A162,[2]SCE!$A$5:$H$1829,8,FALSE)</f>
        <v>38.17</v>
      </c>
      <c r="G162" s="51">
        <f t="shared" si="20"/>
        <v>38.17</v>
      </c>
      <c r="H162" s="51">
        <f t="shared" si="21"/>
        <v>8.0410395578132992</v>
      </c>
      <c r="I162" s="51">
        <f t="shared" si="22"/>
        <v>46.211039557813301</v>
      </c>
      <c r="J162" s="51">
        <f t="shared" si="23"/>
        <v>0</v>
      </c>
      <c r="K162" s="51">
        <f t="shared" si="24"/>
        <v>114.51</v>
      </c>
      <c r="L162" s="51">
        <f t="shared" si="25"/>
        <v>114.51</v>
      </c>
      <c r="M162" s="51">
        <f t="shared" si="26"/>
        <v>24.123118673439897</v>
      </c>
      <c r="N162" s="51">
        <f t="shared" si="27"/>
        <v>138.6331186734399</v>
      </c>
      <c r="P162" s="18">
        <v>6</v>
      </c>
      <c r="Q162" s="18">
        <f t="shared" si="29"/>
        <v>-3</v>
      </c>
    </row>
    <row r="163" spans="1:17" ht="14.25">
      <c r="A163" s="46">
        <f t="shared" si="28"/>
        <v>1147</v>
      </c>
      <c r="B163" s="47" t="str">
        <f>VLOOKUP(A163,[2]SCE!$A$5:$H$1829,4,FALSE)</f>
        <v>GANCHO DE PAREDE C/ ROSCA C/ BUCHA</v>
      </c>
      <c r="C163" s="48" t="str">
        <f>VLOOKUP(A163,[2]SCE!$A$5:$H$1829,5,FALSE)</f>
        <v>UN</v>
      </c>
      <c r="D163" s="48">
        <f>VLOOKUP(A163,[2]SCE!$A$5:$H$1829,6,FALSE)</f>
        <v>3</v>
      </c>
      <c r="E163" s="49">
        <f>VLOOKUP(A163,[2]SCE!$A$5:$H$1829,7,FALSE)</f>
        <v>0</v>
      </c>
      <c r="F163" s="51">
        <f>VLOOKUP(A163,[2]SCE!$A$5:$H$1829,8,FALSE)</f>
        <v>48</v>
      </c>
      <c r="G163" s="51">
        <f t="shared" si="20"/>
        <v>48</v>
      </c>
      <c r="H163" s="51">
        <f t="shared" si="21"/>
        <v>10.111865307179418</v>
      </c>
      <c r="I163" s="51">
        <f t="shared" si="22"/>
        <v>58.111865307179414</v>
      </c>
      <c r="J163" s="51">
        <f t="shared" si="23"/>
        <v>0</v>
      </c>
      <c r="K163" s="51">
        <f t="shared" si="24"/>
        <v>144</v>
      </c>
      <c r="L163" s="51">
        <f t="shared" si="25"/>
        <v>144</v>
      </c>
      <c r="M163" s="51">
        <f t="shared" si="26"/>
        <v>30.335595921538253</v>
      </c>
      <c r="N163" s="51">
        <f t="shared" si="27"/>
        <v>174.33559592153824</v>
      </c>
      <c r="P163" s="18">
        <v>6</v>
      </c>
      <c r="Q163" s="18">
        <f t="shared" si="29"/>
        <v>-3</v>
      </c>
    </row>
    <row r="164" spans="1:17" ht="14.25">
      <c r="A164" s="46">
        <f t="shared" si="28"/>
        <v>1148</v>
      </c>
      <c r="B164" s="47" t="str">
        <f>VLOOKUP(A164,[2]SCE!$A$5:$H$1829,4,FALSE)</f>
        <v>GRAMPO OU CLIPS PARA CABO DE AÇO 1/4"</v>
      </c>
      <c r="C164" s="48" t="str">
        <f>VLOOKUP(A164,[2]SCE!$A$5:$H$1829,5,FALSE)</f>
        <v>UN</v>
      </c>
      <c r="D164" s="48">
        <f>VLOOKUP(A164,[2]SCE!$A$5:$H$1829,6,FALSE)</f>
        <v>3</v>
      </c>
      <c r="E164" s="49">
        <f>VLOOKUP(A164,[2]SCE!$A$5:$H$1829,7,FALSE)</f>
        <v>0</v>
      </c>
      <c r="F164" s="51">
        <f>VLOOKUP(A164,[2]SCE!$A$5:$H$1829,8,FALSE)</f>
        <v>6.49</v>
      </c>
      <c r="G164" s="51">
        <f t="shared" si="20"/>
        <v>6.49</v>
      </c>
      <c r="H164" s="51">
        <f t="shared" si="21"/>
        <v>1.3672084550748838</v>
      </c>
      <c r="I164" s="51">
        <f t="shared" si="22"/>
        <v>7.8572084550748844</v>
      </c>
      <c r="J164" s="51">
        <f t="shared" si="23"/>
        <v>0</v>
      </c>
      <c r="K164" s="51">
        <f t="shared" si="24"/>
        <v>19.47</v>
      </c>
      <c r="L164" s="51">
        <f t="shared" si="25"/>
        <v>19.47</v>
      </c>
      <c r="M164" s="51">
        <f t="shared" si="26"/>
        <v>4.1016253652246508</v>
      </c>
      <c r="N164" s="51">
        <f t="shared" si="27"/>
        <v>23.571625365224648</v>
      </c>
      <c r="P164" s="18">
        <v>6</v>
      </c>
      <c r="Q164" s="18">
        <f t="shared" si="29"/>
        <v>-3</v>
      </c>
    </row>
    <row r="165" spans="1:17" ht="14.25">
      <c r="A165" s="46">
        <f t="shared" si="28"/>
        <v>1149</v>
      </c>
      <c r="B165" s="47" t="str">
        <f>VLOOKUP(A165,[2]SCE!$A$5:$H$1829,4,FALSE)</f>
        <v>GRAMPO OU CLIPS PARA CABO DE AÇO 5/6"</v>
      </c>
      <c r="C165" s="48" t="str">
        <f>VLOOKUP(A165,[2]SCE!$A$5:$H$1829,5,FALSE)</f>
        <v>UN</v>
      </c>
      <c r="D165" s="48">
        <f>VLOOKUP(A165,[2]SCE!$A$5:$H$1829,6,FALSE)</f>
        <v>3</v>
      </c>
      <c r="E165" s="49">
        <f>VLOOKUP(A165,[2]SCE!$A$5:$H$1829,7,FALSE)</f>
        <v>0</v>
      </c>
      <c r="F165" s="51">
        <f>VLOOKUP(A165,[2]SCE!$A$5:$H$1829,8,FALSE)</f>
        <v>9.98</v>
      </c>
      <c r="G165" s="51">
        <f t="shared" si="20"/>
        <v>9.98</v>
      </c>
      <c r="H165" s="51">
        <f t="shared" si="21"/>
        <v>2.1024253284510541</v>
      </c>
      <c r="I165" s="51">
        <f t="shared" si="22"/>
        <v>12.082425328451055</v>
      </c>
      <c r="J165" s="51">
        <f t="shared" si="23"/>
        <v>0</v>
      </c>
      <c r="K165" s="51">
        <f t="shared" si="24"/>
        <v>29.94</v>
      </c>
      <c r="L165" s="51">
        <f t="shared" si="25"/>
        <v>29.94</v>
      </c>
      <c r="M165" s="51">
        <f t="shared" si="26"/>
        <v>6.3072759853531624</v>
      </c>
      <c r="N165" s="51">
        <f t="shared" si="27"/>
        <v>36.247275985353163</v>
      </c>
      <c r="P165" s="18">
        <v>6</v>
      </c>
      <c r="Q165" s="18">
        <f t="shared" si="29"/>
        <v>-3</v>
      </c>
    </row>
    <row r="166" spans="1:17" ht="14.25">
      <c r="A166" s="46">
        <f t="shared" si="28"/>
        <v>1150</v>
      </c>
      <c r="B166" s="47" t="str">
        <f>VLOOKUP(A166,[2]SCE!$A$5:$H$1829,4,FALSE)</f>
        <v>GRANITO APICOADO CINZA ANDORINHA , PLACAS DE 550X550MM</v>
      </c>
      <c r="C166" s="48" t="str">
        <f>VLOOKUP(A166,[2]SCE!$A$5:$H$1829,5,FALSE)</f>
        <v>M2</v>
      </c>
      <c r="D166" s="48">
        <f>VLOOKUP(A166,[2]SCE!$A$5:$H$1829,6,FALSE)</f>
        <v>3</v>
      </c>
      <c r="E166" s="49">
        <f>VLOOKUP(A166,[2]SCE!$A$5:$H$1829,7,FALSE)</f>
        <v>0</v>
      </c>
      <c r="F166" s="51">
        <f>VLOOKUP(A166,[2]SCE!$A$5:$H$1829,8,FALSE)</f>
        <v>165</v>
      </c>
      <c r="G166" s="51">
        <f t="shared" si="20"/>
        <v>165</v>
      </c>
      <c r="H166" s="51">
        <f t="shared" si="21"/>
        <v>34.759536993429251</v>
      </c>
      <c r="I166" s="51">
        <f t="shared" si="22"/>
        <v>199.75953699342926</v>
      </c>
      <c r="J166" s="51">
        <f t="shared" si="23"/>
        <v>0</v>
      </c>
      <c r="K166" s="51">
        <f t="shared" si="24"/>
        <v>495</v>
      </c>
      <c r="L166" s="51">
        <f t="shared" si="25"/>
        <v>495</v>
      </c>
      <c r="M166" s="51">
        <f t="shared" si="26"/>
        <v>104.27861098028775</v>
      </c>
      <c r="N166" s="51">
        <f t="shared" si="27"/>
        <v>599.27861098028779</v>
      </c>
      <c r="P166" s="18">
        <v>6</v>
      </c>
      <c r="Q166" s="18">
        <f t="shared" si="29"/>
        <v>-3</v>
      </c>
    </row>
    <row r="167" spans="1:17" ht="42.75">
      <c r="A167" s="46">
        <f t="shared" si="28"/>
        <v>1151</v>
      </c>
      <c r="B167" s="47" t="str">
        <f>VLOOKUP(A167,[2]SCE!$A$5:$H$1829,4,FALSE)</f>
        <v>PISO EM GRANITO, POLIDO, TIPO ANDORINHA/ QUARTZ/ CASTELO/ CORUMBA OU OUTROS EQUIVALENTES DA REGIAO, FORMATO MENOR OU IGUAL A 3025 CM2, E=  *2* CM</v>
      </c>
      <c r="C167" s="48" t="str">
        <f>VLOOKUP(A167,[2]SCE!$A$5:$H$1829,5,FALSE)</f>
        <v>M2</v>
      </c>
      <c r="D167" s="48">
        <f>VLOOKUP(A167,[2]SCE!$A$5:$H$1829,6,FALSE)</f>
        <v>3</v>
      </c>
      <c r="E167" s="49">
        <f>VLOOKUP(A167,[2]SCE!$A$5:$H$1829,7,FALSE)</f>
        <v>0</v>
      </c>
      <c r="F167" s="51">
        <f>VLOOKUP(A167,[2]SCE!$A$5:$H$1829,8,FALSE)</f>
        <v>203.77</v>
      </c>
      <c r="G167" s="51">
        <f t="shared" si="20"/>
        <v>203.77</v>
      </c>
      <c r="H167" s="51">
        <f t="shared" si="21"/>
        <v>42.926974867582295</v>
      </c>
      <c r="I167" s="51">
        <f t="shared" si="22"/>
        <v>246.6969748675823</v>
      </c>
      <c r="J167" s="51">
        <f t="shared" si="23"/>
        <v>0</v>
      </c>
      <c r="K167" s="51">
        <f t="shared" si="24"/>
        <v>611.31000000000006</v>
      </c>
      <c r="L167" s="51">
        <f t="shared" si="25"/>
        <v>611.31000000000006</v>
      </c>
      <c r="M167" s="51">
        <f t="shared" si="26"/>
        <v>128.78092460274689</v>
      </c>
      <c r="N167" s="51">
        <f t="shared" si="27"/>
        <v>740.09092460274701</v>
      </c>
      <c r="P167" s="18">
        <v>6</v>
      </c>
      <c r="Q167" s="18">
        <f t="shared" si="29"/>
        <v>-3</v>
      </c>
    </row>
    <row r="168" spans="1:17" ht="42.75">
      <c r="A168" s="46">
        <f t="shared" si="28"/>
        <v>1152</v>
      </c>
      <c r="B168" s="47" t="str">
        <f>VLOOKUP(A168,[2]SCE!$A$5:$H$1829,4,FALSE)</f>
        <v>GRANITO PARA BANCADA, POLIDO, TIPO ANDORINHA/ QUARTZ/ CASTELO/ CORUMBA OU OUTROS EQUIVALENTES DA REGIAO, E=  *2,5* CM</v>
      </c>
      <c r="C168" s="48" t="str">
        <f>VLOOKUP(A168,[2]SCE!$A$5:$H$1829,5,FALSE)</f>
        <v>M2</v>
      </c>
      <c r="D168" s="48">
        <f>VLOOKUP(A168,[2]SCE!$A$5:$H$1829,6,FALSE)</f>
        <v>3</v>
      </c>
      <c r="E168" s="49">
        <f>VLOOKUP(A168,[2]SCE!$A$5:$H$1829,7,FALSE)</f>
        <v>0</v>
      </c>
      <c r="F168" s="51">
        <f>VLOOKUP(A168,[2]SCE!$A$5:$H$1829,8,FALSE)</f>
        <v>407.54</v>
      </c>
      <c r="G168" s="51">
        <f t="shared" si="20"/>
        <v>407.54</v>
      </c>
      <c r="H168" s="51">
        <f t="shared" si="21"/>
        <v>85.853949735164591</v>
      </c>
      <c r="I168" s="51">
        <f t="shared" si="22"/>
        <v>493.3939497351646</v>
      </c>
      <c r="J168" s="51">
        <f t="shared" si="23"/>
        <v>0</v>
      </c>
      <c r="K168" s="51">
        <f t="shared" si="24"/>
        <v>1222.6200000000001</v>
      </c>
      <c r="L168" s="51">
        <f t="shared" si="25"/>
        <v>1222.6200000000001</v>
      </c>
      <c r="M168" s="51">
        <f t="shared" si="26"/>
        <v>257.56184920549379</v>
      </c>
      <c r="N168" s="51">
        <f t="shared" si="27"/>
        <v>1480.181849205494</v>
      </c>
      <c r="P168" s="18">
        <v>6</v>
      </c>
      <c r="Q168" s="18">
        <f t="shared" si="29"/>
        <v>-3</v>
      </c>
    </row>
    <row r="169" spans="1:17" ht="28.5">
      <c r="A169" s="46">
        <f t="shared" si="28"/>
        <v>1153</v>
      </c>
      <c r="B169" s="47" t="str">
        <f>VLOOKUP(A169,[2]SCE!$A$5:$H$1829,4,FALSE)</f>
        <v>GRANITO POLIDO E LUSTRADO CINZA ANDORINHA , PLACAS DE 550X550MM</v>
      </c>
      <c r="C169" s="48" t="str">
        <f>VLOOKUP(A169,[2]SCE!$A$5:$H$1829,5,FALSE)</f>
        <v>M2</v>
      </c>
      <c r="D169" s="48">
        <f>VLOOKUP(A169,[2]SCE!$A$5:$H$1829,6,FALSE)</f>
        <v>3</v>
      </c>
      <c r="E169" s="49">
        <f>VLOOKUP(A169,[2]SCE!$A$5:$H$1829,7,FALSE)</f>
        <v>0</v>
      </c>
      <c r="F169" s="51">
        <f>VLOOKUP(A169,[2]SCE!$A$5:$H$1829,8,FALSE)</f>
        <v>159</v>
      </c>
      <c r="G169" s="51">
        <f t="shared" si="20"/>
        <v>159</v>
      </c>
      <c r="H169" s="51">
        <f t="shared" si="21"/>
        <v>33.495553830031824</v>
      </c>
      <c r="I169" s="51">
        <f t="shared" si="22"/>
        <v>192.49555383003184</v>
      </c>
      <c r="J169" s="51">
        <f t="shared" si="23"/>
        <v>0</v>
      </c>
      <c r="K169" s="51">
        <f t="shared" si="24"/>
        <v>477</v>
      </c>
      <c r="L169" s="51">
        <f t="shared" si="25"/>
        <v>477</v>
      </c>
      <c r="M169" s="51">
        <f t="shared" si="26"/>
        <v>100.48666149009547</v>
      </c>
      <c r="N169" s="51">
        <f t="shared" si="27"/>
        <v>577.48666149009546</v>
      </c>
      <c r="P169" s="18">
        <v>6</v>
      </c>
      <c r="Q169" s="18">
        <f t="shared" si="29"/>
        <v>-3</v>
      </c>
    </row>
    <row r="170" spans="1:17" ht="14.25">
      <c r="A170" s="46">
        <f t="shared" si="28"/>
        <v>1154</v>
      </c>
      <c r="B170" s="47" t="str">
        <f>VLOOKUP(A170,[2]SCE!$A$5:$H$1829,4,FALSE)</f>
        <v>GUARNIÇÃO DE BORRACHA PARA PORTAS</v>
      </c>
      <c r="C170" s="48" t="str">
        <f>VLOOKUP(A170,[2]SCE!$A$5:$H$1829,5,FALSE)</f>
        <v>M</v>
      </c>
      <c r="D170" s="48">
        <f>VLOOKUP(A170,[2]SCE!$A$5:$H$1829,6,FALSE)</f>
        <v>3</v>
      </c>
      <c r="E170" s="49">
        <f>VLOOKUP(A170,[2]SCE!$A$5:$H$1829,7,FALSE)</f>
        <v>0</v>
      </c>
      <c r="F170" s="51">
        <f>VLOOKUP(A170,[2]SCE!$A$5:$H$1829,8,FALSE)</f>
        <v>3.02</v>
      </c>
      <c r="G170" s="51">
        <f t="shared" si="20"/>
        <v>3.02</v>
      </c>
      <c r="H170" s="51">
        <f t="shared" si="21"/>
        <v>0.63620485891003842</v>
      </c>
      <c r="I170" s="51">
        <f t="shared" si="22"/>
        <v>3.6562048589100384</v>
      </c>
      <c r="J170" s="51">
        <f t="shared" si="23"/>
        <v>0</v>
      </c>
      <c r="K170" s="51">
        <f t="shared" si="24"/>
        <v>9.06</v>
      </c>
      <c r="L170" s="51">
        <f t="shared" si="25"/>
        <v>9.06</v>
      </c>
      <c r="M170" s="51">
        <f t="shared" si="26"/>
        <v>1.9086145767301153</v>
      </c>
      <c r="N170" s="51">
        <f t="shared" si="27"/>
        <v>10.968614576730115</v>
      </c>
      <c r="P170" s="18">
        <v>6</v>
      </c>
      <c r="Q170" s="18">
        <f t="shared" si="29"/>
        <v>-3</v>
      </c>
    </row>
    <row r="171" spans="1:17" ht="14.25">
      <c r="A171" s="46">
        <f t="shared" si="28"/>
        <v>1155</v>
      </c>
      <c r="B171" s="47" t="str">
        <f>VLOOKUP(A171,[2]SCE!$A$5:$H$1829,4,FALSE)</f>
        <v>GUARNIÇÃO DE MADEIRA</v>
      </c>
      <c r="C171" s="48" t="str">
        <f>VLOOKUP(A171,[2]SCE!$A$5:$H$1829,5,FALSE)</f>
        <v>M</v>
      </c>
      <c r="D171" s="48">
        <f>VLOOKUP(A171,[2]SCE!$A$5:$H$1829,6,FALSE)</f>
        <v>3</v>
      </c>
      <c r="E171" s="49">
        <f>VLOOKUP(A171,[2]SCE!$A$5:$H$1829,7,FALSE)</f>
        <v>0</v>
      </c>
      <c r="F171" s="51">
        <f>VLOOKUP(A171,[2]SCE!$A$5:$H$1829,8,FALSE)</f>
        <v>5.35</v>
      </c>
      <c r="G171" s="51">
        <f t="shared" si="20"/>
        <v>5.35</v>
      </c>
      <c r="H171" s="51">
        <f t="shared" si="21"/>
        <v>1.1270516540293725</v>
      </c>
      <c r="I171" s="51">
        <f t="shared" si="22"/>
        <v>6.4770516540293723</v>
      </c>
      <c r="J171" s="51">
        <f t="shared" si="23"/>
        <v>0</v>
      </c>
      <c r="K171" s="51">
        <f t="shared" si="24"/>
        <v>16.049999999999997</v>
      </c>
      <c r="L171" s="51">
        <f t="shared" si="25"/>
        <v>16.049999999999997</v>
      </c>
      <c r="M171" s="51">
        <f t="shared" si="26"/>
        <v>3.3811549620881172</v>
      </c>
      <c r="N171" s="51">
        <f t="shared" si="27"/>
        <v>19.431154962088115</v>
      </c>
      <c r="P171" s="18">
        <v>6</v>
      </c>
      <c r="Q171" s="18">
        <f t="shared" si="29"/>
        <v>-3</v>
      </c>
    </row>
    <row r="172" spans="1:17" ht="42.75">
      <c r="A172" s="46">
        <f t="shared" si="28"/>
        <v>1156</v>
      </c>
      <c r="B172" s="47" t="str">
        <f>VLOOKUP(A172,[2]SCE!$A$5:$H$1829,4,FALSE)</f>
        <v>MANTA LIQUIDA DE BASE ASFALTICA MODIFICADA COM A ADICAO DE ELASTOMEROS DILUIDOS EM SOLVENTE ORGANICO, APLICACAO A FRIO (MEMBRANA IMPERMEABILIZANTE ASFASTICA)</v>
      </c>
      <c r="C172" s="48" t="str">
        <f>VLOOKUP(A172,[2]SCE!$A$5:$H$1829,5,FALSE)</f>
        <v>KG</v>
      </c>
      <c r="D172" s="48">
        <f>VLOOKUP(A172,[2]SCE!$A$5:$H$1829,6,FALSE)</f>
        <v>5</v>
      </c>
      <c r="E172" s="49">
        <f>VLOOKUP(A172,[2]SCE!$A$5:$H$1829,7,FALSE)</f>
        <v>0</v>
      </c>
      <c r="F172" s="51">
        <f>VLOOKUP(A172,[2]SCE!$A$5:$H$1829,8,FALSE)</f>
        <v>19.72</v>
      </c>
      <c r="G172" s="51">
        <f t="shared" si="20"/>
        <v>19.72</v>
      </c>
      <c r="H172" s="51">
        <f t="shared" si="21"/>
        <v>4.1542913303662106</v>
      </c>
      <c r="I172" s="51">
        <f t="shared" si="22"/>
        <v>23.874291330366209</v>
      </c>
      <c r="J172" s="51">
        <f t="shared" si="23"/>
        <v>0</v>
      </c>
      <c r="K172" s="51">
        <f t="shared" si="24"/>
        <v>98.6</v>
      </c>
      <c r="L172" s="51">
        <f t="shared" si="25"/>
        <v>98.6</v>
      </c>
      <c r="M172" s="51">
        <f t="shared" si="26"/>
        <v>20.771456651831052</v>
      </c>
      <c r="N172" s="51">
        <f t="shared" si="27"/>
        <v>119.37145665183104</v>
      </c>
      <c r="P172" s="18">
        <v>11</v>
      </c>
      <c r="Q172" s="18">
        <f t="shared" si="29"/>
        <v>-6</v>
      </c>
    </row>
    <row r="173" spans="1:17" ht="14.25">
      <c r="A173" s="46">
        <f t="shared" si="28"/>
        <v>1157</v>
      </c>
      <c r="B173" s="47" t="str">
        <f>VLOOKUP(A173,[2]SCE!$A$5:$H$1829,4,FALSE)</f>
        <v>ISOLAMENTO ACÚSTICO PARA CASA DE MÁQUINAS</v>
      </c>
      <c r="C173" s="48" t="str">
        <f>VLOOKUP(A173,[2]SCE!$A$5:$H$1829,5,FALSE)</f>
        <v>M2</v>
      </c>
      <c r="D173" s="48">
        <f>VLOOKUP(A173,[2]SCE!$A$5:$H$1829,6,FALSE)</f>
        <v>3</v>
      </c>
      <c r="E173" s="49">
        <f>VLOOKUP(A173,[2]SCE!$A$5:$H$1829,7,FALSE)</f>
        <v>0</v>
      </c>
      <c r="F173" s="51">
        <f>VLOOKUP(A173,[2]SCE!$A$5:$H$1829,8,FALSE)</f>
        <v>98.56</v>
      </c>
      <c r="G173" s="51">
        <f t="shared" si="20"/>
        <v>98.56</v>
      </c>
      <c r="H173" s="51">
        <f t="shared" si="21"/>
        <v>20.763030097408404</v>
      </c>
      <c r="I173" s="51">
        <f t="shared" si="22"/>
        <v>119.32303009740841</v>
      </c>
      <c r="J173" s="51">
        <f t="shared" si="23"/>
        <v>0</v>
      </c>
      <c r="K173" s="51">
        <f t="shared" si="24"/>
        <v>295.68</v>
      </c>
      <c r="L173" s="51">
        <f t="shared" si="25"/>
        <v>295.68</v>
      </c>
      <c r="M173" s="51">
        <f t="shared" si="26"/>
        <v>62.289090292225211</v>
      </c>
      <c r="N173" s="51">
        <f t="shared" si="27"/>
        <v>357.96909029222525</v>
      </c>
      <c r="P173" s="18">
        <v>6</v>
      </c>
      <c r="Q173" s="18">
        <f t="shared" si="29"/>
        <v>-3</v>
      </c>
    </row>
    <row r="174" spans="1:17" ht="28.5">
      <c r="A174" s="46">
        <f t="shared" si="28"/>
        <v>1158</v>
      </c>
      <c r="B174" s="47" t="str">
        <f>VLOOKUP(A174,[2]SCE!$A$5:$H$1829,4,FALSE)</f>
        <v>J1- JANELA DE ALUMÍNIO, COM 02 FOLHAS DE CORRER ( 2,10X2,10 M ), VIDRO TEMPERADO 8MM</v>
      </c>
      <c r="C174" s="48" t="str">
        <f>VLOOKUP(A174,[2]SCE!$A$5:$H$1829,5,FALSE)</f>
        <v>UN</v>
      </c>
      <c r="D174" s="48">
        <f>VLOOKUP(A174,[2]SCE!$A$5:$H$1829,6,FALSE)</f>
        <v>2</v>
      </c>
      <c r="E174" s="49">
        <f>VLOOKUP(A174,[2]SCE!$A$5:$H$1829,7,FALSE)</f>
        <v>0</v>
      </c>
      <c r="F174" s="51">
        <f>VLOOKUP(A174,[2]SCE!$A$5:$H$1829,8,FALSE)</f>
        <v>2008.98</v>
      </c>
      <c r="G174" s="51">
        <f t="shared" si="20"/>
        <v>2008.98</v>
      </c>
      <c r="H174" s="51">
        <f t="shared" si="21"/>
        <v>423.21948260036055</v>
      </c>
      <c r="I174" s="51">
        <f t="shared" si="22"/>
        <v>2432.1994826003606</v>
      </c>
      <c r="J174" s="51">
        <f t="shared" si="23"/>
        <v>0</v>
      </c>
      <c r="K174" s="51">
        <f t="shared" si="24"/>
        <v>4017.96</v>
      </c>
      <c r="L174" s="51">
        <f t="shared" si="25"/>
        <v>4017.96</v>
      </c>
      <c r="M174" s="51">
        <f t="shared" si="26"/>
        <v>846.4389652007211</v>
      </c>
      <c r="N174" s="51">
        <f t="shared" si="27"/>
        <v>4864.3989652007212</v>
      </c>
      <c r="P174" s="18">
        <v>4</v>
      </c>
      <c r="Q174" s="18">
        <f t="shared" si="29"/>
        <v>-2</v>
      </c>
    </row>
    <row r="175" spans="1:17" ht="28.5">
      <c r="A175" s="46">
        <f t="shared" si="28"/>
        <v>1159</v>
      </c>
      <c r="B175" s="47" t="str">
        <f>VLOOKUP(A175,[2]SCE!$A$5:$H$1829,4,FALSE)</f>
        <v>J2- JANELA DE ALUMÍNIO, COM 02 FOLHAS DE CORRER  (1,20X0,80 M),  VIDRO TEMPERADO 8MM</v>
      </c>
      <c r="C175" s="48" t="str">
        <f>VLOOKUP(A175,[2]SCE!$A$5:$H$1829,5,FALSE)</f>
        <v>UN</v>
      </c>
      <c r="D175" s="48">
        <f>VLOOKUP(A175,[2]SCE!$A$5:$H$1829,6,FALSE)</f>
        <v>1</v>
      </c>
      <c r="E175" s="49">
        <f>VLOOKUP(A175,[2]SCE!$A$5:$H$1829,7,FALSE)</f>
        <v>0</v>
      </c>
      <c r="F175" s="51">
        <f>VLOOKUP(A175,[2]SCE!$A$5:$H$1829,8,FALSE)</f>
        <v>437.33</v>
      </c>
      <c r="G175" s="51">
        <f t="shared" si="20"/>
        <v>437.33</v>
      </c>
      <c r="H175" s="51">
        <f t="shared" si="21"/>
        <v>92.129626141432809</v>
      </c>
      <c r="I175" s="51">
        <f t="shared" si="22"/>
        <v>529.45962614143275</v>
      </c>
      <c r="J175" s="51">
        <f t="shared" si="23"/>
        <v>0</v>
      </c>
      <c r="K175" s="51">
        <f t="shared" si="24"/>
        <v>437.33</v>
      </c>
      <c r="L175" s="51">
        <f t="shared" si="25"/>
        <v>437.33</v>
      </c>
      <c r="M175" s="51">
        <f t="shared" si="26"/>
        <v>92.129626141432809</v>
      </c>
      <c r="N175" s="51">
        <f t="shared" si="27"/>
        <v>529.45962614143275</v>
      </c>
      <c r="P175" s="18">
        <v>3</v>
      </c>
      <c r="Q175" s="18">
        <f t="shared" si="29"/>
        <v>-2</v>
      </c>
    </row>
    <row r="176" spans="1:17" ht="28.5">
      <c r="A176" s="46">
        <f t="shared" si="28"/>
        <v>1160</v>
      </c>
      <c r="B176" s="47" t="str">
        <f>VLOOKUP(A176,[2]SCE!$A$5:$H$1829,4,FALSE)</f>
        <v>J3- JANELA DE ALUMÍNIO, COM 02 FOLHAS DE CORRER  ( 1,40X0,80 M ),  VIDRO TEMPERADO 8MM</v>
      </c>
      <c r="C176" s="48" t="str">
        <f>VLOOKUP(A176,[2]SCE!$A$5:$H$1829,5,FALSE)</f>
        <v>UN</v>
      </c>
      <c r="D176" s="48">
        <f>VLOOKUP(A176,[2]SCE!$A$5:$H$1829,6,FALSE)</f>
        <v>1</v>
      </c>
      <c r="E176" s="49">
        <f>VLOOKUP(A176,[2]SCE!$A$5:$H$1829,7,FALSE)</f>
        <v>0</v>
      </c>
      <c r="F176" s="51">
        <f>VLOOKUP(A176,[2]SCE!$A$5:$H$1829,8,FALSE)</f>
        <v>510.22</v>
      </c>
      <c r="G176" s="51">
        <f t="shared" si="20"/>
        <v>510.22</v>
      </c>
      <c r="H176" s="51">
        <f t="shared" si="21"/>
        <v>107.48491493810589</v>
      </c>
      <c r="I176" s="51">
        <f t="shared" si="22"/>
        <v>617.70491493810596</v>
      </c>
      <c r="J176" s="51">
        <f t="shared" si="23"/>
        <v>0</v>
      </c>
      <c r="K176" s="51">
        <f t="shared" si="24"/>
        <v>510.22</v>
      </c>
      <c r="L176" s="51">
        <f t="shared" si="25"/>
        <v>510.22</v>
      </c>
      <c r="M176" s="51">
        <f t="shared" si="26"/>
        <v>107.48491493810589</v>
      </c>
      <c r="N176" s="51">
        <f t="shared" si="27"/>
        <v>617.70491493810596</v>
      </c>
      <c r="P176" s="18">
        <v>3</v>
      </c>
      <c r="Q176" s="18">
        <f t="shared" si="29"/>
        <v>-2</v>
      </c>
    </row>
    <row r="177" spans="1:17" ht="28.5">
      <c r="A177" s="46">
        <f t="shared" si="28"/>
        <v>1161</v>
      </c>
      <c r="B177" s="47" t="str">
        <f>VLOOKUP(A177,[2]SCE!$A$5:$H$1829,4,FALSE)</f>
        <v>J4 - JANELA FERRO GALVANIZADO, COM 02 FOLHAS DE CORRER  (2,0X 0,90 M )</v>
      </c>
      <c r="C177" s="48" t="str">
        <f>VLOOKUP(A177,[2]SCE!$A$5:$H$1829,5,FALSE)</f>
        <v>UN</v>
      </c>
      <c r="D177" s="48">
        <f>VLOOKUP(A177,[2]SCE!$A$5:$H$1829,6,FALSE)</f>
        <v>1</v>
      </c>
      <c r="E177" s="49">
        <f>VLOOKUP(A177,[2]SCE!$A$5:$H$1829,7,FALSE)</f>
        <v>0</v>
      </c>
      <c r="F177" s="51">
        <f>VLOOKUP(A177,[2]SCE!$A$5:$H$1829,8,FALSE)</f>
        <v>819.99</v>
      </c>
      <c r="G177" s="51">
        <f t="shared" si="20"/>
        <v>819.99</v>
      </c>
      <c r="H177" s="51">
        <f t="shared" si="21"/>
        <v>172.74225902570939</v>
      </c>
      <c r="I177" s="51">
        <f t="shared" si="22"/>
        <v>992.73225902570937</v>
      </c>
      <c r="J177" s="51">
        <f t="shared" si="23"/>
        <v>0</v>
      </c>
      <c r="K177" s="51">
        <f t="shared" si="24"/>
        <v>819.99</v>
      </c>
      <c r="L177" s="51">
        <f t="shared" si="25"/>
        <v>819.99</v>
      </c>
      <c r="M177" s="51">
        <f t="shared" si="26"/>
        <v>172.74225902570939</v>
      </c>
      <c r="N177" s="51">
        <f t="shared" si="27"/>
        <v>992.73225902570937</v>
      </c>
      <c r="P177" s="18">
        <v>3</v>
      </c>
      <c r="Q177" s="18">
        <f t="shared" si="29"/>
        <v>-2</v>
      </c>
    </row>
    <row r="178" spans="1:17" ht="28.5">
      <c r="A178" s="46">
        <f t="shared" si="28"/>
        <v>1162</v>
      </c>
      <c r="B178" s="47" t="str">
        <f>VLOOKUP(A178,[2]SCE!$A$5:$H$1829,4,FALSE)</f>
        <v>COTOVELO 90 GRAUS DE FERRO GALVANIZADO, COM ROSCA BSP, DE 1"</v>
      </c>
      <c r="C178" s="48" t="str">
        <f>VLOOKUP(A178,[2]SCE!$A$5:$H$1829,5,FALSE)</f>
        <v>UN</v>
      </c>
      <c r="D178" s="48">
        <f>VLOOKUP(A178,[2]SCE!$A$5:$H$1829,6,FALSE)</f>
        <v>3</v>
      </c>
      <c r="E178" s="49">
        <f>VLOOKUP(A178,[2]SCE!$A$5:$H$1829,7,FALSE)</f>
        <v>0</v>
      </c>
      <c r="F178" s="51">
        <f>VLOOKUP(A178,[2]SCE!$A$5:$H$1829,8,FALSE)</f>
        <v>15.57</v>
      </c>
      <c r="G178" s="51">
        <f t="shared" si="20"/>
        <v>15.57</v>
      </c>
      <c r="H178" s="51">
        <f t="shared" si="21"/>
        <v>3.2800363090163236</v>
      </c>
      <c r="I178" s="51">
        <f t="shared" si="22"/>
        <v>18.850036309016325</v>
      </c>
      <c r="J178" s="51">
        <f t="shared" si="23"/>
        <v>0</v>
      </c>
      <c r="K178" s="51">
        <f t="shared" si="24"/>
        <v>46.71</v>
      </c>
      <c r="L178" s="51">
        <f t="shared" si="25"/>
        <v>46.71</v>
      </c>
      <c r="M178" s="51">
        <f t="shared" si="26"/>
        <v>9.8401089270489699</v>
      </c>
      <c r="N178" s="51">
        <f t="shared" si="27"/>
        <v>56.550108927048967</v>
      </c>
      <c r="P178" s="18">
        <v>6</v>
      </c>
      <c r="Q178" s="18">
        <f t="shared" si="29"/>
        <v>-3</v>
      </c>
    </row>
    <row r="179" spans="1:17" ht="28.5">
      <c r="A179" s="46">
        <f t="shared" si="28"/>
        <v>1163</v>
      </c>
      <c r="B179" s="47" t="str">
        <f>VLOOKUP(A179,[2]SCE!$A$5:$H$1829,4,FALSE)</f>
        <v>LADRILHO HIDRAULICO, *20 X 20* CM, E= 2 CM, DADOS, COR NATURAL</v>
      </c>
      <c r="C179" s="48" t="str">
        <f>VLOOKUP(A179,[2]SCE!$A$5:$H$1829,5,FALSE)</f>
        <v>M2</v>
      </c>
      <c r="D179" s="48">
        <f>VLOOKUP(A179,[2]SCE!$A$5:$H$1829,6,FALSE)</f>
        <v>11</v>
      </c>
      <c r="E179" s="49">
        <f>VLOOKUP(A179,[2]SCE!$A$5:$H$1829,7,FALSE)</f>
        <v>0</v>
      </c>
      <c r="F179" s="51">
        <f>VLOOKUP(A179,[2]SCE!$A$5:$H$1829,8,FALSE)</f>
        <v>48.5</v>
      </c>
      <c r="G179" s="51">
        <f t="shared" si="20"/>
        <v>48.5</v>
      </c>
      <c r="H179" s="51">
        <f t="shared" si="21"/>
        <v>10.217197237462537</v>
      </c>
      <c r="I179" s="51">
        <f t="shared" si="22"/>
        <v>58.717197237462535</v>
      </c>
      <c r="J179" s="51">
        <f t="shared" si="23"/>
        <v>0</v>
      </c>
      <c r="K179" s="51">
        <f t="shared" si="24"/>
        <v>533.5</v>
      </c>
      <c r="L179" s="51">
        <f t="shared" si="25"/>
        <v>533.5</v>
      </c>
      <c r="M179" s="51">
        <f t="shared" si="26"/>
        <v>112.38916961208791</v>
      </c>
      <c r="N179" s="51">
        <f t="shared" si="27"/>
        <v>645.88916961208793</v>
      </c>
      <c r="P179" s="18">
        <v>26</v>
      </c>
      <c r="Q179" s="18">
        <f t="shared" si="29"/>
        <v>-15</v>
      </c>
    </row>
    <row r="180" spans="1:17" ht="42.75">
      <c r="A180" s="46">
        <f t="shared" si="28"/>
        <v>1164</v>
      </c>
      <c r="B180" s="47" t="str">
        <f>VLOOKUP(A180,[2]SCE!$A$5:$H$1829,4,FALSE)</f>
        <v>LADRILHO HIDRÁULICO, 40X40X3,5CM LINHA TERRAZZO, REF. TECNOGRAN, CÓD.:. ROMA OU EQUIVALENTE, NA COR CINZA (DENTRO DO ALINHAMENTO PREDIAL)</v>
      </c>
      <c r="C180" s="48" t="str">
        <f>VLOOKUP(A180,[2]SCE!$A$5:$H$1829,5,FALSE)</f>
        <v>M2</v>
      </c>
      <c r="D180" s="48">
        <f>VLOOKUP(A180,[2]SCE!$A$5:$H$1829,6,FALSE)</f>
        <v>21</v>
      </c>
      <c r="E180" s="49">
        <f>VLOOKUP(A180,[2]SCE!$A$5:$H$1829,7,FALSE)</f>
        <v>0</v>
      </c>
      <c r="F180" s="51">
        <f>VLOOKUP(A180,[2]SCE!$A$5:$H$1829,8,FALSE)</f>
        <v>47.19</v>
      </c>
      <c r="G180" s="51">
        <f t="shared" si="20"/>
        <v>47.19</v>
      </c>
      <c r="H180" s="51">
        <f t="shared" si="21"/>
        <v>9.9412275801207652</v>
      </c>
      <c r="I180" s="51">
        <f t="shared" si="22"/>
        <v>57.131227580120765</v>
      </c>
      <c r="J180" s="51">
        <f t="shared" si="23"/>
        <v>0</v>
      </c>
      <c r="K180" s="51">
        <f t="shared" si="24"/>
        <v>990.99</v>
      </c>
      <c r="L180" s="51">
        <f t="shared" si="25"/>
        <v>990.99</v>
      </c>
      <c r="M180" s="51">
        <f t="shared" si="26"/>
        <v>208.76577918253608</v>
      </c>
      <c r="N180" s="51">
        <f t="shared" si="27"/>
        <v>1199.7557791825361</v>
      </c>
      <c r="P180" s="18">
        <v>51</v>
      </c>
      <c r="Q180" s="18">
        <f t="shared" si="29"/>
        <v>-30</v>
      </c>
    </row>
    <row r="181" spans="1:17" ht="42.75">
      <c r="A181" s="46">
        <f t="shared" si="28"/>
        <v>1165</v>
      </c>
      <c r="B181" s="47" t="str">
        <f>VLOOKUP(A181,[2]SCE!$A$5:$H$1829,4,FALSE)</f>
        <v>LAJE PRE-MOLDADA CONVENCIONAL (LAJOTAS + VIGOTAS) PARA FORRO, UNIDIRECIONAL, SOBRECARGA 100 KG/M2, VAO ATE 5,00 M (SEM COLOCACAO)</v>
      </c>
      <c r="C181" s="48" t="str">
        <f>VLOOKUP(A181,[2]SCE!$A$5:$H$1829,5,FALSE)</f>
        <v>M2</v>
      </c>
      <c r="D181" s="48">
        <f>VLOOKUP(A181,[2]SCE!$A$5:$H$1829,6,FALSE)</f>
        <v>11</v>
      </c>
      <c r="E181" s="49">
        <f>VLOOKUP(A181,[2]SCE!$A$5:$H$1829,7,FALSE)</f>
        <v>0</v>
      </c>
      <c r="F181" s="51">
        <f>VLOOKUP(A181,[2]SCE!$A$5:$H$1829,8,FALSE)</f>
        <v>83.96</v>
      </c>
      <c r="G181" s="51">
        <f t="shared" si="20"/>
        <v>83.96</v>
      </c>
      <c r="H181" s="51">
        <f t="shared" si="21"/>
        <v>17.68733773314133</v>
      </c>
      <c r="I181" s="51">
        <f t="shared" si="22"/>
        <v>101.64733773314133</v>
      </c>
      <c r="J181" s="51">
        <f t="shared" si="23"/>
        <v>0</v>
      </c>
      <c r="K181" s="51">
        <f t="shared" si="24"/>
        <v>923.56</v>
      </c>
      <c r="L181" s="51">
        <f t="shared" si="25"/>
        <v>923.56</v>
      </c>
      <c r="M181" s="51">
        <f t="shared" si="26"/>
        <v>194.56071506455464</v>
      </c>
      <c r="N181" s="51">
        <f t="shared" si="27"/>
        <v>1118.1207150645546</v>
      </c>
      <c r="P181" s="18">
        <v>26</v>
      </c>
      <c r="Q181" s="18">
        <f t="shared" si="29"/>
        <v>-15</v>
      </c>
    </row>
    <row r="182" spans="1:17" ht="42.75">
      <c r="A182" s="46">
        <f t="shared" si="28"/>
        <v>1166</v>
      </c>
      <c r="B182" s="47" t="str">
        <f>VLOOKUP(A182,[2]SCE!$A$5:$H$1829,4,FALSE)</f>
        <v>LAJE PRE-MOLDADA CONVENCIONAL (LAJOTAS + VIGOTAS) PARA PISO, UNIDIRECIONAL, SOBRECARGA DE 350 KG/M2, VAO ATE 5,00 M (SEM COLOCACAO)</v>
      </c>
      <c r="C182" s="48" t="str">
        <f>VLOOKUP(A182,[2]SCE!$A$5:$H$1829,5,FALSE)</f>
        <v>M2</v>
      </c>
      <c r="D182" s="48">
        <f>VLOOKUP(A182,[2]SCE!$A$5:$H$1829,6,FALSE)</f>
        <v>11</v>
      </c>
      <c r="E182" s="49">
        <f>VLOOKUP(A182,[2]SCE!$A$5:$H$1829,7,FALSE)</f>
        <v>0</v>
      </c>
      <c r="F182" s="51">
        <f>VLOOKUP(A182,[2]SCE!$A$5:$H$1829,8,FALSE)</f>
        <v>108.57</v>
      </c>
      <c r="G182" s="51">
        <f t="shared" si="20"/>
        <v>108.57</v>
      </c>
      <c r="H182" s="51">
        <f t="shared" si="21"/>
        <v>22.871775341676443</v>
      </c>
      <c r="I182" s="51">
        <f t="shared" si="22"/>
        <v>131.44177534167645</v>
      </c>
      <c r="J182" s="51">
        <f t="shared" si="23"/>
        <v>0</v>
      </c>
      <c r="K182" s="51">
        <f t="shared" si="24"/>
        <v>1194.27</v>
      </c>
      <c r="L182" s="51">
        <f t="shared" si="25"/>
        <v>1194.27</v>
      </c>
      <c r="M182" s="51">
        <f t="shared" si="26"/>
        <v>251.58952875844088</v>
      </c>
      <c r="N182" s="51">
        <f t="shared" si="27"/>
        <v>1445.8595287584408</v>
      </c>
      <c r="P182" s="18">
        <v>26</v>
      </c>
      <c r="Q182" s="18">
        <f t="shared" si="29"/>
        <v>-15</v>
      </c>
    </row>
    <row r="183" spans="1:17" ht="42.75">
      <c r="A183" s="46">
        <f t="shared" si="28"/>
        <v>1167</v>
      </c>
      <c r="B183" s="47" t="str">
        <f>VLOOKUP(A183,[2]SCE!$A$5:$H$1829,4,FALSE)</f>
        <v>LAJE PRE-MOLDADA TRELICADA (LAJOTAS + VIGOTAS) PARA FORRO, UNIDIRECIONAL, SOBRECARGA DE 100 KG/M2, VAO ATE 6,00 M (SEM COLOCACAO)</v>
      </c>
      <c r="C183" s="48" t="str">
        <f>VLOOKUP(A183,[2]SCE!$A$5:$H$1829,5,FALSE)</f>
        <v>M2</v>
      </c>
      <c r="D183" s="48">
        <f>VLOOKUP(A183,[2]SCE!$A$5:$H$1829,6,FALSE)</f>
        <v>11</v>
      </c>
      <c r="E183" s="49">
        <f>VLOOKUP(A183,[2]SCE!$A$5:$H$1829,7,FALSE)</f>
        <v>0</v>
      </c>
      <c r="F183" s="51">
        <f>VLOOKUP(A183,[2]SCE!$A$5:$H$1829,8,FALSE)</f>
        <v>112.62</v>
      </c>
      <c r="G183" s="51">
        <f t="shared" si="20"/>
        <v>112.62</v>
      </c>
      <c r="H183" s="51">
        <f t="shared" si="21"/>
        <v>23.724963976969711</v>
      </c>
      <c r="I183" s="51">
        <f t="shared" si="22"/>
        <v>136.34496397696972</v>
      </c>
      <c r="J183" s="51">
        <f t="shared" si="23"/>
        <v>0</v>
      </c>
      <c r="K183" s="51">
        <f t="shared" si="24"/>
        <v>1238.8200000000002</v>
      </c>
      <c r="L183" s="51">
        <f t="shared" si="25"/>
        <v>1238.8200000000002</v>
      </c>
      <c r="M183" s="51">
        <f t="shared" si="26"/>
        <v>260.97460374666684</v>
      </c>
      <c r="N183" s="51">
        <f t="shared" si="27"/>
        <v>1499.794603746667</v>
      </c>
      <c r="P183" s="18">
        <v>26</v>
      </c>
      <c r="Q183" s="18">
        <f t="shared" si="29"/>
        <v>-15</v>
      </c>
    </row>
    <row r="184" spans="1:17" ht="42.75">
      <c r="A184" s="46">
        <f t="shared" si="28"/>
        <v>1168</v>
      </c>
      <c r="B184" s="47" t="str">
        <f>VLOOKUP(A184,[2]SCE!$A$5:$H$1829,4,FALSE)</f>
        <v>LAJE PRE-MOLDADA TRELICADA (LAJOTAS + VIGOTAS) PARA PISO, UNIDIRECIONAL, SOBRECARGA DE 200 KG/M2, VAO ATE 6,00 M (SEM COLOCACAO)</v>
      </c>
      <c r="C184" s="48" t="str">
        <f>VLOOKUP(A184,[2]SCE!$A$5:$H$1829,5,FALSE)</f>
        <v>M2</v>
      </c>
      <c r="D184" s="48">
        <f>VLOOKUP(A184,[2]SCE!$A$5:$H$1829,6,FALSE)</f>
        <v>11</v>
      </c>
      <c r="E184" s="49">
        <f>VLOOKUP(A184,[2]SCE!$A$5:$H$1829,7,FALSE)</f>
        <v>0</v>
      </c>
      <c r="F184" s="51">
        <f>VLOOKUP(A184,[2]SCE!$A$5:$H$1829,8,FALSE)</f>
        <v>131.5</v>
      </c>
      <c r="G184" s="51">
        <f t="shared" si="20"/>
        <v>131.5</v>
      </c>
      <c r="H184" s="51">
        <f t="shared" si="21"/>
        <v>27.702297664460279</v>
      </c>
      <c r="I184" s="51">
        <f t="shared" si="22"/>
        <v>159.20229766446027</v>
      </c>
      <c r="J184" s="51">
        <f t="shared" si="23"/>
        <v>0</v>
      </c>
      <c r="K184" s="51">
        <f t="shared" si="24"/>
        <v>1446.5</v>
      </c>
      <c r="L184" s="51">
        <f t="shared" si="25"/>
        <v>1446.5</v>
      </c>
      <c r="M184" s="51">
        <f t="shared" si="26"/>
        <v>304.72527430906308</v>
      </c>
      <c r="N184" s="51">
        <f t="shared" si="27"/>
        <v>1751.225274309063</v>
      </c>
      <c r="P184" s="18">
        <v>26</v>
      </c>
      <c r="Q184" s="18">
        <f t="shared" si="29"/>
        <v>-15</v>
      </c>
    </row>
    <row r="185" spans="1:17" ht="28.5">
      <c r="A185" s="46">
        <f t="shared" si="28"/>
        <v>1169</v>
      </c>
      <c r="B185" s="47" t="str">
        <f>VLOOKUP(A185,[2]SCE!$A$5:$H$1829,4,FALSE)</f>
        <v>LETRA ACO INOX (AISI 304), CHAPA NUM. 22, RECORTADO, H= 20 CM (SEM RELEVO)</v>
      </c>
      <c r="C185" s="48" t="str">
        <f>VLOOKUP(A185,[2]SCE!$A$5:$H$1829,5,FALSE)</f>
        <v>UN</v>
      </c>
      <c r="D185" s="48">
        <f>VLOOKUP(A185,[2]SCE!$A$5:$H$1829,6,FALSE)</f>
        <v>11</v>
      </c>
      <c r="E185" s="49">
        <f>VLOOKUP(A185,[2]SCE!$A$5:$H$1829,7,FALSE)</f>
        <v>0</v>
      </c>
      <c r="F185" s="51">
        <f>VLOOKUP(A185,[2]SCE!$A$5:$H$1829,8,FALSE)</f>
        <v>98.16</v>
      </c>
      <c r="G185" s="51">
        <f t="shared" si="20"/>
        <v>98.16</v>
      </c>
      <c r="H185" s="51">
        <f t="shared" si="21"/>
        <v>20.67876455318191</v>
      </c>
      <c r="I185" s="51">
        <f t="shared" si="22"/>
        <v>118.8387645531819</v>
      </c>
      <c r="J185" s="51">
        <f t="shared" si="23"/>
        <v>0</v>
      </c>
      <c r="K185" s="51">
        <f t="shared" si="24"/>
        <v>1079.76</v>
      </c>
      <c r="L185" s="51">
        <f t="shared" si="25"/>
        <v>1079.76</v>
      </c>
      <c r="M185" s="51">
        <f t="shared" si="26"/>
        <v>227.466410085001</v>
      </c>
      <c r="N185" s="51">
        <f t="shared" si="27"/>
        <v>1307.2264100850009</v>
      </c>
      <c r="P185" s="18">
        <v>26</v>
      </c>
      <c r="Q185" s="18">
        <f t="shared" si="29"/>
        <v>-15</v>
      </c>
    </row>
    <row r="186" spans="1:17" ht="14.25">
      <c r="A186" s="46">
        <f t="shared" si="28"/>
        <v>1170</v>
      </c>
      <c r="B186" s="47" t="str">
        <f>VLOOKUP(A186,[2]SCE!$A$5:$H$1829,4,FALSE)</f>
        <v>LIMPEZA - RETIRADA DE ENTULHO COM CAÇAMBA</v>
      </c>
      <c r="C186" s="48" t="str">
        <f>VLOOKUP(A186,[2]SCE!$A$5:$H$1829,5,FALSE)</f>
        <v>M3</v>
      </c>
      <c r="D186" s="48">
        <f>VLOOKUP(A186,[2]SCE!$A$5:$H$1829,6,FALSE)</f>
        <v>5</v>
      </c>
      <c r="E186" s="49">
        <f>VLOOKUP(A186,[2]SCE!$A$5:$H$1829,7,FALSE)</f>
        <v>0</v>
      </c>
      <c r="F186" s="51">
        <f>VLOOKUP(A186,[2]SCE!$A$5:$H$1829,8,FALSE)</f>
        <v>44.49</v>
      </c>
      <c r="G186" s="51">
        <f t="shared" si="20"/>
        <v>44.49</v>
      </c>
      <c r="H186" s="51">
        <f t="shared" si="21"/>
        <v>9.3724351565919228</v>
      </c>
      <c r="I186" s="51">
        <f t="shared" si="22"/>
        <v>53.862435156591928</v>
      </c>
      <c r="J186" s="51">
        <f t="shared" si="23"/>
        <v>0</v>
      </c>
      <c r="K186" s="51">
        <f t="shared" si="24"/>
        <v>222.45000000000002</v>
      </c>
      <c r="L186" s="51">
        <f t="shared" si="25"/>
        <v>222.45000000000002</v>
      </c>
      <c r="M186" s="51">
        <f t="shared" si="26"/>
        <v>46.862175782959611</v>
      </c>
      <c r="N186" s="51">
        <f t="shared" si="27"/>
        <v>269.31217578295963</v>
      </c>
      <c r="P186" s="18">
        <v>11</v>
      </c>
      <c r="Q186" s="18">
        <f t="shared" si="29"/>
        <v>-6</v>
      </c>
    </row>
    <row r="187" spans="1:17" ht="14.25">
      <c r="A187" s="46">
        <f t="shared" si="28"/>
        <v>1171</v>
      </c>
      <c r="B187" s="47" t="str">
        <f>VLOOKUP(A187,[2]SCE!$A$5:$H$1829,4,FALSE)</f>
        <v xml:space="preserve">LIMPEZA E POLIMENTO DO PISO - CERÂMICO </v>
      </c>
      <c r="C187" s="48" t="str">
        <f>VLOOKUP(A187,[2]SCE!$A$5:$H$1829,5,FALSE)</f>
        <v>M2</v>
      </c>
      <c r="D187" s="48">
        <f>VLOOKUP(A187,[2]SCE!$A$5:$H$1829,6,FALSE)</f>
        <v>21</v>
      </c>
      <c r="E187" s="49">
        <f>VLOOKUP(A187,[2]SCE!$A$5:$H$1829,7,FALSE)</f>
        <v>0</v>
      </c>
      <c r="F187" s="51">
        <f>VLOOKUP(A187,[2]SCE!$A$5:$H$1829,8,FALSE)</f>
        <v>14.24</v>
      </c>
      <c r="G187" s="51">
        <f t="shared" si="20"/>
        <v>14.24</v>
      </c>
      <c r="H187" s="51">
        <f t="shared" si="21"/>
        <v>2.9998533744632274</v>
      </c>
      <c r="I187" s="51">
        <f t="shared" si="22"/>
        <v>17.239853374463227</v>
      </c>
      <c r="J187" s="51">
        <f t="shared" si="23"/>
        <v>0</v>
      </c>
      <c r="K187" s="51">
        <f t="shared" si="24"/>
        <v>299.04000000000002</v>
      </c>
      <c r="L187" s="51">
        <f t="shared" si="25"/>
        <v>299.04000000000002</v>
      </c>
      <c r="M187" s="51">
        <f t="shared" si="26"/>
        <v>62.996920863727773</v>
      </c>
      <c r="N187" s="51">
        <f t="shared" si="27"/>
        <v>362.0369208637278</v>
      </c>
      <c r="P187" s="18">
        <v>51</v>
      </c>
      <c r="Q187" s="18">
        <f t="shared" si="29"/>
        <v>-30</v>
      </c>
    </row>
    <row r="188" spans="1:17" ht="14.25">
      <c r="A188" s="46">
        <f t="shared" si="28"/>
        <v>1172</v>
      </c>
      <c r="B188" s="47" t="str">
        <f>VLOOKUP(A188,[2]SCE!$A$5:$H$1829,4,FALSE)</f>
        <v>LIXA EM FOLHA PARA FERRO, NUMERO 150</v>
      </c>
      <c r="C188" s="48" t="str">
        <f>VLOOKUP(A188,[2]SCE!$A$5:$H$1829,5,FALSE)</f>
        <v>UN</v>
      </c>
      <c r="D188" s="48">
        <f>VLOOKUP(A188,[2]SCE!$A$5:$H$1829,6,FALSE)</f>
        <v>3</v>
      </c>
      <c r="E188" s="49">
        <f>VLOOKUP(A188,[2]SCE!$A$5:$H$1829,7,FALSE)</f>
        <v>0</v>
      </c>
      <c r="F188" s="51">
        <f>VLOOKUP(A188,[2]SCE!$A$5:$H$1829,8,FALSE)</f>
        <v>3.92</v>
      </c>
      <c r="G188" s="51">
        <f t="shared" si="20"/>
        <v>3.92</v>
      </c>
      <c r="H188" s="51">
        <f t="shared" si="21"/>
        <v>0.82580233341965248</v>
      </c>
      <c r="I188" s="51">
        <f t="shared" si="22"/>
        <v>4.7458023334196522</v>
      </c>
      <c r="J188" s="51">
        <f t="shared" si="23"/>
        <v>0</v>
      </c>
      <c r="K188" s="51">
        <f t="shared" si="24"/>
        <v>11.76</v>
      </c>
      <c r="L188" s="51">
        <f t="shared" si="25"/>
        <v>11.76</v>
      </c>
      <c r="M188" s="51">
        <f t="shared" si="26"/>
        <v>2.4774070002589577</v>
      </c>
      <c r="N188" s="51">
        <f t="shared" si="27"/>
        <v>14.237407000258958</v>
      </c>
      <c r="P188" s="18">
        <v>6</v>
      </c>
      <c r="Q188" s="18">
        <f t="shared" si="29"/>
        <v>-3</v>
      </c>
    </row>
    <row r="189" spans="1:17" ht="28.5">
      <c r="A189" s="46">
        <f t="shared" si="28"/>
        <v>1173</v>
      </c>
      <c r="B189" s="47" t="str">
        <f>VLOOKUP(A189,[2]SCE!$A$5:$H$1829,4,FALSE)</f>
        <v>LIXA EM FOLHA PARA PAREDE OU MADEIRA, NUMERO 120, COR VERMELHA</v>
      </c>
      <c r="C189" s="48" t="str">
        <f>VLOOKUP(A189,[2]SCE!$A$5:$H$1829,5,FALSE)</f>
        <v>UN</v>
      </c>
      <c r="D189" s="48">
        <f>VLOOKUP(A189,[2]SCE!$A$5:$H$1829,6,FALSE)</f>
        <v>147</v>
      </c>
      <c r="E189" s="49">
        <f>VLOOKUP(A189,[2]SCE!$A$5:$H$1829,7,FALSE)</f>
        <v>0</v>
      </c>
      <c r="F189" s="51">
        <f>VLOOKUP(A189,[2]SCE!$A$5:$H$1829,8,FALSE)</f>
        <v>1.31</v>
      </c>
      <c r="G189" s="51">
        <f t="shared" si="20"/>
        <v>1.31</v>
      </c>
      <c r="H189" s="51">
        <f t="shared" si="21"/>
        <v>0.27596965734177165</v>
      </c>
      <c r="I189" s="51">
        <f t="shared" si="22"/>
        <v>1.5859696573417716</v>
      </c>
      <c r="J189" s="51">
        <f t="shared" si="23"/>
        <v>0</v>
      </c>
      <c r="K189" s="51">
        <f t="shared" si="24"/>
        <v>192.57000000000002</v>
      </c>
      <c r="L189" s="51">
        <f t="shared" si="25"/>
        <v>192.57000000000002</v>
      </c>
      <c r="M189" s="51">
        <f t="shared" si="26"/>
        <v>40.567539629240429</v>
      </c>
      <c r="N189" s="51">
        <f t="shared" si="27"/>
        <v>233.13753962924045</v>
      </c>
      <c r="P189" s="18">
        <v>357</v>
      </c>
      <c r="Q189" s="18">
        <f t="shared" si="29"/>
        <v>-210</v>
      </c>
    </row>
    <row r="190" spans="1:17" ht="28.5">
      <c r="A190" s="46">
        <f t="shared" si="28"/>
        <v>1174</v>
      </c>
      <c r="B190" s="47" t="str">
        <f>VLOOKUP(A190,[2]SCE!$A$5:$H$1829,4,FALSE)</f>
        <v>LOCAÇÃO MENSAL DE ESCORA METÁLICA  (ALTURA - INTERVALO: 2,00 A 3,20M)</v>
      </c>
      <c r="C190" s="48" t="str">
        <f>VLOOKUP(A190,[2]SCE!$A$5:$H$1829,5,FALSE)</f>
        <v>UN</v>
      </c>
      <c r="D190" s="48">
        <f>VLOOKUP(A190,[2]SCE!$A$5:$H$1829,6,FALSE)</f>
        <v>43</v>
      </c>
      <c r="E190" s="49">
        <f>VLOOKUP(A190,[2]SCE!$A$5:$H$1829,7,FALSE)</f>
        <v>0</v>
      </c>
      <c r="F190" s="51">
        <f>VLOOKUP(A190,[2]SCE!$A$5:$H$1829,8,FALSE)</f>
        <v>6.2</v>
      </c>
      <c r="G190" s="51">
        <f t="shared" si="20"/>
        <v>6.2</v>
      </c>
      <c r="H190" s="51">
        <f t="shared" si="21"/>
        <v>1.3061159355106748</v>
      </c>
      <c r="I190" s="51">
        <f t="shared" si="22"/>
        <v>7.5061159355106746</v>
      </c>
      <c r="J190" s="51">
        <f t="shared" si="23"/>
        <v>0</v>
      </c>
      <c r="K190" s="51">
        <f t="shared" si="24"/>
        <v>266.60000000000002</v>
      </c>
      <c r="L190" s="51">
        <f t="shared" si="25"/>
        <v>266.60000000000002</v>
      </c>
      <c r="M190" s="51">
        <f t="shared" si="26"/>
        <v>56.162985226959016</v>
      </c>
      <c r="N190" s="51">
        <f t="shared" si="27"/>
        <v>322.76298522695902</v>
      </c>
      <c r="P190" s="18">
        <v>103</v>
      </c>
      <c r="Q190" s="18">
        <f t="shared" si="29"/>
        <v>-60</v>
      </c>
    </row>
    <row r="191" spans="1:17" ht="14.25">
      <c r="A191" s="46">
        <f t="shared" si="28"/>
        <v>1175</v>
      </c>
      <c r="B191" s="47" t="str">
        <f>VLOOKUP(A191,[2]SCE!$A$5:$H$1829,4,FALSE)</f>
        <v>LONA PLASTICA PESADA PRETA, E = 150 MICRA</v>
      </c>
      <c r="C191" s="48" t="str">
        <f>VLOOKUP(A191,[2]SCE!$A$5:$H$1829,5,FALSE)</f>
        <v>M2</v>
      </c>
      <c r="D191" s="48">
        <f>VLOOKUP(A191,[2]SCE!$A$5:$H$1829,6,FALSE)</f>
        <v>3</v>
      </c>
      <c r="E191" s="49">
        <f>VLOOKUP(A191,[2]SCE!$A$5:$H$1829,7,FALSE)</f>
        <v>0</v>
      </c>
      <c r="F191" s="51">
        <f>VLOOKUP(A191,[2]SCE!$A$5:$H$1829,8,FALSE)</f>
        <v>1.56</v>
      </c>
      <c r="G191" s="51">
        <f t="shared" si="20"/>
        <v>1.56</v>
      </c>
      <c r="H191" s="51">
        <f t="shared" si="21"/>
        <v>0.32863562248333111</v>
      </c>
      <c r="I191" s="51">
        <f t="shared" si="22"/>
        <v>1.8886356224833312</v>
      </c>
      <c r="J191" s="51">
        <f t="shared" si="23"/>
        <v>0</v>
      </c>
      <c r="K191" s="51">
        <f t="shared" si="24"/>
        <v>4.68</v>
      </c>
      <c r="L191" s="51">
        <f t="shared" si="25"/>
        <v>4.68</v>
      </c>
      <c r="M191" s="51">
        <f t="shared" si="26"/>
        <v>0.98590686744999334</v>
      </c>
      <c r="N191" s="51">
        <f t="shared" si="27"/>
        <v>5.6659068674499933</v>
      </c>
      <c r="P191" s="18">
        <v>6</v>
      </c>
      <c r="Q191" s="18">
        <f t="shared" si="29"/>
        <v>-3</v>
      </c>
    </row>
    <row r="192" spans="1:17" ht="14.25">
      <c r="A192" s="46">
        <f t="shared" si="28"/>
        <v>1176</v>
      </c>
      <c r="B192" s="47" t="str">
        <f>VLOOKUP(A192,[2]SCE!$A$5:$H$1829,4,FALSE)</f>
        <v>LONA PRETA PARA ISOLAMENTO DA FERRAGEM</v>
      </c>
      <c r="C192" s="48" t="str">
        <f>VLOOKUP(A192,[2]SCE!$A$5:$H$1829,5,FALSE)</f>
        <v>M2</v>
      </c>
      <c r="D192" s="48">
        <f>VLOOKUP(A192,[2]SCE!$A$5:$H$1829,6,FALSE)</f>
        <v>15</v>
      </c>
      <c r="E192" s="49">
        <f>VLOOKUP(A192,[2]SCE!$A$5:$H$1829,7,FALSE)</f>
        <v>0</v>
      </c>
      <c r="F192" s="51">
        <f>VLOOKUP(A192,[2]SCE!$A$5:$H$1829,8,FALSE)</f>
        <v>3.44</v>
      </c>
      <c r="G192" s="51">
        <f t="shared" si="20"/>
        <v>3.44</v>
      </c>
      <c r="H192" s="51">
        <f t="shared" si="21"/>
        <v>0.72468368034785824</v>
      </c>
      <c r="I192" s="51">
        <f t="shared" si="22"/>
        <v>4.1646836803478582</v>
      </c>
      <c r="J192" s="51">
        <f t="shared" si="23"/>
        <v>0</v>
      </c>
      <c r="K192" s="51">
        <f t="shared" si="24"/>
        <v>51.6</v>
      </c>
      <c r="L192" s="51">
        <f t="shared" si="25"/>
        <v>51.6</v>
      </c>
      <c r="M192" s="51">
        <f t="shared" si="26"/>
        <v>10.870255205217873</v>
      </c>
      <c r="N192" s="51">
        <f t="shared" si="27"/>
        <v>62.470255205217875</v>
      </c>
      <c r="P192" s="18">
        <v>36</v>
      </c>
      <c r="Q192" s="18">
        <f t="shared" si="29"/>
        <v>-21</v>
      </c>
    </row>
    <row r="193" spans="1:17" ht="28.5">
      <c r="A193" s="46">
        <f t="shared" si="28"/>
        <v>1177</v>
      </c>
      <c r="B193" s="47" t="str">
        <f>VLOOKUP(A193,[2]SCE!$A$5:$H$1829,4,FALSE)</f>
        <v>MACANETA ALAVANCA RETA OCA, EM ZAMAC COM ACABAMENTO CROMADO, COMPRIMENTO APROX DE 15 CM</v>
      </c>
      <c r="C193" s="48" t="str">
        <f>VLOOKUP(A193,[2]SCE!$A$5:$H$1829,5,FALSE)</f>
        <v>PAR</v>
      </c>
      <c r="D193" s="48">
        <f>VLOOKUP(A193,[2]SCE!$A$5:$H$1829,6,FALSE)</f>
        <v>3</v>
      </c>
      <c r="E193" s="49">
        <f>VLOOKUP(A193,[2]SCE!$A$5:$H$1829,7,FALSE)</f>
        <v>0</v>
      </c>
      <c r="F193" s="51">
        <f>VLOOKUP(A193,[2]SCE!$A$5:$H$1829,8,FALSE)</f>
        <v>48.42</v>
      </c>
      <c r="G193" s="51">
        <f t="shared" si="20"/>
        <v>48.42</v>
      </c>
      <c r="H193" s="51">
        <f t="shared" si="21"/>
        <v>10.200344128617237</v>
      </c>
      <c r="I193" s="51">
        <f t="shared" si="22"/>
        <v>58.620344128617241</v>
      </c>
      <c r="J193" s="51">
        <f t="shared" si="23"/>
        <v>0</v>
      </c>
      <c r="K193" s="51">
        <f t="shared" si="24"/>
        <v>145.26</v>
      </c>
      <c r="L193" s="51">
        <f t="shared" si="25"/>
        <v>145.26</v>
      </c>
      <c r="M193" s="51">
        <f t="shared" si="26"/>
        <v>30.60103238585171</v>
      </c>
      <c r="N193" s="51">
        <f t="shared" si="27"/>
        <v>175.8610323858517</v>
      </c>
      <c r="P193" s="18">
        <v>6</v>
      </c>
      <c r="Q193" s="18">
        <f t="shared" si="29"/>
        <v>-3</v>
      </c>
    </row>
    <row r="194" spans="1:17" ht="28.5">
      <c r="A194" s="46">
        <f t="shared" si="28"/>
        <v>1178</v>
      </c>
      <c r="B194" s="47" t="str">
        <f>VLOOKUP(A194,[2]SCE!$A$5:$H$1829,4,FALSE)</f>
        <v>CAIBRO NAO APARELHADO *5 X 6* CM, EM MACARANDUBA, ANGELIM OU EQUIVALENTE DA REGIAO -  BRUTA</v>
      </c>
      <c r="C194" s="48" t="str">
        <f>VLOOKUP(A194,[2]SCE!$A$5:$H$1829,5,FALSE)</f>
        <v>M</v>
      </c>
      <c r="D194" s="48">
        <f>VLOOKUP(A194,[2]SCE!$A$5:$H$1829,6,FALSE)</f>
        <v>3</v>
      </c>
      <c r="E194" s="49">
        <f>VLOOKUP(A194,[2]SCE!$A$5:$H$1829,7,FALSE)</f>
        <v>0</v>
      </c>
      <c r="F194" s="51">
        <f>VLOOKUP(A194,[2]SCE!$A$5:$H$1829,8,FALSE)</f>
        <v>20.9</v>
      </c>
      <c r="G194" s="51">
        <f t="shared" si="20"/>
        <v>20.9</v>
      </c>
      <c r="H194" s="51">
        <f t="shared" si="21"/>
        <v>4.4028746858343712</v>
      </c>
      <c r="I194" s="51">
        <f t="shared" si="22"/>
        <v>25.302874685834368</v>
      </c>
      <c r="J194" s="51">
        <f t="shared" si="23"/>
        <v>0</v>
      </c>
      <c r="K194" s="51">
        <f t="shared" si="24"/>
        <v>62.699999999999996</v>
      </c>
      <c r="L194" s="51">
        <f t="shared" si="25"/>
        <v>62.699999999999996</v>
      </c>
      <c r="M194" s="51">
        <f t="shared" si="26"/>
        <v>13.208624057503114</v>
      </c>
      <c r="N194" s="51">
        <f t="shared" si="27"/>
        <v>75.908624057503104</v>
      </c>
      <c r="P194" s="18">
        <v>6</v>
      </c>
      <c r="Q194" s="18">
        <f t="shared" si="29"/>
        <v>-3</v>
      </c>
    </row>
    <row r="195" spans="1:17" ht="14.25">
      <c r="A195" s="46">
        <f t="shared" si="28"/>
        <v>1179</v>
      </c>
      <c r="B195" s="47" t="str">
        <f>VLOOKUP(A195,[2]SCE!$A$5:$H$1829,4,FALSE)</f>
        <v>MANTA ASFALTICA COM ARMADURA FILME POLIETILENO (3,00 MM)</v>
      </c>
      <c r="C195" s="48" t="str">
        <f>VLOOKUP(A195,[2]SCE!$A$5:$H$1829,5,FALSE)</f>
        <v>M2</v>
      </c>
      <c r="D195" s="48">
        <f>VLOOKUP(A195,[2]SCE!$A$5:$H$1829,6,FALSE)</f>
        <v>5</v>
      </c>
      <c r="E195" s="49">
        <f>VLOOKUP(A195,[2]SCE!$A$5:$H$1829,7,FALSE)</f>
        <v>0</v>
      </c>
      <c r="F195" s="51">
        <f>VLOOKUP(A195,[2]SCE!$A$5:$H$1829,8,FALSE)</f>
        <v>28.75</v>
      </c>
      <c r="G195" s="51">
        <f t="shared" si="20"/>
        <v>28.75</v>
      </c>
      <c r="H195" s="51">
        <f t="shared" si="21"/>
        <v>6.0565859912793387</v>
      </c>
      <c r="I195" s="51">
        <f t="shared" si="22"/>
        <v>34.806585991279341</v>
      </c>
      <c r="J195" s="51">
        <f t="shared" si="23"/>
        <v>0</v>
      </c>
      <c r="K195" s="51">
        <f t="shared" si="24"/>
        <v>143.75</v>
      </c>
      <c r="L195" s="51">
        <f t="shared" si="25"/>
        <v>143.75</v>
      </c>
      <c r="M195" s="51">
        <f t="shared" si="26"/>
        <v>30.282929956396693</v>
      </c>
      <c r="N195" s="51">
        <f t="shared" si="27"/>
        <v>174.03292995639669</v>
      </c>
      <c r="P195" s="18">
        <v>11</v>
      </c>
      <c r="Q195" s="18">
        <f t="shared" si="29"/>
        <v>-6</v>
      </c>
    </row>
    <row r="196" spans="1:17" ht="57">
      <c r="A196" s="46">
        <f t="shared" si="28"/>
        <v>1180</v>
      </c>
      <c r="B196" s="47" t="str">
        <f>VLOOKUP(A196,[2]SCE!$A$5:$H$1829,4,FALSE)</f>
        <v>MANTA FLEXÍVEL, NÃO TECIDO,  COMPOSTA COM 100% DE POLIETILENO DE ALTA DENSIDADE, HIDROFUGANTE, COR: BRANCO, CÓD.: DUPONT™ TYVEK® HOMEWRAP®,  REF.: TYVEC OU EQUIVALENTE</v>
      </c>
      <c r="C196" s="48" t="str">
        <f>VLOOKUP(A196,[2]SCE!$A$5:$H$1829,5,FALSE)</f>
        <v>M2</v>
      </c>
      <c r="D196" s="48">
        <f>VLOOKUP(A196,[2]SCE!$A$5:$H$1829,6,FALSE)</f>
        <v>106</v>
      </c>
      <c r="E196" s="49">
        <f>VLOOKUP(A196,[2]SCE!$A$5:$H$1829,7,FALSE)</f>
        <v>0</v>
      </c>
      <c r="F196" s="51">
        <f>VLOOKUP(A196,[2]SCE!$A$5:$H$1829,8,FALSE)</f>
        <v>65</v>
      </c>
      <c r="G196" s="51">
        <f t="shared" si="20"/>
        <v>65</v>
      </c>
      <c r="H196" s="51">
        <f t="shared" si="21"/>
        <v>13.693150936805461</v>
      </c>
      <c r="I196" s="51">
        <f t="shared" si="22"/>
        <v>78.693150936805466</v>
      </c>
      <c r="J196" s="51">
        <f t="shared" si="23"/>
        <v>0</v>
      </c>
      <c r="K196" s="51">
        <f t="shared" si="24"/>
        <v>6890</v>
      </c>
      <c r="L196" s="51">
        <f t="shared" si="25"/>
        <v>6890</v>
      </c>
      <c r="M196" s="51">
        <f t="shared" si="26"/>
        <v>1451.4739993013789</v>
      </c>
      <c r="N196" s="51">
        <f t="shared" si="27"/>
        <v>8341.4739993013791</v>
      </c>
      <c r="P196" s="18">
        <v>256</v>
      </c>
      <c r="Q196" s="18">
        <f t="shared" si="29"/>
        <v>-150</v>
      </c>
    </row>
    <row r="197" spans="1:17" ht="14.25">
      <c r="A197" s="46">
        <f t="shared" si="28"/>
        <v>1181</v>
      </c>
      <c r="B197" s="47" t="str">
        <f>VLOOKUP(A197,[2]SCE!$A$5:$H$1829,4,FALSE)</f>
        <v>MANTA TÉRMICA DE SUBCOBERTURA DUPLA FACE</v>
      </c>
      <c r="C197" s="48" t="str">
        <f>VLOOKUP(A197,[2]SCE!$A$5:$H$1829,5,FALSE)</f>
        <v>M2</v>
      </c>
      <c r="D197" s="48">
        <f>VLOOKUP(A197,[2]SCE!$A$5:$H$1829,6,FALSE)</f>
        <v>9</v>
      </c>
      <c r="E197" s="49">
        <f>VLOOKUP(A197,[2]SCE!$A$5:$H$1829,7,FALSE)</f>
        <v>0</v>
      </c>
      <c r="F197" s="51">
        <f>VLOOKUP(A197,[2]SCE!$A$5:$H$1829,8,FALSE)</f>
        <v>7.5</v>
      </c>
      <c r="G197" s="51">
        <f t="shared" si="20"/>
        <v>7.5</v>
      </c>
      <c r="H197" s="51">
        <f t="shared" si="21"/>
        <v>1.5799789542467839</v>
      </c>
      <c r="I197" s="51">
        <f t="shared" si="22"/>
        <v>9.0799789542467835</v>
      </c>
      <c r="J197" s="51">
        <f t="shared" si="23"/>
        <v>0</v>
      </c>
      <c r="K197" s="51">
        <f t="shared" si="24"/>
        <v>67.5</v>
      </c>
      <c r="L197" s="51">
        <f t="shared" si="25"/>
        <v>67.5</v>
      </c>
      <c r="M197" s="51">
        <f t="shared" si="26"/>
        <v>14.219810588221055</v>
      </c>
      <c r="N197" s="51">
        <f t="shared" si="27"/>
        <v>81.719810588221051</v>
      </c>
      <c r="P197" s="18">
        <v>21</v>
      </c>
      <c r="Q197" s="18">
        <f t="shared" si="29"/>
        <v>-12</v>
      </c>
    </row>
    <row r="198" spans="1:17" ht="14.25">
      <c r="A198" s="46">
        <f t="shared" si="28"/>
        <v>1182</v>
      </c>
      <c r="B198" s="47" t="str">
        <f>VLOOKUP(A198,[2]SCE!$A$5:$H$1829,4,FALSE)</f>
        <v>MASSA ACRILICA PARA SUPERFICIES INTERNAS E EXTERNAS</v>
      </c>
      <c r="C198" s="48" t="str">
        <f>VLOOKUP(A198,[2]SCE!$A$5:$H$1829,5,FALSE)</f>
        <v>KG</v>
      </c>
      <c r="D198" s="48">
        <f>VLOOKUP(A198,[2]SCE!$A$5:$H$1829,6,FALSE)</f>
        <v>11</v>
      </c>
      <c r="E198" s="49">
        <f>VLOOKUP(A198,[2]SCE!$A$5:$H$1829,7,FALSE)</f>
        <v>0</v>
      </c>
      <c r="F198" s="51">
        <f>VLOOKUP(A198,[2]SCE!$A$5:$H$1829,8,FALSE)</f>
        <v>6.98</v>
      </c>
      <c r="G198" s="51">
        <f t="shared" si="20"/>
        <v>6.98</v>
      </c>
      <c r="H198" s="51">
        <f t="shared" si="21"/>
        <v>1.4704337467523405</v>
      </c>
      <c r="I198" s="51">
        <f t="shared" si="22"/>
        <v>8.4504337467523403</v>
      </c>
      <c r="J198" s="51">
        <f t="shared" si="23"/>
        <v>0</v>
      </c>
      <c r="K198" s="51">
        <f t="shared" si="24"/>
        <v>76.78</v>
      </c>
      <c r="L198" s="51">
        <f t="shared" si="25"/>
        <v>76.78</v>
      </c>
      <c r="M198" s="51">
        <f t="shared" si="26"/>
        <v>16.174771214275747</v>
      </c>
      <c r="N198" s="51">
        <f t="shared" si="27"/>
        <v>92.954771214275752</v>
      </c>
      <c r="P198" s="18">
        <v>26</v>
      </c>
      <c r="Q198" s="18">
        <f t="shared" si="29"/>
        <v>-15</v>
      </c>
    </row>
    <row r="199" spans="1:17" ht="42.75">
      <c r="A199" s="46">
        <f t="shared" si="28"/>
        <v>1183</v>
      </c>
      <c r="B199" s="47" t="str">
        <f>VLOOKUP(A199,[2]SCE!$A$5:$H$1829,4,FALSE)</f>
        <v>IMPERMEABILIZANTE INCOLOR,  BASE SILICONE, PARA TRATAMENTO DE FACHADAS, TELHAS, PEDRAS E OUTRAS SUPERFICIES</v>
      </c>
      <c r="C199" s="48" t="str">
        <f>VLOOKUP(A199,[2]SCE!$A$5:$H$1829,5,FALSE)</f>
        <v>L</v>
      </c>
      <c r="D199" s="48">
        <f>VLOOKUP(A199,[2]SCE!$A$5:$H$1829,6,FALSE)</f>
        <v>11</v>
      </c>
      <c r="E199" s="49">
        <f>VLOOKUP(A199,[2]SCE!$A$5:$H$1829,7,FALSE)</f>
        <v>0</v>
      </c>
      <c r="F199" s="51">
        <f>VLOOKUP(A199,[2]SCE!$A$5:$H$1829,8,FALSE)</f>
        <v>23.9</v>
      </c>
      <c r="G199" s="51">
        <f t="shared" si="20"/>
        <v>23.9</v>
      </c>
      <c r="H199" s="51">
        <f t="shared" si="21"/>
        <v>5.0348662675330846</v>
      </c>
      <c r="I199" s="51">
        <f t="shared" si="22"/>
        <v>28.934866267533081</v>
      </c>
      <c r="J199" s="51">
        <f t="shared" si="23"/>
        <v>0</v>
      </c>
      <c r="K199" s="51">
        <f t="shared" si="24"/>
        <v>262.89999999999998</v>
      </c>
      <c r="L199" s="51">
        <f t="shared" si="25"/>
        <v>262.89999999999998</v>
      </c>
      <c r="M199" s="51">
        <f t="shared" si="26"/>
        <v>55.383528942863933</v>
      </c>
      <c r="N199" s="51">
        <f t="shared" si="27"/>
        <v>318.28352894286388</v>
      </c>
      <c r="P199" s="18">
        <v>26</v>
      </c>
      <c r="Q199" s="18">
        <f t="shared" si="29"/>
        <v>-15</v>
      </c>
    </row>
    <row r="200" spans="1:17" ht="28.5">
      <c r="A200" s="46">
        <f t="shared" si="28"/>
        <v>1184</v>
      </c>
      <c r="B200" s="47" t="str">
        <f>VLOOKUP(A200,[2]SCE!$A$5:$H$1829,4,FALSE)</f>
        <v>MASSA PREMIUM PARA TEXTURA LISA DE BASE ACRILICA, USO INTERNO E EXTERNO</v>
      </c>
      <c r="C200" s="48" t="str">
        <f>VLOOKUP(A200,[2]SCE!$A$5:$H$1829,5,FALSE)</f>
        <v>KG</v>
      </c>
      <c r="D200" s="48">
        <f>VLOOKUP(A200,[2]SCE!$A$5:$H$1829,6,FALSE)</f>
        <v>11</v>
      </c>
      <c r="E200" s="49">
        <f>VLOOKUP(A200,[2]SCE!$A$5:$H$1829,7,FALSE)</f>
        <v>0</v>
      </c>
      <c r="F200" s="51">
        <f>VLOOKUP(A200,[2]SCE!$A$5:$H$1829,8,FALSE)</f>
        <v>5.47</v>
      </c>
      <c r="G200" s="51">
        <f t="shared" si="20"/>
        <v>5.47</v>
      </c>
      <c r="H200" s="51">
        <f t="shared" si="21"/>
        <v>1.1523313172973211</v>
      </c>
      <c r="I200" s="51">
        <f t="shared" si="22"/>
        <v>6.6223313172973208</v>
      </c>
      <c r="J200" s="51">
        <f t="shared" si="23"/>
        <v>0</v>
      </c>
      <c r="K200" s="51">
        <f t="shared" si="24"/>
        <v>60.169999999999995</v>
      </c>
      <c r="L200" s="51">
        <f t="shared" si="25"/>
        <v>60.169999999999995</v>
      </c>
      <c r="M200" s="51">
        <f t="shared" si="26"/>
        <v>12.675644490270532</v>
      </c>
      <c r="N200" s="51">
        <f t="shared" si="27"/>
        <v>72.84564449027053</v>
      </c>
      <c r="P200" s="18">
        <v>26</v>
      </c>
      <c r="Q200" s="18">
        <f t="shared" si="29"/>
        <v>-15</v>
      </c>
    </row>
    <row r="201" spans="1:17" ht="14.25">
      <c r="A201" s="46">
        <f t="shared" si="28"/>
        <v>1185</v>
      </c>
      <c r="B201" s="47" t="str">
        <f>VLOOKUP(A201,[2]SCE!$A$5:$H$1829,4,FALSE)</f>
        <v>MASSA PARA CALAFETAÇÃO</v>
      </c>
      <c r="C201" s="48" t="str">
        <f>VLOOKUP(A201,[2]SCE!$A$5:$H$1829,5,FALSE)</f>
        <v>KG</v>
      </c>
      <c r="D201" s="48">
        <f>VLOOKUP(A201,[2]SCE!$A$5:$H$1829,6,FALSE)</f>
        <v>11</v>
      </c>
      <c r="E201" s="49">
        <f>VLOOKUP(A201,[2]SCE!$A$5:$H$1829,7,FALSE)</f>
        <v>0</v>
      </c>
      <c r="F201" s="51">
        <f>VLOOKUP(A201,[2]SCE!$A$5:$H$1829,8,FALSE)</f>
        <v>25.98</v>
      </c>
      <c r="G201" s="51">
        <f t="shared" si="20"/>
        <v>25.98</v>
      </c>
      <c r="H201" s="51">
        <f t="shared" si="21"/>
        <v>5.47304709751086</v>
      </c>
      <c r="I201" s="51">
        <f t="shared" si="22"/>
        <v>31.453047097510861</v>
      </c>
      <c r="J201" s="51">
        <f t="shared" si="23"/>
        <v>0</v>
      </c>
      <c r="K201" s="51">
        <f t="shared" si="24"/>
        <v>285.78000000000003</v>
      </c>
      <c r="L201" s="51">
        <f t="shared" si="25"/>
        <v>285.78000000000003</v>
      </c>
      <c r="M201" s="51">
        <f t="shared" si="26"/>
        <v>60.20351807261946</v>
      </c>
      <c r="N201" s="51">
        <f t="shared" si="27"/>
        <v>345.98351807261952</v>
      </c>
      <c r="P201" s="18">
        <v>26</v>
      </c>
      <c r="Q201" s="18">
        <f t="shared" si="29"/>
        <v>-15</v>
      </c>
    </row>
    <row r="202" spans="1:17" ht="28.5">
      <c r="A202" s="46">
        <f t="shared" si="28"/>
        <v>1186</v>
      </c>
      <c r="B202" s="47" t="str">
        <f>VLOOKUP(A202,[2]SCE!$A$5:$H$1829,4,FALSE)</f>
        <v>ARGAMASSA INDUSTRIALIZADA MULTIUSO, PARA REVESTIMENTO INTERNO E EXTERNO E ASSENTAMENTO DE BLOCOS DIVERSOS</v>
      </c>
      <c r="C202" s="48" t="str">
        <f>VLOOKUP(A202,[2]SCE!$A$5:$H$1829,5,FALSE)</f>
        <v>KG</v>
      </c>
      <c r="D202" s="48">
        <f>VLOOKUP(A202,[2]SCE!$A$5:$H$1829,6,FALSE)</f>
        <v>11</v>
      </c>
      <c r="E202" s="49">
        <f>VLOOKUP(A202,[2]SCE!$A$5:$H$1829,7,FALSE)</f>
        <v>0</v>
      </c>
      <c r="F202" s="51">
        <f>VLOOKUP(A202,[2]SCE!$A$5:$H$1829,8,FALSE)</f>
        <v>0.77</v>
      </c>
      <c r="G202" s="51">
        <f t="shared" si="20"/>
        <v>0.77</v>
      </c>
      <c r="H202" s="51">
        <f t="shared" si="21"/>
        <v>0.16221117263600315</v>
      </c>
      <c r="I202" s="51">
        <f t="shared" si="22"/>
        <v>0.93221117263600317</v>
      </c>
      <c r="J202" s="51">
        <f t="shared" si="23"/>
        <v>0</v>
      </c>
      <c r="K202" s="51">
        <f t="shared" si="24"/>
        <v>8.4700000000000006</v>
      </c>
      <c r="L202" s="51">
        <f t="shared" si="25"/>
        <v>8.4700000000000006</v>
      </c>
      <c r="M202" s="51">
        <f t="shared" si="26"/>
        <v>1.7843228989960347</v>
      </c>
      <c r="N202" s="51">
        <f t="shared" si="27"/>
        <v>10.254322898996035</v>
      </c>
      <c r="P202" s="18">
        <v>26</v>
      </c>
      <c r="Q202" s="18">
        <f t="shared" si="29"/>
        <v>-15</v>
      </c>
    </row>
    <row r="203" spans="1:17" ht="28.5">
      <c r="A203" s="46">
        <f t="shared" si="28"/>
        <v>1187</v>
      </c>
      <c r="B203" s="47" t="str">
        <f>VLOOKUP(A203,[2]SCE!$A$5:$H$1829,4,FALSE)</f>
        <v>MEIO-FIO OU GUIA DE CONCRETO, PRE-MOLDADO, COMP 1 M, *30 X 15* CM (H X L)</v>
      </c>
      <c r="C203" s="48" t="str">
        <f>VLOOKUP(A203,[2]SCE!$A$5:$H$1829,5,FALSE)</f>
        <v>UN</v>
      </c>
      <c r="D203" s="48">
        <f>VLOOKUP(A203,[2]SCE!$A$5:$H$1829,6,FALSE)</f>
        <v>3</v>
      </c>
      <c r="E203" s="49">
        <f>VLOOKUP(A203,[2]SCE!$A$5:$H$1829,7,FALSE)</f>
        <v>0</v>
      </c>
      <c r="F203" s="51">
        <f>VLOOKUP(A203,[2]SCE!$A$5:$H$1829,8,FALSE)</f>
        <v>49.42</v>
      </c>
      <c r="G203" s="51">
        <f t="shared" si="20"/>
        <v>49.42</v>
      </c>
      <c r="H203" s="51">
        <f t="shared" si="21"/>
        <v>10.411007989183476</v>
      </c>
      <c r="I203" s="51">
        <f t="shared" si="22"/>
        <v>59.831007989183476</v>
      </c>
      <c r="J203" s="51">
        <f t="shared" si="23"/>
        <v>0</v>
      </c>
      <c r="K203" s="51">
        <f t="shared" si="24"/>
        <v>148.26</v>
      </c>
      <c r="L203" s="51">
        <f t="shared" si="25"/>
        <v>148.26</v>
      </c>
      <c r="M203" s="51">
        <f t="shared" si="26"/>
        <v>31.23302396755043</v>
      </c>
      <c r="N203" s="51">
        <f t="shared" si="27"/>
        <v>179.49302396755041</v>
      </c>
      <c r="P203" s="18">
        <v>6</v>
      </c>
      <c r="Q203" s="18">
        <f t="shared" si="29"/>
        <v>-3</v>
      </c>
    </row>
    <row r="204" spans="1:17" ht="42.75">
      <c r="A204" s="46">
        <f t="shared" si="28"/>
        <v>1188</v>
      </c>
      <c r="B204" s="47" t="str">
        <f>VLOOKUP(A204,[2]SCE!$A$5:$H$1829,4,FALSE)</f>
        <v>MEIO-FIO DE CONCRETO PRE-MOLDADO 12 X 30 CM, SOBRE BASE DE CONCRETO SIMPLES E REJUNTADO COM ARGAMASSA TRACO 1:3 (CIMENTO E AREIA)</v>
      </c>
      <c r="C204" s="48" t="str">
        <f>VLOOKUP(A204,[2]SCE!$A$5:$H$1829,5,FALSE)</f>
        <v>M</v>
      </c>
      <c r="D204" s="48">
        <f>VLOOKUP(A204,[2]SCE!$A$5:$H$1829,6,FALSE)</f>
        <v>3</v>
      </c>
      <c r="E204" s="49">
        <f>VLOOKUP(A204,[2]SCE!$A$5:$H$1829,7,FALSE)</f>
        <v>0</v>
      </c>
      <c r="F204" s="51">
        <f>VLOOKUP(A204,[2]SCE!$A$5:$H$1829,8,FALSE)</f>
        <v>23.28</v>
      </c>
      <c r="G204" s="51">
        <f t="shared" si="20"/>
        <v>23.28</v>
      </c>
      <c r="H204" s="51">
        <f t="shared" si="21"/>
        <v>4.9042546739820176</v>
      </c>
      <c r="I204" s="51">
        <f t="shared" si="22"/>
        <v>28.184254673982018</v>
      </c>
      <c r="J204" s="51">
        <f t="shared" si="23"/>
        <v>0</v>
      </c>
      <c r="K204" s="51">
        <f t="shared" si="24"/>
        <v>69.84</v>
      </c>
      <c r="L204" s="51">
        <f t="shared" si="25"/>
        <v>69.84</v>
      </c>
      <c r="M204" s="51">
        <f t="shared" si="26"/>
        <v>14.712764021946054</v>
      </c>
      <c r="N204" s="51">
        <f t="shared" si="27"/>
        <v>84.552764021946061</v>
      </c>
      <c r="P204" s="18">
        <v>6</v>
      </c>
      <c r="Q204" s="18">
        <f t="shared" si="29"/>
        <v>-3</v>
      </c>
    </row>
    <row r="205" spans="1:17" ht="14.25">
      <c r="A205" s="46">
        <f t="shared" si="28"/>
        <v>1189</v>
      </c>
      <c r="B205" s="47" t="str">
        <f>VLOOKUP(A205,[2]SCE!$A$5:$H$1829,4,FALSE)</f>
        <v>MEIO-FIO TIPO CORDÂO  0,20 X 0,70 X 1,00</v>
      </c>
      <c r="C205" s="48" t="str">
        <f>VLOOKUP(A205,[2]SCE!$A$5:$H$1829,5,FALSE)</f>
        <v>M</v>
      </c>
      <c r="D205" s="48">
        <f>VLOOKUP(A205,[2]SCE!$A$5:$H$1829,6,FALSE)</f>
        <v>3</v>
      </c>
      <c r="E205" s="49">
        <f>VLOOKUP(A205,[2]SCE!$A$5:$H$1829,7,FALSE)</f>
        <v>0</v>
      </c>
      <c r="F205" s="51">
        <f>VLOOKUP(A205,[2]SCE!$A$5:$H$1829,8,FALSE)</f>
        <v>21.73</v>
      </c>
      <c r="G205" s="51">
        <f t="shared" si="20"/>
        <v>21.73</v>
      </c>
      <c r="H205" s="51">
        <f t="shared" si="21"/>
        <v>4.5777256901043488</v>
      </c>
      <c r="I205" s="51">
        <f t="shared" si="22"/>
        <v>26.307725690104348</v>
      </c>
      <c r="J205" s="51">
        <f t="shared" si="23"/>
        <v>0</v>
      </c>
      <c r="K205" s="51">
        <f t="shared" si="24"/>
        <v>65.19</v>
      </c>
      <c r="L205" s="51">
        <f t="shared" si="25"/>
        <v>65.19</v>
      </c>
      <c r="M205" s="51">
        <f t="shared" si="26"/>
        <v>13.733177070313047</v>
      </c>
      <c r="N205" s="51">
        <f t="shared" si="27"/>
        <v>78.923177070313045</v>
      </c>
      <c r="P205" s="18">
        <v>6</v>
      </c>
      <c r="Q205" s="18">
        <f t="shared" si="29"/>
        <v>-3</v>
      </c>
    </row>
    <row r="206" spans="1:17" ht="28.5">
      <c r="A206" s="46">
        <f t="shared" si="28"/>
        <v>1190</v>
      </c>
      <c r="B206" s="47" t="str">
        <f>VLOOKUP(A206,[2]SCE!$A$5:$H$1829,4,FALSE)</f>
        <v>MOBILIZAÇÃO E DESMOBILIZAÇÃO DE PESSOAL, MATERIAIS E EQUIPAMENTOS, ESTADIAS E FRETES.</v>
      </c>
      <c r="C206" s="48" t="str">
        <f>VLOOKUP(A206,[2]SCE!$A$5:$H$1829,5,FALSE)</f>
        <v>VB</v>
      </c>
      <c r="D206" s="48">
        <f>VLOOKUP(A206,[2]SCE!$A$5:$H$1829,6,FALSE)</f>
        <v>3</v>
      </c>
      <c r="E206" s="49">
        <f>VLOOKUP(A206,[2]SCE!$A$5:$H$1829,7,FALSE)</f>
        <v>0</v>
      </c>
      <c r="F206" s="51">
        <f>VLOOKUP(A206,[2]SCE!$A$5:$H$1829,8,FALSE)</f>
        <v>1978.71</v>
      </c>
      <c r="G206" s="51">
        <f t="shared" si="20"/>
        <v>1978.71</v>
      </c>
      <c r="H206" s="51">
        <f t="shared" si="21"/>
        <v>416.84268754102055</v>
      </c>
      <c r="I206" s="51">
        <f t="shared" si="22"/>
        <v>2395.5526875410205</v>
      </c>
      <c r="J206" s="51">
        <f t="shared" si="23"/>
        <v>0</v>
      </c>
      <c r="K206" s="51">
        <f t="shared" si="24"/>
        <v>5936.13</v>
      </c>
      <c r="L206" s="51">
        <f t="shared" si="25"/>
        <v>5936.13</v>
      </c>
      <c r="M206" s="51">
        <f t="shared" si="26"/>
        <v>1250.5280626230617</v>
      </c>
      <c r="N206" s="51">
        <f t="shared" si="27"/>
        <v>7186.6580626230616</v>
      </c>
      <c r="P206" s="18">
        <v>6</v>
      </c>
      <c r="Q206" s="18">
        <f t="shared" si="29"/>
        <v>-3</v>
      </c>
    </row>
    <row r="207" spans="1:17" ht="42.75">
      <c r="A207" s="46">
        <f t="shared" si="28"/>
        <v>1191</v>
      </c>
      <c r="B207" s="47" t="str">
        <f>VLOOKUP(A207,[2]SCE!$A$5:$H$1829,4,FALSE)</f>
        <v>MOLA HIDRAULICA AEREA, PARA PORTAS DE ATE 950 MM E PESO DE ATE 65 KG, COM CORPO EM ALUMINIO E BRACO EM ACO, SEM BRACO DE PARADA</v>
      </c>
      <c r="C207" s="48" t="str">
        <f>VLOOKUP(A207,[2]SCE!$A$5:$H$1829,5,FALSE)</f>
        <v>UN</v>
      </c>
      <c r="D207" s="48">
        <f>VLOOKUP(A207,[2]SCE!$A$5:$H$1829,6,FALSE)</f>
        <v>9</v>
      </c>
      <c r="E207" s="49">
        <f>VLOOKUP(A207,[2]SCE!$A$5:$H$1829,7,FALSE)</f>
        <v>0</v>
      </c>
      <c r="F207" s="51">
        <f>VLOOKUP(A207,[2]SCE!$A$5:$H$1829,8,FALSE)</f>
        <v>183.22</v>
      </c>
      <c r="G207" s="51">
        <f t="shared" si="20"/>
        <v>183.22</v>
      </c>
      <c r="H207" s="51">
        <f t="shared" si="21"/>
        <v>38.5978325329461</v>
      </c>
      <c r="I207" s="51">
        <f t="shared" si="22"/>
        <v>221.81783253294611</v>
      </c>
      <c r="J207" s="51">
        <f t="shared" si="23"/>
        <v>0</v>
      </c>
      <c r="K207" s="51">
        <f t="shared" si="24"/>
        <v>1648.98</v>
      </c>
      <c r="L207" s="51">
        <f t="shared" si="25"/>
        <v>1648.98</v>
      </c>
      <c r="M207" s="51">
        <f t="shared" si="26"/>
        <v>347.38049279651489</v>
      </c>
      <c r="N207" s="51">
        <f t="shared" si="27"/>
        <v>1996.3604927965148</v>
      </c>
      <c r="P207" s="18">
        <v>21</v>
      </c>
      <c r="Q207" s="18">
        <f t="shared" si="29"/>
        <v>-12</v>
      </c>
    </row>
    <row r="208" spans="1:17" ht="28.5">
      <c r="A208" s="46">
        <f t="shared" si="28"/>
        <v>1192</v>
      </c>
      <c r="B208" s="47" t="str">
        <f>VLOOKUP(A208,[2]SCE!$A$5:$H$1829,4,FALSE)</f>
        <v>MOLA HIDRAULICA DE PISO, PARA PORTAS DE ATE 1100 MM E PESO DE ATE 120 KG, COM CORPO EM ACO INOX</v>
      </c>
      <c r="C208" s="48" t="str">
        <f>VLOOKUP(A208,[2]SCE!$A$5:$H$1829,5,FALSE)</f>
        <v>UN</v>
      </c>
      <c r="D208" s="48">
        <f>VLOOKUP(A208,[2]SCE!$A$5:$H$1829,6,FALSE)</f>
        <v>3</v>
      </c>
      <c r="E208" s="49">
        <f>VLOOKUP(A208,[2]SCE!$A$5:$H$1829,7,FALSE)</f>
        <v>0</v>
      </c>
      <c r="F208" s="51">
        <f>VLOOKUP(A208,[2]SCE!$A$5:$H$1829,8,FALSE)</f>
        <v>803.64</v>
      </c>
      <c r="G208" s="51">
        <f t="shared" si="20"/>
        <v>803.64</v>
      </c>
      <c r="H208" s="51">
        <f t="shared" si="21"/>
        <v>169.29790490545139</v>
      </c>
      <c r="I208" s="51">
        <f t="shared" si="22"/>
        <v>972.93790490545143</v>
      </c>
      <c r="J208" s="51">
        <f t="shared" si="23"/>
        <v>0</v>
      </c>
      <c r="K208" s="51">
        <f t="shared" si="24"/>
        <v>2410.92</v>
      </c>
      <c r="L208" s="51">
        <f t="shared" si="25"/>
        <v>2410.92</v>
      </c>
      <c r="M208" s="51">
        <f t="shared" si="26"/>
        <v>507.89371471635417</v>
      </c>
      <c r="N208" s="51">
        <f t="shared" si="27"/>
        <v>2918.8137147163543</v>
      </c>
      <c r="P208" s="18">
        <v>6</v>
      </c>
      <c r="Q208" s="18">
        <f t="shared" si="29"/>
        <v>-3</v>
      </c>
    </row>
    <row r="209" spans="1:17" ht="28.5">
      <c r="A209" s="46">
        <f t="shared" si="28"/>
        <v>1193</v>
      </c>
      <c r="B209" s="47" t="str">
        <f>VLOOKUP(A209,[2]SCE!$A$5:$H$1829,4,FALSE)</f>
        <v>MOTOR INDUSTRIAL GARAGEM PARA CAPACIDADE DE 400 KG E CENTRAL DE COMANDO.</v>
      </c>
      <c r="C209" s="48" t="str">
        <f>VLOOKUP(A209,[2]SCE!$A$5:$H$1829,5,FALSE)</f>
        <v>CJ</v>
      </c>
      <c r="D209" s="48">
        <f>VLOOKUP(A209,[2]SCE!$A$5:$H$1829,6,FALSE)</f>
        <v>1</v>
      </c>
      <c r="E209" s="49">
        <f>VLOOKUP(A209,[2]SCE!$A$5:$H$1829,7,FALSE)</f>
        <v>0</v>
      </c>
      <c r="F209" s="51">
        <f>VLOOKUP(A209,[2]SCE!$A$5:$H$1829,8,FALSE)</f>
        <v>2263.5300000000002</v>
      </c>
      <c r="G209" s="51">
        <f t="shared" si="20"/>
        <v>2263.5300000000002</v>
      </c>
      <c r="H209" s="51">
        <f t="shared" si="21"/>
        <v>476.84396830749643</v>
      </c>
      <c r="I209" s="51">
        <f t="shared" si="22"/>
        <v>2740.3739683074964</v>
      </c>
      <c r="J209" s="51">
        <f t="shared" si="23"/>
        <v>0</v>
      </c>
      <c r="K209" s="51">
        <f t="shared" si="24"/>
        <v>2263.5300000000002</v>
      </c>
      <c r="L209" s="51">
        <f t="shared" si="25"/>
        <v>2263.5300000000002</v>
      </c>
      <c r="M209" s="51">
        <f t="shared" si="26"/>
        <v>476.84396830749643</v>
      </c>
      <c r="N209" s="51">
        <f t="shared" si="27"/>
        <v>2740.3739683074964</v>
      </c>
      <c r="P209" s="18">
        <v>1</v>
      </c>
      <c r="Q209" s="18">
        <f t="shared" si="29"/>
        <v>0</v>
      </c>
    </row>
    <row r="210" spans="1:17" ht="28.5">
      <c r="A210" s="46">
        <f t="shared" si="28"/>
        <v>1194</v>
      </c>
      <c r="B210" s="47" t="str">
        <f>VLOOKUP(A210,[2]SCE!$A$5:$H$1829,4,FALSE)</f>
        <v>MOTOR INDUSTRIAL GARAGEM PARA CAPACIDADE DE 600 KG E CENTRAL DE COMANDO.</v>
      </c>
      <c r="C210" s="48" t="str">
        <f>VLOOKUP(A210,[2]SCE!$A$5:$H$1829,5,FALSE)</f>
        <v>CJ</v>
      </c>
      <c r="D210" s="48">
        <f>VLOOKUP(A210,[2]SCE!$A$5:$H$1829,6,FALSE)</f>
        <v>1</v>
      </c>
      <c r="E210" s="49">
        <f>VLOOKUP(A210,[2]SCE!$A$5:$H$1829,7,FALSE)</f>
        <v>0</v>
      </c>
      <c r="F210" s="51">
        <f>VLOOKUP(A210,[2]SCE!$A$5:$H$1829,8,FALSE)</f>
        <v>2481.41</v>
      </c>
      <c r="G210" s="51">
        <f t="shared" ref="G210:G273" si="30">F210+E210</f>
        <v>2481.41</v>
      </c>
      <c r="H210" s="51">
        <f t="shared" ref="H210:H273" si="31">G210*$H$16</f>
        <v>522.74341024766829</v>
      </c>
      <c r="I210" s="51">
        <f t="shared" ref="I210:I273" si="32">G210+H210</f>
        <v>3004.153410247668</v>
      </c>
      <c r="J210" s="51">
        <f t="shared" ref="J210:J273" si="33">E210*D210</f>
        <v>0</v>
      </c>
      <c r="K210" s="51">
        <f t="shared" ref="K210:K273" si="34">F210*D210</f>
        <v>2481.41</v>
      </c>
      <c r="L210" s="51">
        <f t="shared" ref="L210:L273" si="35">G210*D210</f>
        <v>2481.41</v>
      </c>
      <c r="M210" s="51">
        <f t="shared" ref="M210:M273" si="36">H210*D210</f>
        <v>522.74341024766829</v>
      </c>
      <c r="N210" s="51">
        <f t="shared" ref="N210:N273" si="37">L210+M210</f>
        <v>3004.153410247668</v>
      </c>
      <c r="P210" s="18">
        <v>1</v>
      </c>
      <c r="Q210" s="18">
        <f t="shared" si="29"/>
        <v>0</v>
      </c>
    </row>
    <row r="211" spans="1:17" ht="28.5">
      <c r="A211" s="46">
        <f t="shared" ref="A211:A274" si="38">A210+1</f>
        <v>1195</v>
      </c>
      <c r="B211" s="47" t="str">
        <f>VLOOKUP(A211,[2]SCE!$A$5:$H$1829,4,FALSE)</f>
        <v>MOTOR INDUSTRIAL GARAGEM PARA CAPACIDADE DE 800 KG E CENTRAL DE COMANDO.</v>
      </c>
      <c r="C211" s="48" t="str">
        <f>VLOOKUP(A211,[2]SCE!$A$5:$H$1829,5,FALSE)</f>
        <v>CJ</v>
      </c>
      <c r="D211" s="48">
        <f>VLOOKUP(A211,[2]SCE!$A$5:$H$1829,6,FALSE)</f>
        <v>1</v>
      </c>
      <c r="E211" s="49">
        <f>VLOOKUP(A211,[2]SCE!$A$5:$H$1829,7,FALSE)</f>
        <v>0</v>
      </c>
      <c r="F211" s="51">
        <f>VLOOKUP(A211,[2]SCE!$A$5:$H$1829,8,FALSE)</f>
        <v>2723.5</v>
      </c>
      <c r="G211" s="51">
        <f t="shared" si="30"/>
        <v>2723.5</v>
      </c>
      <c r="H211" s="51">
        <f t="shared" si="31"/>
        <v>573.74302425214887</v>
      </c>
      <c r="I211" s="51">
        <f t="shared" si="32"/>
        <v>3297.2430242521486</v>
      </c>
      <c r="J211" s="51">
        <f t="shared" si="33"/>
        <v>0</v>
      </c>
      <c r="K211" s="51">
        <f t="shared" si="34"/>
        <v>2723.5</v>
      </c>
      <c r="L211" s="51">
        <f t="shared" si="35"/>
        <v>2723.5</v>
      </c>
      <c r="M211" s="51">
        <f t="shared" si="36"/>
        <v>573.74302425214887</v>
      </c>
      <c r="N211" s="51">
        <f t="shared" si="37"/>
        <v>3297.2430242521486</v>
      </c>
      <c r="P211" s="18">
        <v>1</v>
      </c>
      <c r="Q211" s="18">
        <f t="shared" ref="Q211:Q274" si="39">D211-P211</f>
        <v>0</v>
      </c>
    </row>
    <row r="212" spans="1:17" ht="28.5">
      <c r="A212" s="46">
        <f t="shared" si="38"/>
        <v>1196</v>
      </c>
      <c r="B212" s="47" t="str">
        <f>VLOOKUP(A212,[2]SCE!$A$5:$H$1829,4,FALSE)</f>
        <v>MÃO DE OBRA: PAINEL DE FECHAMENTO FIXO EM PERFIS DE ALUMÍNIO 50 X 100 MM E VIDROS</v>
      </c>
      <c r="C212" s="48" t="str">
        <f>VLOOKUP(A212,[2]SCE!$A$5:$H$1829,5,FALSE)</f>
        <v>M2</v>
      </c>
      <c r="D212" s="48">
        <f>VLOOKUP(A212,[2]SCE!$A$5:$H$1829,6,FALSE)</f>
        <v>3</v>
      </c>
      <c r="E212" s="49">
        <f>VLOOKUP(A212,[2]SCE!$A$5:$H$1829,7,FALSE)</f>
        <v>0</v>
      </c>
      <c r="F212" s="51">
        <f>VLOOKUP(A212,[2]SCE!$A$5:$H$1829,8,FALSE)</f>
        <v>70.209999999999994</v>
      </c>
      <c r="G212" s="51">
        <f t="shared" si="30"/>
        <v>70.209999999999994</v>
      </c>
      <c r="H212" s="51">
        <f t="shared" si="31"/>
        <v>14.790709650355559</v>
      </c>
      <c r="I212" s="51">
        <f t="shared" si="32"/>
        <v>85.00070965035556</v>
      </c>
      <c r="J212" s="51">
        <f t="shared" si="33"/>
        <v>0</v>
      </c>
      <c r="K212" s="51">
        <f t="shared" si="34"/>
        <v>210.63</v>
      </c>
      <c r="L212" s="51">
        <f t="shared" si="35"/>
        <v>210.63</v>
      </c>
      <c r="M212" s="51">
        <f t="shared" si="36"/>
        <v>44.372128951066678</v>
      </c>
      <c r="N212" s="51">
        <f t="shared" si="37"/>
        <v>255.00212895106668</v>
      </c>
      <c r="P212" s="18">
        <v>6</v>
      </c>
      <c r="Q212" s="18">
        <f t="shared" si="39"/>
        <v>-3</v>
      </c>
    </row>
    <row r="213" spans="1:17" ht="28.5">
      <c r="A213" s="46">
        <f t="shared" si="38"/>
        <v>1197</v>
      </c>
      <c r="B213" s="47" t="str">
        <f>VLOOKUP(A213,[2]SCE!$A$5:$H$1829,4,FALSE)</f>
        <v>PAPEL KRAFT BETUMADO DUPLO PARA PROTEÇÃO MECÂNICA DE SUPERFÍCIES</v>
      </c>
      <c r="C213" s="48" t="str">
        <f>VLOOKUP(A213,[2]SCE!$A$5:$H$1829,5,FALSE)</f>
        <v>M2</v>
      </c>
      <c r="D213" s="48">
        <f>VLOOKUP(A213,[2]SCE!$A$5:$H$1829,6,FALSE)</f>
        <v>3</v>
      </c>
      <c r="E213" s="49">
        <f>VLOOKUP(A213,[2]SCE!$A$5:$H$1829,7,FALSE)</f>
        <v>0</v>
      </c>
      <c r="F213" s="51">
        <f>VLOOKUP(A213,[2]SCE!$A$5:$H$1829,8,FALSE)</f>
        <v>1.71</v>
      </c>
      <c r="G213" s="51">
        <f t="shared" si="30"/>
        <v>1.71</v>
      </c>
      <c r="H213" s="51">
        <f t="shared" si="31"/>
        <v>0.36023520156826677</v>
      </c>
      <c r="I213" s="51">
        <f t="shared" si="32"/>
        <v>2.0702352015682668</v>
      </c>
      <c r="J213" s="51">
        <f t="shared" si="33"/>
        <v>0</v>
      </c>
      <c r="K213" s="51">
        <f t="shared" si="34"/>
        <v>5.13</v>
      </c>
      <c r="L213" s="51">
        <f t="shared" si="35"/>
        <v>5.13</v>
      </c>
      <c r="M213" s="51">
        <f t="shared" si="36"/>
        <v>1.0807056047048003</v>
      </c>
      <c r="N213" s="51">
        <f t="shared" si="37"/>
        <v>6.2107056047047999</v>
      </c>
      <c r="P213" s="18">
        <v>6</v>
      </c>
      <c r="Q213" s="18">
        <f t="shared" si="39"/>
        <v>-3</v>
      </c>
    </row>
    <row r="214" spans="1:17" ht="28.5">
      <c r="A214" s="46">
        <f t="shared" si="38"/>
        <v>1198</v>
      </c>
      <c r="B214" s="47" t="str">
        <f>VLOOKUP(A214,[2]SCE!$A$5:$H$1829,4,FALSE)</f>
        <v>PARAFUSO DE ACO TIPO CHUMBADOR PARABOLT, DIAMETRO 1/2", COMPRIMENTO 75 MM</v>
      </c>
      <c r="C214" s="48" t="str">
        <f>VLOOKUP(A214,[2]SCE!$A$5:$H$1829,5,FALSE)</f>
        <v>UN</v>
      </c>
      <c r="D214" s="48">
        <f>VLOOKUP(A214,[2]SCE!$A$5:$H$1829,6,FALSE)</f>
        <v>106</v>
      </c>
      <c r="E214" s="49">
        <f>VLOOKUP(A214,[2]SCE!$A$5:$H$1829,7,FALSE)</f>
        <v>0</v>
      </c>
      <c r="F214" s="51">
        <f>VLOOKUP(A214,[2]SCE!$A$5:$H$1829,8,FALSE)</f>
        <v>14.65</v>
      </c>
      <c r="G214" s="51">
        <f t="shared" si="30"/>
        <v>14.65</v>
      </c>
      <c r="H214" s="51">
        <f t="shared" si="31"/>
        <v>3.0862255572953847</v>
      </c>
      <c r="I214" s="51">
        <f t="shared" si="32"/>
        <v>17.736225557295384</v>
      </c>
      <c r="J214" s="51">
        <f t="shared" si="33"/>
        <v>0</v>
      </c>
      <c r="K214" s="51">
        <f t="shared" si="34"/>
        <v>1552.9</v>
      </c>
      <c r="L214" s="51">
        <f t="shared" si="35"/>
        <v>1552.9</v>
      </c>
      <c r="M214" s="51">
        <f t="shared" si="36"/>
        <v>327.13990907331078</v>
      </c>
      <c r="N214" s="51">
        <f t="shared" si="37"/>
        <v>1880.0399090733108</v>
      </c>
      <c r="P214" s="18">
        <v>256</v>
      </c>
      <c r="Q214" s="18">
        <f t="shared" si="39"/>
        <v>-150</v>
      </c>
    </row>
    <row r="215" spans="1:17" ht="14.25">
      <c r="A215" s="46">
        <f t="shared" si="38"/>
        <v>1199</v>
      </c>
      <c r="B215" s="47" t="str">
        <f>VLOOKUP(A215,[2]SCE!$A$5:$H$1829,4,FALSE)</f>
        <v>PARAFUSO COM BUCHA PARA OCO</v>
      </c>
      <c r="C215" s="48" t="str">
        <f>VLOOKUP(A215,[2]SCE!$A$5:$H$1829,5,FALSE)</f>
        <v>UN</v>
      </c>
      <c r="D215" s="48">
        <f>VLOOKUP(A215,[2]SCE!$A$5:$H$1829,6,FALSE)</f>
        <v>3</v>
      </c>
      <c r="E215" s="49">
        <f>VLOOKUP(A215,[2]SCE!$A$5:$H$1829,7,FALSE)</f>
        <v>0</v>
      </c>
      <c r="F215" s="51">
        <f>VLOOKUP(A215,[2]SCE!$A$5:$H$1829,8,FALSE)</f>
        <v>0.67333333333333334</v>
      </c>
      <c r="G215" s="51">
        <f t="shared" si="30"/>
        <v>0.67333333333333334</v>
      </c>
      <c r="H215" s="51">
        <f t="shared" si="31"/>
        <v>0.1418469994479335</v>
      </c>
      <c r="I215" s="51">
        <f t="shared" si="32"/>
        <v>0.81518033278126678</v>
      </c>
      <c r="J215" s="51">
        <f t="shared" si="33"/>
        <v>0</v>
      </c>
      <c r="K215" s="51">
        <f t="shared" si="34"/>
        <v>2.02</v>
      </c>
      <c r="L215" s="51">
        <f t="shared" si="35"/>
        <v>2.02</v>
      </c>
      <c r="M215" s="51">
        <f t="shared" si="36"/>
        <v>0.42554099834380049</v>
      </c>
      <c r="N215" s="51">
        <f t="shared" si="37"/>
        <v>2.4455409983438003</v>
      </c>
      <c r="P215" s="18">
        <v>6</v>
      </c>
      <c r="Q215" s="18">
        <f t="shared" si="39"/>
        <v>-3</v>
      </c>
    </row>
    <row r="216" spans="1:17" ht="28.5">
      <c r="A216" s="46">
        <f t="shared" si="38"/>
        <v>1200</v>
      </c>
      <c r="B216" s="47" t="str">
        <f>VLOOKUP(A216,[2]SCE!$A$5:$H$1829,4,FALSE)</f>
        <v>PARAFUSO ZINCADO ROSCA SOBERBA, CABECA SEXTAVADA, 5/16 " X 110 MM, PARA FIXACAO DE TELHA EM MADEIRA</v>
      </c>
      <c r="C216" s="48" t="str">
        <f>VLOOKUP(A216,[2]SCE!$A$5:$H$1829,5,FALSE)</f>
        <v>UN</v>
      </c>
      <c r="D216" s="48">
        <f>VLOOKUP(A216,[2]SCE!$A$5:$H$1829,6,FALSE)</f>
        <v>3</v>
      </c>
      <c r="E216" s="49">
        <f>VLOOKUP(A216,[2]SCE!$A$5:$H$1829,7,FALSE)</f>
        <v>0</v>
      </c>
      <c r="F216" s="51">
        <f>VLOOKUP(A216,[2]SCE!$A$5:$H$1829,8,FALSE)</f>
        <v>1.73</v>
      </c>
      <c r="G216" s="51">
        <f t="shared" si="30"/>
        <v>1.73</v>
      </c>
      <c r="H216" s="51">
        <f t="shared" si="31"/>
        <v>0.36444847877959152</v>
      </c>
      <c r="I216" s="51">
        <f t="shared" si="32"/>
        <v>2.0944484787795914</v>
      </c>
      <c r="J216" s="51">
        <f t="shared" si="33"/>
        <v>0</v>
      </c>
      <c r="K216" s="51">
        <f t="shared" si="34"/>
        <v>5.1899999999999995</v>
      </c>
      <c r="L216" s="51">
        <f t="shared" si="35"/>
        <v>5.1899999999999995</v>
      </c>
      <c r="M216" s="51">
        <f t="shared" si="36"/>
        <v>1.0933454363387747</v>
      </c>
      <c r="N216" s="51">
        <f t="shared" si="37"/>
        <v>6.2833454363387737</v>
      </c>
      <c r="P216" s="18">
        <v>6</v>
      </c>
      <c r="Q216" s="18">
        <f t="shared" si="39"/>
        <v>-3</v>
      </c>
    </row>
    <row r="217" spans="1:17" ht="14.25">
      <c r="A217" s="46">
        <f t="shared" si="38"/>
        <v>1201</v>
      </c>
      <c r="B217" s="47" t="str">
        <f>VLOOKUP(A217,[2]SCE!$A$5:$H$1829,4,FALSE)</f>
        <v>PARAFUSOS Ø 4,8MM – G350</v>
      </c>
      <c r="C217" s="48" t="str">
        <f>VLOOKUP(A217,[2]SCE!$A$5:$H$1829,5,FALSE)</f>
        <v>UN</v>
      </c>
      <c r="D217" s="48">
        <f>VLOOKUP(A217,[2]SCE!$A$5:$H$1829,6,FALSE)</f>
        <v>840</v>
      </c>
      <c r="E217" s="49">
        <f>VLOOKUP(A217,[2]SCE!$A$5:$H$1829,7,FALSE)</f>
        <v>0</v>
      </c>
      <c r="F217" s="51">
        <f>VLOOKUP(A217,[2]SCE!$A$5:$H$1829,8,FALSE)</f>
        <v>0.13</v>
      </c>
      <c r="G217" s="51">
        <f t="shared" si="30"/>
        <v>0.13</v>
      </c>
      <c r="H217" s="51">
        <f t="shared" si="31"/>
        <v>2.7386301873610925E-2</v>
      </c>
      <c r="I217" s="51">
        <f t="shared" si="32"/>
        <v>0.15738630187361094</v>
      </c>
      <c r="J217" s="51">
        <f t="shared" si="33"/>
        <v>0</v>
      </c>
      <c r="K217" s="51">
        <f t="shared" si="34"/>
        <v>109.2</v>
      </c>
      <c r="L217" s="51">
        <f t="shared" si="35"/>
        <v>109.2</v>
      </c>
      <c r="M217" s="51">
        <f t="shared" si="36"/>
        <v>23.004493573833177</v>
      </c>
      <c r="N217" s="51">
        <f t="shared" si="37"/>
        <v>132.20449357383319</v>
      </c>
      <c r="P217" s="18">
        <v>2041</v>
      </c>
      <c r="Q217" s="18">
        <f t="shared" si="39"/>
        <v>-1201</v>
      </c>
    </row>
    <row r="218" spans="1:17" ht="14.25">
      <c r="A218" s="46">
        <f t="shared" si="38"/>
        <v>1202</v>
      </c>
      <c r="B218" s="47" t="str">
        <f>VLOOKUP(A218,[2]SCE!$A$5:$H$1829,4,FALSE)</f>
        <v>PÁRA-RODAS EM TUBO METÁLICO 2" COM PINTURA COR AMARELA</v>
      </c>
      <c r="C218" s="48" t="str">
        <f>VLOOKUP(A218,[2]SCE!$A$5:$H$1829,5,FALSE)</f>
        <v>UN</v>
      </c>
      <c r="D218" s="48">
        <f>VLOOKUP(A218,[2]SCE!$A$5:$H$1829,6,FALSE)</f>
        <v>1</v>
      </c>
      <c r="E218" s="49">
        <f>VLOOKUP(A218,[2]SCE!$A$5:$H$1829,7,FALSE)</f>
        <v>0</v>
      </c>
      <c r="F218" s="51">
        <f>VLOOKUP(A218,[2]SCE!$A$5:$H$1829,8,FALSE)</f>
        <v>90</v>
      </c>
      <c r="G218" s="51">
        <f t="shared" si="30"/>
        <v>90</v>
      </c>
      <c r="H218" s="51">
        <f t="shared" si="31"/>
        <v>18.959747450961409</v>
      </c>
      <c r="I218" s="51">
        <f t="shared" si="32"/>
        <v>108.9597474509614</v>
      </c>
      <c r="J218" s="51">
        <f t="shared" si="33"/>
        <v>0</v>
      </c>
      <c r="K218" s="51">
        <f t="shared" si="34"/>
        <v>90</v>
      </c>
      <c r="L218" s="51">
        <f t="shared" si="35"/>
        <v>90</v>
      </c>
      <c r="M218" s="51">
        <f t="shared" si="36"/>
        <v>18.959747450961409</v>
      </c>
      <c r="N218" s="51">
        <f t="shared" si="37"/>
        <v>108.9597474509614</v>
      </c>
      <c r="P218" s="18">
        <v>3</v>
      </c>
      <c r="Q218" s="18">
        <f t="shared" si="39"/>
        <v>-2</v>
      </c>
    </row>
    <row r="219" spans="1:17" ht="28.5">
      <c r="A219" s="46">
        <f t="shared" si="38"/>
        <v>1203</v>
      </c>
      <c r="B219" s="47" t="str">
        <f>VLOOKUP(A219,[2]SCE!$A$5:$H$1829,4,FALSE)</f>
        <v>PAREDE DE GESSO ACARTONADO SIMPLES (ALTURA: 3,15 M / ESPESSURA: 100,00 MM)</v>
      </c>
      <c r="C219" s="48" t="str">
        <f>VLOOKUP(A219,[2]SCE!$A$5:$H$1829,5,FALSE)</f>
        <v>M2</v>
      </c>
      <c r="D219" s="48">
        <f>VLOOKUP(A219,[2]SCE!$A$5:$H$1829,6,FALSE)</f>
        <v>3</v>
      </c>
      <c r="E219" s="49">
        <f>VLOOKUP(A219,[2]SCE!$A$5:$H$1829,7,FALSE)</f>
        <v>0</v>
      </c>
      <c r="F219" s="51">
        <f>VLOOKUP(A219,[2]SCE!$A$5:$H$1829,8,FALSE)</f>
        <v>63.9</v>
      </c>
      <c r="G219" s="51">
        <f t="shared" si="30"/>
        <v>63.9</v>
      </c>
      <c r="H219" s="51">
        <f t="shared" si="31"/>
        <v>13.461420690182599</v>
      </c>
      <c r="I219" s="51">
        <f t="shared" si="32"/>
        <v>77.361420690182598</v>
      </c>
      <c r="J219" s="51">
        <f t="shared" si="33"/>
        <v>0</v>
      </c>
      <c r="K219" s="51">
        <f t="shared" si="34"/>
        <v>191.7</v>
      </c>
      <c r="L219" s="51">
        <f t="shared" si="35"/>
        <v>191.7</v>
      </c>
      <c r="M219" s="51">
        <f t="shared" si="36"/>
        <v>40.384262070547798</v>
      </c>
      <c r="N219" s="51">
        <f t="shared" si="37"/>
        <v>232.08426207054779</v>
      </c>
      <c r="P219" s="18">
        <v>6</v>
      </c>
      <c r="Q219" s="18">
        <f t="shared" si="39"/>
        <v>-3</v>
      </c>
    </row>
    <row r="220" spans="1:17" ht="99.75">
      <c r="A220" s="46">
        <f t="shared" si="38"/>
        <v>1204</v>
      </c>
      <c r="B220" s="47" t="str">
        <f>VLOOKUP(A220,[2]SCE!$A$5:$H$1829,4,FALSE)</f>
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</c>
      <c r="C220" s="48" t="str">
        <f>VLOOKUP(A220,[2]SCE!$A$5:$H$1829,5,FALSE)</f>
        <v>M2</v>
      </c>
      <c r="D220" s="48">
        <f>VLOOKUP(A220,[2]SCE!$A$5:$H$1829,6,FALSE)</f>
        <v>5</v>
      </c>
      <c r="E220" s="49">
        <f>VLOOKUP(A220,[2]SCE!$A$5:$H$1829,7,FALSE)</f>
        <v>0</v>
      </c>
      <c r="F220" s="51">
        <f>VLOOKUP(A220,[2]SCE!$A$5:$H$1829,8,FALSE)</f>
        <v>150</v>
      </c>
      <c r="G220" s="51">
        <f t="shared" si="30"/>
        <v>150</v>
      </c>
      <c r="H220" s="51">
        <f t="shared" si="31"/>
        <v>31.59957908493568</v>
      </c>
      <c r="I220" s="51">
        <f t="shared" si="32"/>
        <v>181.59957908493567</v>
      </c>
      <c r="J220" s="51">
        <f t="shared" si="33"/>
        <v>0</v>
      </c>
      <c r="K220" s="51">
        <f t="shared" si="34"/>
        <v>750</v>
      </c>
      <c r="L220" s="51">
        <f t="shared" si="35"/>
        <v>750</v>
      </c>
      <c r="M220" s="51">
        <f t="shared" si="36"/>
        <v>157.9978954246784</v>
      </c>
      <c r="N220" s="51">
        <f t="shared" si="37"/>
        <v>907.9978954246784</v>
      </c>
      <c r="P220" s="18">
        <v>11</v>
      </c>
      <c r="Q220" s="18">
        <f t="shared" si="39"/>
        <v>-6</v>
      </c>
    </row>
    <row r="221" spans="1:17" ht="85.5">
      <c r="A221" s="46">
        <f t="shared" si="38"/>
        <v>1205</v>
      </c>
      <c r="B221" s="47" t="str">
        <f>VLOOKUP(A221,[2]SCE!$A$5:$H$1829,4,FALSE)</f>
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</c>
      <c r="C221" s="48" t="str">
        <f>VLOOKUP(A221,[2]SCE!$A$5:$H$1829,5,FALSE)</f>
        <v>M2</v>
      </c>
      <c r="D221" s="48">
        <f>VLOOKUP(A221,[2]SCE!$A$5:$H$1829,6,FALSE)</f>
        <v>43</v>
      </c>
      <c r="E221" s="49">
        <f>VLOOKUP(A221,[2]SCE!$A$5:$H$1829,7,FALSE)</f>
        <v>0</v>
      </c>
      <c r="F221" s="51">
        <f>VLOOKUP(A221,[2]SCE!$A$5:$H$1829,8,FALSE)</f>
        <v>150</v>
      </c>
      <c r="G221" s="51">
        <f t="shared" si="30"/>
        <v>150</v>
      </c>
      <c r="H221" s="51">
        <f t="shared" si="31"/>
        <v>31.59957908493568</v>
      </c>
      <c r="I221" s="51">
        <f t="shared" si="32"/>
        <v>181.59957908493567</v>
      </c>
      <c r="J221" s="51">
        <f t="shared" si="33"/>
        <v>0</v>
      </c>
      <c r="K221" s="51">
        <f t="shared" si="34"/>
        <v>6450</v>
      </c>
      <c r="L221" s="51">
        <f t="shared" si="35"/>
        <v>6450</v>
      </c>
      <c r="M221" s="51">
        <f t="shared" si="36"/>
        <v>1358.7819006522343</v>
      </c>
      <c r="N221" s="51">
        <f t="shared" si="37"/>
        <v>7808.7819006522341</v>
      </c>
      <c r="P221" s="18">
        <v>103</v>
      </c>
      <c r="Q221" s="18">
        <f t="shared" si="39"/>
        <v>-60</v>
      </c>
    </row>
    <row r="222" spans="1:17" ht="28.5">
      <c r="A222" s="46">
        <f t="shared" si="38"/>
        <v>1206</v>
      </c>
      <c r="B222" s="47" t="str">
        <f>VLOOKUP(A222,[2]SCE!$A$5:$H$1829,4,FALSE)</f>
        <v>PASTILHA 5X5CM, INCLUSO REJUNTAMENTO EPOXI-REF. ATLAS OU EQUIVALENTE</v>
      </c>
      <c r="C222" s="48" t="str">
        <f>VLOOKUP(A222,[2]SCE!$A$5:$H$1829,5,FALSE)</f>
        <v>M2</v>
      </c>
      <c r="D222" s="48">
        <f>VLOOKUP(A222,[2]SCE!$A$5:$H$1829,6,FALSE)</f>
        <v>11</v>
      </c>
      <c r="E222" s="49">
        <f>VLOOKUP(A222,[2]SCE!$A$5:$H$1829,7,FALSE)</f>
        <v>0</v>
      </c>
      <c r="F222" s="51">
        <f>VLOOKUP(A222,[2]SCE!$A$5:$H$1829,8,FALSE)</f>
        <v>312.64</v>
      </c>
      <c r="G222" s="51">
        <f t="shared" si="30"/>
        <v>312.64</v>
      </c>
      <c r="H222" s="51">
        <f t="shared" si="31"/>
        <v>65.861949367428608</v>
      </c>
      <c r="I222" s="51">
        <f t="shared" si="32"/>
        <v>378.50194936742861</v>
      </c>
      <c r="J222" s="51">
        <f t="shared" si="33"/>
        <v>0</v>
      </c>
      <c r="K222" s="51">
        <f t="shared" si="34"/>
        <v>3439.04</v>
      </c>
      <c r="L222" s="51">
        <f t="shared" si="35"/>
        <v>3439.04</v>
      </c>
      <c r="M222" s="51">
        <f t="shared" si="36"/>
        <v>724.48144304171467</v>
      </c>
      <c r="N222" s="51">
        <f t="shared" si="37"/>
        <v>4163.5214430417145</v>
      </c>
      <c r="P222" s="18">
        <v>26</v>
      </c>
      <c r="Q222" s="18">
        <f t="shared" si="39"/>
        <v>-15</v>
      </c>
    </row>
    <row r="223" spans="1:17" ht="42.75">
      <c r="A223" s="46">
        <f t="shared" si="38"/>
        <v>1207</v>
      </c>
      <c r="B223" s="47" t="str">
        <f>VLOOKUP(A223,[2]SCE!$A$5:$H$1829,4,FALSE)</f>
        <v>PASTILHA CERAMICA/PORCELANA, REVEST INT/EXT E  PISCINA, CORES BRANCA OU FRIAS, SOLIDAS, SEM MESCLAGEM/MISTURA, ACABAMENTO LISO *2,5 X 2,5* CM</v>
      </c>
      <c r="C223" s="48" t="str">
        <f>VLOOKUP(A223,[2]SCE!$A$5:$H$1829,5,FALSE)</f>
        <v>M2</v>
      </c>
      <c r="D223" s="48">
        <f>VLOOKUP(A223,[2]SCE!$A$5:$H$1829,6,FALSE)</f>
        <v>7</v>
      </c>
      <c r="E223" s="49">
        <f>VLOOKUP(A223,[2]SCE!$A$5:$H$1829,7,FALSE)</f>
        <v>0</v>
      </c>
      <c r="F223" s="51">
        <f>VLOOKUP(A223,[2]SCE!$A$5:$H$1829,8,FALSE)</f>
        <v>200.3</v>
      </c>
      <c r="G223" s="51">
        <f t="shared" si="30"/>
        <v>200.3</v>
      </c>
      <c r="H223" s="51">
        <f t="shared" si="31"/>
        <v>42.195971271417449</v>
      </c>
      <c r="I223" s="51">
        <f t="shared" si="32"/>
        <v>242.49597127141746</v>
      </c>
      <c r="J223" s="51">
        <f t="shared" si="33"/>
        <v>0</v>
      </c>
      <c r="K223" s="51">
        <f t="shared" si="34"/>
        <v>1402.1000000000001</v>
      </c>
      <c r="L223" s="51">
        <f t="shared" si="35"/>
        <v>1402.1000000000001</v>
      </c>
      <c r="M223" s="51">
        <f t="shared" si="36"/>
        <v>295.37179889992217</v>
      </c>
      <c r="N223" s="51">
        <f t="shared" si="37"/>
        <v>1697.4717988999223</v>
      </c>
      <c r="P223" s="18">
        <v>16</v>
      </c>
      <c r="Q223" s="18">
        <f t="shared" si="39"/>
        <v>-9</v>
      </c>
    </row>
    <row r="224" spans="1:17" ht="42.75">
      <c r="A224" s="46">
        <f t="shared" si="38"/>
        <v>1208</v>
      </c>
      <c r="B224" s="47" t="str">
        <f>VLOOKUP(A224,[2]SCE!$A$5:$H$1829,4,FALSE)</f>
        <v>PONTALETE ROLIÇO SEM TRATAMENTO, D = 8 A 11 CM, H = 3 M, EM EUCALIPTO OU EQUIVALENTE DA REGIAO - BRUTA (PARA ESCORAMENTO)</v>
      </c>
      <c r="C224" s="48" t="str">
        <f>VLOOKUP(A224,[2]SCE!$A$5:$H$1829,5,FALSE)</f>
        <v>M</v>
      </c>
      <c r="D224" s="48">
        <f>VLOOKUP(A224,[2]SCE!$A$5:$H$1829,6,FALSE)</f>
        <v>106</v>
      </c>
      <c r="E224" s="49">
        <f>VLOOKUP(A224,[2]SCE!$A$5:$H$1829,7,FALSE)</f>
        <v>0</v>
      </c>
      <c r="F224" s="51">
        <f>VLOOKUP(A224,[2]SCE!$A$5:$H$1829,8,FALSE)</f>
        <v>2.66</v>
      </c>
      <c r="G224" s="51">
        <f t="shared" si="30"/>
        <v>2.66</v>
      </c>
      <c r="H224" s="51">
        <f t="shared" si="31"/>
        <v>0.56036586910619279</v>
      </c>
      <c r="I224" s="51">
        <f t="shared" si="32"/>
        <v>3.2203658691061929</v>
      </c>
      <c r="J224" s="51">
        <f t="shared" si="33"/>
        <v>0</v>
      </c>
      <c r="K224" s="51">
        <f t="shared" si="34"/>
        <v>281.96000000000004</v>
      </c>
      <c r="L224" s="51">
        <f t="shared" si="35"/>
        <v>281.96000000000004</v>
      </c>
      <c r="M224" s="51">
        <f t="shared" si="36"/>
        <v>59.398782125256439</v>
      </c>
      <c r="N224" s="51">
        <f t="shared" si="37"/>
        <v>341.35878212525648</v>
      </c>
      <c r="P224" s="18">
        <v>256</v>
      </c>
      <c r="Q224" s="18">
        <f t="shared" si="39"/>
        <v>-150</v>
      </c>
    </row>
    <row r="225" spans="1:17" ht="28.5">
      <c r="A225" s="46">
        <f t="shared" si="38"/>
        <v>1209</v>
      </c>
      <c r="B225" s="47" t="str">
        <f>VLOOKUP(A225,[2]SCE!$A$5:$H$1829,4,FALSE)</f>
        <v>PEDRA BRITADA N. 1 (9,5 a 19 MM) POSTO PEDREIRA/FORNECEDOR, SEM FRETE</v>
      </c>
      <c r="C225" s="48" t="str">
        <f>VLOOKUP(A225,[2]SCE!$A$5:$H$1829,5,FALSE)</f>
        <v>M3</v>
      </c>
      <c r="D225" s="48">
        <f>VLOOKUP(A225,[2]SCE!$A$5:$H$1829,6,FALSE)</f>
        <v>3</v>
      </c>
      <c r="E225" s="49">
        <f>VLOOKUP(A225,[2]SCE!$A$5:$H$1829,7,FALSE)</f>
        <v>0</v>
      </c>
      <c r="F225" s="51">
        <f>VLOOKUP(A225,[2]SCE!$A$5:$H$1829,8,FALSE)</f>
        <v>111.44</v>
      </c>
      <c r="G225" s="51">
        <f t="shared" si="30"/>
        <v>111.44</v>
      </c>
      <c r="H225" s="51">
        <f t="shared" si="31"/>
        <v>23.476380621501548</v>
      </c>
      <c r="I225" s="51">
        <f t="shared" si="32"/>
        <v>134.91638062150156</v>
      </c>
      <c r="J225" s="51">
        <f t="shared" si="33"/>
        <v>0</v>
      </c>
      <c r="K225" s="51">
        <f t="shared" si="34"/>
        <v>334.32</v>
      </c>
      <c r="L225" s="51">
        <f t="shared" si="35"/>
        <v>334.32</v>
      </c>
      <c r="M225" s="51">
        <f t="shared" si="36"/>
        <v>70.429141864504643</v>
      </c>
      <c r="N225" s="51">
        <f t="shared" si="37"/>
        <v>404.74914186450462</v>
      </c>
      <c r="P225" s="18">
        <v>6</v>
      </c>
      <c r="Q225" s="18">
        <f t="shared" si="39"/>
        <v>-3</v>
      </c>
    </row>
    <row r="226" spans="1:17" ht="28.5">
      <c r="A226" s="46">
        <f t="shared" si="38"/>
        <v>1210</v>
      </c>
      <c r="B226" s="47" t="str">
        <f>VLOOKUP(A226,[2]SCE!$A$5:$H$1829,4,FALSE)</f>
        <v>PEDRA BRITADA N. 2 (19 A 38 MM) POSTO PEDREIRA/FORNECEDOR, SEM FRETE</v>
      </c>
      <c r="C226" s="48" t="str">
        <f>VLOOKUP(A226,[2]SCE!$A$5:$H$1829,5,FALSE)</f>
        <v>M3</v>
      </c>
      <c r="D226" s="48">
        <f>VLOOKUP(A226,[2]SCE!$A$5:$H$1829,6,FALSE)</f>
        <v>3</v>
      </c>
      <c r="E226" s="49">
        <f>VLOOKUP(A226,[2]SCE!$A$5:$H$1829,7,FALSE)</f>
        <v>0</v>
      </c>
      <c r="F226" s="51">
        <f>VLOOKUP(A226,[2]SCE!$A$5:$H$1829,8,FALSE)</f>
        <v>112.03</v>
      </c>
      <c r="G226" s="51">
        <f t="shared" si="30"/>
        <v>112.03</v>
      </c>
      <c r="H226" s="51">
        <f t="shared" si="31"/>
        <v>23.600672299235629</v>
      </c>
      <c r="I226" s="51">
        <f t="shared" si="32"/>
        <v>135.63067229923564</v>
      </c>
      <c r="J226" s="51">
        <f t="shared" si="33"/>
        <v>0</v>
      </c>
      <c r="K226" s="51">
        <f t="shared" si="34"/>
        <v>336.09000000000003</v>
      </c>
      <c r="L226" s="51">
        <f t="shared" si="35"/>
        <v>336.09000000000003</v>
      </c>
      <c r="M226" s="51">
        <f t="shared" si="36"/>
        <v>70.802016897706892</v>
      </c>
      <c r="N226" s="51">
        <f t="shared" si="37"/>
        <v>406.89201689770692</v>
      </c>
      <c r="P226" s="18">
        <v>6</v>
      </c>
      <c r="Q226" s="18">
        <f t="shared" si="39"/>
        <v>-3</v>
      </c>
    </row>
    <row r="227" spans="1:17" ht="28.5">
      <c r="A227" s="46">
        <f t="shared" si="38"/>
        <v>1211</v>
      </c>
      <c r="B227" s="47" t="str">
        <f>VLOOKUP(A227,[2]SCE!$A$5:$H$1829,4,FALSE)</f>
        <v>PEDRA BRITADA N. 3 (38 A 50 MM) POSTO PEDREIRA/FORNECEDOR, SEM FRETE</v>
      </c>
      <c r="C227" s="48" t="str">
        <f>VLOOKUP(A227,[2]SCE!$A$5:$H$1829,5,FALSE)</f>
        <v>M3</v>
      </c>
      <c r="D227" s="48">
        <f>VLOOKUP(A227,[2]SCE!$A$5:$H$1829,6,FALSE)</f>
        <v>3</v>
      </c>
      <c r="E227" s="49">
        <f>VLOOKUP(A227,[2]SCE!$A$5:$H$1829,7,FALSE)</f>
        <v>0</v>
      </c>
      <c r="F227" s="51">
        <f>VLOOKUP(A227,[2]SCE!$A$5:$H$1829,8,FALSE)</f>
        <v>105.27</v>
      </c>
      <c r="G227" s="51">
        <f t="shared" si="30"/>
        <v>105.27</v>
      </c>
      <c r="H227" s="51">
        <f t="shared" si="31"/>
        <v>22.176584601807861</v>
      </c>
      <c r="I227" s="51">
        <f t="shared" si="32"/>
        <v>127.44658460180786</v>
      </c>
      <c r="J227" s="51">
        <f t="shared" si="33"/>
        <v>0</v>
      </c>
      <c r="K227" s="51">
        <f t="shared" si="34"/>
        <v>315.81</v>
      </c>
      <c r="L227" s="51">
        <f t="shared" si="35"/>
        <v>315.81</v>
      </c>
      <c r="M227" s="51">
        <f t="shared" si="36"/>
        <v>66.529753805423582</v>
      </c>
      <c r="N227" s="51">
        <f t="shared" si="37"/>
        <v>382.33975380542358</v>
      </c>
      <c r="P227" s="18">
        <v>6</v>
      </c>
      <c r="Q227" s="18">
        <f t="shared" si="39"/>
        <v>-3</v>
      </c>
    </row>
    <row r="228" spans="1:17" ht="14.25">
      <c r="A228" s="46">
        <f t="shared" si="38"/>
        <v>1212</v>
      </c>
      <c r="B228" s="47" t="str">
        <f>VLOOKUP(A228,[2]SCE!$A$5:$H$1829,4,FALSE)</f>
        <v>PEDRA PORTUGUESA  OU PETIT PAVE, BRANCA OU PRETA</v>
      </c>
      <c r="C228" s="48" t="str">
        <f>VLOOKUP(A228,[2]SCE!$A$5:$H$1829,5,FALSE)</f>
        <v>M2</v>
      </c>
      <c r="D228" s="48">
        <f>VLOOKUP(A228,[2]SCE!$A$5:$H$1829,6,FALSE)</f>
        <v>21</v>
      </c>
      <c r="E228" s="49">
        <f>VLOOKUP(A228,[2]SCE!$A$5:$H$1829,7,FALSE)</f>
        <v>0</v>
      </c>
      <c r="F228" s="51">
        <f>VLOOKUP(A228,[2]SCE!$A$5:$H$1829,8,FALSE)</f>
        <v>94.09</v>
      </c>
      <c r="G228" s="51">
        <f t="shared" si="30"/>
        <v>94.09</v>
      </c>
      <c r="H228" s="51">
        <f t="shared" si="31"/>
        <v>19.821362640677322</v>
      </c>
      <c r="I228" s="51">
        <f t="shared" si="32"/>
        <v>113.91136264067732</v>
      </c>
      <c r="J228" s="51">
        <f t="shared" si="33"/>
        <v>0</v>
      </c>
      <c r="K228" s="51">
        <f t="shared" si="34"/>
        <v>1975.89</v>
      </c>
      <c r="L228" s="51">
        <f t="shared" si="35"/>
        <v>1975.89</v>
      </c>
      <c r="M228" s="51">
        <f t="shared" si="36"/>
        <v>416.24861545422374</v>
      </c>
      <c r="N228" s="51">
        <f t="shared" si="37"/>
        <v>2392.1386154542238</v>
      </c>
      <c r="P228" s="18">
        <v>51</v>
      </c>
      <c r="Q228" s="18">
        <f t="shared" si="39"/>
        <v>-30</v>
      </c>
    </row>
    <row r="229" spans="1:17" ht="14.25">
      <c r="A229" s="46">
        <f t="shared" si="38"/>
        <v>1213</v>
      </c>
      <c r="B229" s="47" t="str">
        <f>VLOOKUP(A229,[2]SCE!$A$5:$H$1829,4,FALSE)</f>
        <v>PEDRA PORTUGUESA PRETA</v>
      </c>
      <c r="C229" s="48" t="str">
        <f>VLOOKUP(A229,[2]SCE!$A$5:$H$1829,5,FALSE)</f>
        <v>M2</v>
      </c>
      <c r="D229" s="48">
        <f>VLOOKUP(A229,[2]SCE!$A$5:$H$1829,6,FALSE)</f>
        <v>21</v>
      </c>
      <c r="E229" s="49">
        <f>VLOOKUP(A229,[2]SCE!$A$5:$H$1829,7,FALSE)</f>
        <v>0</v>
      </c>
      <c r="F229" s="51">
        <f>VLOOKUP(A229,[2]SCE!$A$5:$H$1829,8,FALSE)</f>
        <v>44.67</v>
      </c>
      <c r="G229" s="51">
        <f t="shared" si="30"/>
        <v>44.67</v>
      </c>
      <c r="H229" s="51">
        <f t="shared" si="31"/>
        <v>9.4103546514938454</v>
      </c>
      <c r="I229" s="51">
        <f t="shared" si="32"/>
        <v>54.080354651493849</v>
      </c>
      <c r="J229" s="51">
        <f t="shared" si="33"/>
        <v>0</v>
      </c>
      <c r="K229" s="51">
        <f t="shared" si="34"/>
        <v>938.07</v>
      </c>
      <c r="L229" s="51">
        <f t="shared" si="35"/>
        <v>938.07</v>
      </c>
      <c r="M229" s="51">
        <f t="shared" si="36"/>
        <v>197.61744768137075</v>
      </c>
      <c r="N229" s="51">
        <f t="shared" si="37"/>
        <v>1135.6874476813707</v>
      </c>
      <c r="P229" s="18">
        <v>51</v>
      </c>
      <c r="Q229" s="18">
        <f t="shared" si="39"/>
        <v>-30</v>
      </c>
    </row>
    <row r="230" spans="1:17" ht="14.25">
      <c r="A230" s="46">
        <f t="shared" si="38"/>
        <v>1214</v>
      </c>
      <c r="B230" s="47" t="str">
        <f>VLOOKUP(A230,[2]SCE!$A$5:$H$1829,4,FALSE)</f>
        <v>PEITORIL DE GRANITO, L=15CM</v>
      </c>
      <c r="C230" s="48" t="str">
        <f>VLOOKUP(A230,[2]SCE!$A$5:$H$1829,5,FALSE)</f>
        <v>M</v>
      </c>
      <c r="D230" s="48">
        <f>VLOOKUP(A230,[2]SCE!$A$5:$H$1829,6,FALSE)</f>
        <v>7</v>
      </c>
      <c r="E230" s="49">
        <f>VLOOKUP(A230,[2]SCE!$A$5:$H$1829,7,FALSE)</f>
        <v>0</v>
      </c>
      <c r="F230" s="51">
        <f>VLOOKUP(A230,[2]SCE!$A$5:$H$1829,8,FALSE)</f>
        <v>29.56</v>
      </c>
      <c r="G230" s="51">
        <f t="shared" si="30"/>
        <v>29.56</v>
      </c>
      <c r="H230" s="51">
        <f t="shared" si="31"/>
        <v>6.2272237183379913</v>
      </c>
      <c r="I230" s="51">
        <f t="shared" si="32"/>
        <v>35.787223718337991</v>
      </c>
      <c r="J230" s="51">
        <f t="shared" si="33"/>
        <v>0</v>
      </c>
      <c r="K230" s="51">
        <f t="shared" si="34"/>
        <v>206.92</v>
      </c>
      <c r="L230" s="51">
        <f t="shared" si="35"/>
        <v>206.92</v>
      </c>
      <c r="M230" s="51">
        <f t="shared" si="36"/>
        <v>43.590566028365942</v>
      </c>
      <c r="N230" s="51">
        <f t="shared" si="37"/>
        <v>250.51056602836593</v>
      </c>
      <c r="P230" s="18">
        <v>16</v>
      </c>
      <c r="Q230" s="18">
        <f t="shared" si="39"/>
        <v>-9</v>
      </c>
    </row>
    <row r="231" spans="1:17" ht="28.5">
      <c r="A231" s="46">
        <f t="shared" si="38"/>
        <v>1215</v>
      </c>
      <c r="B231" s="47" t="str">
        <f>VLOOKUP(A231,[2]SCE!$A$5:$H$1829,4,FALSE)</f>
        <v>PELICULA DE PROTEÇÃO CONTRA RAIOS SOLARES TIPO INSULFILM</v>
      </c>
      <c r="C231" s="48" t="str">
        <f>VLOOKUP(A231,[2]SCE!$A$5:$H$1829,5,FALSE)</f>
        <v>M2</v>
      </c>
      <c r="D231" s="48">
        <f>VLOOKUP(A231,[2]SCE!$A$5:$H$1829,6,FALSE)</f>
        <v>7</v>
      </c>
      <c r="E231" s="49">
        <f>VLOOKUP(A231,[2]SCE!$A$5:$H$1829,7,FALSE)</f>
        <v>0</v>
      </c>
      <c r="F231" s="51">
        <f>VLOOKUP(A231,[2]SCE!$A$5:$H$1829,8,FALSE)</f>
        <v>32.85</v>
      </c>
      <c r="G231" s="51">
        <f t="shared" si="30"/>
        <v>32.85</v>
      </c>
      <c r="H231" s="51">
        <f t="shared" si="31"/>
        <v>6.9203078196009145</v>
      </c>
      <c r="I231" s="51">
        <f t="shared" si="32"/>
        <v>39.770307819600916</v>
      </c>
      <c r="J231" s="51">
        <f t="shared" si="33"/>
        <v>0</v>
      </c>
      <c r="K231" s="51">
        <f t="shared" si="34"/>
        <v>229.95000000000002</v>
      </c>
      <c r="L231" s="51">
        <f t="shared" si="35"/>
        <v>229.95000000000002</v>
      </c>
      <c r="M231" s="51">
        <f t="shared" si="36"/>
        <v>48.442154737206401</v>
      </c>
      <c r="N231" s="51">
        <f t="shared" si="37"/>
        <v>278.3921547372064</v>
      </c>
      <c r="P231" s="18">
        <v>16</v>
      </c>
      <c r="Q231" s="18">
        <f t="shared" si="39"/>
        <v>-9</v>
      </c>
    </row>
    <row r="232" spans="1:17" ht="14.25">
      <c r="A232" s="46">
        <f t="shared" si="38"/>
        <v>1216</v>
      </c>
      <c r="B232" s="47" t="str">
        <f>VLOOKUP(A232,[2]SCE!$A$5:$H$1829,4,FALSE)</f>
        <v>PELÍCULA DE PROTEÇÃO ANTIQUEBRA</v>
      </c>
      <c r="C232" s="48" t="str">
        <f>VLOOKUP(A232,[2]SCE!$A$5:$H$1829,5,FALSE)</f>
        <v>M2</v>
      </c>
      <c r="D232" s="48">
        <f>VLOOKUP(A232,[2]SCE!$A$5:$H$1829,6,FALSE)</f>
        <v>3</v>
      </c>
      <c r="E232" s="49">
        <f>VLOOKUP(A232,[2]SCE!$A$5:$H$1829,7,FALSE)</f>
        <v>0</v>
      </c>
      <c r="F232" s="51">
        <f>VLOOKUP(A232,[2]SCE!$A$5:$H$1829,8,FALSE)</f>
        <v>65.900000000000006</v>
      </c>
      <c r="G232" s="51">
        <f t="shared" si="30"/>
        <v>65.900000000000006</v>
      </c>
      <c r="H232" s="51">
        <f t="shared" si="31"/>
        <v>13.882748411315077</v>
      </c>
      <c r="I232" s="51">
        <f t="shared" si="32"/>
        <v>79.782748411315083</v>
      </c>
      <c r="J232" s="51">
        <f t="shared" si="33"/>
        <v>0</v>
      </c>
      <c r="K232" s="51">
        <f t="shared" si="34"/>
        <v>197.70000000000002</v>
      </c>
      <c r="L232" s="51">
        <f t="shared" si="35"/>
        <v>197.70000000000002</v>
      </c>
      <c r="M232" s="51">
        <f t="shared" si="36"/>
        <v>41.648245233945232</v>
      </c>
      <c r="N232" s="51">
        <f t="shared" si="37"/>
        <v>239.34824523394525</v>
      </c>
      <c r="P232" s="18">
        <v>6</v>
      </c>
      <c r="Q232" s="18">
        <f t="shared" si="39"/>
        <v>-3</v>
      </c>
    </row>
    <row r="233" spans="1:17" ht="14.25">
      <c r="A233" s="46">
        <f t="shared" si="38"/>
        <v>1217</v>
      </c>
      <c r="B233" s="47" t="str">
        <f>VLOOKUP(A233,[2]SCE!$A$5:$H$1829,4,FALSE)</f>
        <v>PELICULA JATEADA</v>
      </c>
      <c r="C233" s="48" t="str">
        <f>VLOOKUP(A233,[2]SCE!$A$5:$H$1829,5,FALSE)</f>
        <v>M2</v>
      </c>
      <c r="D233" s="48">
        <f>VLOOKUP(A233,[2]SCE!$A$5:$H$1829,6,FALSE)</f>
        <v>3</v>
      </c>
      <c r="E233" s="49">
        <f>VLOOKUP(A233,[2]SCE!$A$5:$H$1829,7,FALSE)</f>
        <v>0</v>
      </c>
      <c r="F233" s="51">
        <f>VLOOKUP(A233,[2]SCE!$A$5:$H$1829,8,FALSE)</f>
        <v>190</v>
      </c>
      <c r="G233" s="51">
        <f t="shared" si="30"/>
        <v>190</v>
      </c>
      <c r="H233" s="51">
        <f t="shared" si="31"/>
        <v>40.026133507585193</v>
      </c>
      <c r="I233" s="51">
        <f t="shared" si="32"/>
        <v>230.0261335075852</v>
      </c>
      <c r="J233" s="51">
        <f t="shared" si="33"/>
        <v>0</v>
      </c>
      <c r="K233" s="51">
        <f t="shared" si="34"/>
        <v>570</v>
      </c>
      <c r="L233" s="51">
        <f t="shared" si="35"/>
        <v>570</v>
      </c>
      <c r="M233" s="51">
        <f t="shared" si="36"/>
        <v>120.07840052275557</v>
      </c>
      <c r="N233" s="51">
        <f t="shared" si="37"/>
        <v>690.0784005227556</v>
      </c>
      <c r="P233" s="18">
        <v>6</v>
      </c>
      <c r="Q233" s="18">
        <f t="shared" si="39"/>
        <v>-3</v>
      </c>
    </row>
    <row r="234" spans="1:17" ht="14.25">
      <c r="A234" s="46">
        <f t="shared" si="38"/>
        <v>1218</v>
      </c>
      <c r="B234" s="47" t="str">
        <f>VLOOKUP(A234,[2]SCE!$A$5:$H$1829,4,FALSE)</f>
        <v>PELÍCULA VINÍLICA MICRO PERFURADA</v>
      </c>
      <c r="C234" s="48" t="str">
        <f>VLOOKUP(A234,[2]SCE!$A$5:$H$1829,5,FALSE)</f>
        <v>M2</v>
      </c>
      <c r="D234" s="48">
        <f>VLOOKUP(A234,[2]SCE!$A$5:$H$1829,6,FALSE)</f>
        <v>5</v>
      </c>
      <c r="E234" s="49">
        <f>VLOOKUP(A234,[2]SCE!$A$5:$H$1829,7,FALSE)</f>
        <v>0</v>
      </c>
      <c r="F234" s="51">
        <f>VLOOKUP(A234,[2]SCE!$A$5:$H$1829,8,FALSE)</f>
        <v>90.84</v>
      </c>
      <c r="G234" s="51">
        <f t="shared" si="30"/>
        <v>90.84</v>
      </c>
      <c r="H234" s="51">
        <f t="shared" si="31"/>
        <v>19.136705093837048</v>
      </c>
      <c r="I234" s="51">
        <f t="shared" si="32"/>
        <v>109.97670509383705</v>
      </c>
      <c r="J234" s="51">
        <f t="shared" si="33"/>
        <v>0</v>
      </c>
      <c r="K234" s="51">
        <f t="shared" si="34"/>
        <v>454.20000000000005</v>
      </c>
      <c r="L234" s="51">
        <f t="shared" si="35"/>
        <v>454.20000000000005</v>
      </c>
      <c r="M234" s="51">
        <f t="shared" si="36"/>
        <v>95.683525469185241</v>
      </c>
      <c r="N234" s="51">
        <f t="shared" si="37"/>
        <v>549.88352546918532</v>
      </c>
      <c r="P234" s="18">
        <v>11</v>
      </c>
      <c r="Q234" s="18">
        <f t="shared" si="39"/>
        <v>-6</v>
      </c>
    </row>
    <row r="235" spans="1:17" ht="28.5">
      <c r="A235" s="46">
        <f t="shared" si="38"/>
        <v>1219</v>
      </c>
      <c r="B235" s="47" t="str">
        <f>VLOOKUP(A235,[2]SCE!$A$5:$H$1829,4,FALSE)</f>
        <v>PELÍCULAS REFLEXIVAS PARA PAINEL DE FECHAMENTO FIXO (BATERIA DE CAIXAS)</v>
      </c>
      <c r="C235" s="48" t="str">
        <f>VLOOKUP(A235,[2]SCE!$A$5:$H$1829,5,FALSE)</f>
        <v>M2</v>
      </c>
      <c r="D235" s="48">
        <f>VLOOKUP(A235,[2]SCE!$A$5:$H$1829,6,FALSE)</f>
        <v>3</v>
      </c>
      <c r="E235" s="49">
        <f>VLOOKUP(A235,[2]SCE!$A$5:$H$1829,7,FALSE)</f>
        <v>0</v>
      </c>
      <c r="F235" s="51">
        <f>VLOOKUP(A235,[2]SCE!$A$5:$H$1829,8,FALSE)</f>
        <v>65.900000000000006</v>
      </c>
      <c r="G235" s="51">
        <f t="shared" si="30"/>
        <v>65.900000000000006</v>
      </c>
      <c r="H235" s="51">
        <f t="shared" si="31"/>
        <v>13.882748411315077</v>
      </c>
      <c r="I235" s="51">
        <f t="shared" si="32"/>
        <v>79.782748411315083</v>
      </c>
      <c r="J235" s="51">
        <f t="shared" si="33"/>
        <v>0</v>
      </c>
      <c r="K235" s="51">
        <f t="shared" si="34"/>
        <v>197.70000000000002</v>
      </c>
      <c r="L235" s="51">
        <f t="shared" si="35"/>
        <v>197.70000000000002</v>
      </c>
      <c r="M235" s="51">
        <f t="shared" si="36"/>
        <v>41.648245233945232</v>
      </c>
      <c r="N235" s="51">
        <f t="shared" si="37"/>
        <v>239.34824523394525</v>
      </c>
      <c r="P235" s="18">
        <v>6</v>
      </c>
      <c r="Q235" s="18">
        <f t="shared" si="39"/>
        <v>-3</v>
      </c>
    </row>
    <row r="236" spans="1:17" ht="28.5">
      <c r="A236" s="46">
        <f t="shared" si="38"/>
        <v>1220</v>
      </c>
      <c r="B236" s="47" t="str">
        <f>VLOOKUP(A236,[2]SCE!$A$5:$H$1829,4,FALSE)</f>
        <v>PERFIL CANTONEIRA ALUMINIO, PARA QUINA DE PILARES E PAREDES</v>
      </c>
      <c r="C236" s="48" t="str">
        <f>VLOOKUP(A236,[2]SCE!$A$5:$H$1829,5,FALSE)</f>
        <v>M</v>
      </c>
      <c r="D236" s="48">
        <f>VLOOKUP(A236,[2]SCE!$A$5:$H$1829,6,FALSE)</f>
        <v>9</v>
      </c>
      <c r="E236" s="49">
        <f>VLOOKUP(A236,[2]SCE!$A$5:$H$1829,7,FALSE)</f>
        <v>0</v>
      </c>
      <c r="F236" s="51">
        <f>VLOOKUP(A236,[2]SCE!$A$5:$H$1829,8,FALSE)</f>
        <v>4.5199999999999996</v>
      </c>
      <c r="G236" s="51">
        <f t="shared" si="30"/>
        <v>4.5199999999999996</v>
      </c>
      <c r="H236" s="51">
        <f t="shared" si="31"/>
        <v>0.95220064975939511</v>
      </c>
      <c r="I236" s="51">
        <f t="shared" si="32"/>
        <v>5.4722006497593947</v>
      </c>
      <c r="J236" s="51">
        <f t="shared" si="33"/>
        <v>0</v>
      </c>
      <c r="K236" s="51">
        <f t="shared" si="34"/>
        <v>40.679999999999993</v>
      </c>
      <c r="L236" s="51">
        <f t="shared" si="35"/>
        <v>40.679999999999993</v>
      </c>
      <c r="M236" s="51">
        <f t="shared" si="36"/>
        <v>8.5698058478345551</v>
      </c>
      <c r="N236" s="51">
        <f t="shared" si="37"/>
        <v>49.249805847834551</v>
      </c>
      <c r="P236" s="18">
        <v>21</v>
      </c>
      <c r="Q236" s="18">
        <f t="shared" si="39"/>
        <v>-12</v>
      </c>
    </row>
    <row r="237" spans="1:17" ht="14.25">
      <c r="A237" s="46">
        <f t="shared" si="38"/>
        <v>1221</v>
      </c>
      <c r="B237" s="47" t="str">
        <f>VLOOKUP(A237,[2]SCE!$A$5:$H$1829,4,FALSE)</f>
        <v>PERFIL CORRUGADO DE FERRO GR-01 - # 18</v>
      </c>
      <c r="C237" s="48" t="str">
        <f>VLOOKUP(A237,[2]SCE!$A$5:$H$1829,5,FALSE)</f>
        <v>M</v>
      </c>
      <c r="D237" s="48">
        <f>VLOOKUP(A237,[2]SCE!$A$5:$H$1829,6,FALSE)</f>
        <v>3</v>
      </c>
      <c r="E237" s="49">
        <f>VLOOKUP(A237,[2]SCE!$A$5:$H$1829,7,FALSE)</f>
        <v>0</v>
      </c>
      <c r="F237" s="51">
        <f>VLOOKUP(A237,[2]SCE!$A$5:$H$1829,8,FALSE)</f>
        <v>111.59</v>
      </c>
      <c r="G237" s="51">
        <f t="shared" si="30"/>
        <v>111.59</v>
      </c>
      <c r="H237" s="51">
        <f t="shared" si="31"/>
        <v>23.507980200586484</v>
      </c>
      <c r="I237" s="51">
        <f t="shared" si="32"/>
        <v>135.09798020058648</v>
      </c>
      <c r="J237" s="51">
        <f t="shared" si="33"/>
        <v>0</v>
      </c>
      <c r="K237" s="51">
        <f t="shared" si="34"/>
        <v>334.77</v>
      </c>
      <c r="L237" s="51">
        <f t="shared" si="35"/>
        <v>334.77</v>
      </c>
      <c r="M237" s="51">
        <f t="shared" si="36"/>
        <v>70.523940601759449</v>
      </c>
      <c r="N237" s="51">
        <f t="shared" si="37"/>
        <v>405.29394060175946</v>
      </c>
      <c r="P237" s="18">
        <v>6</v>
      </c>
      <c r="Q237" s="18">
        <f t="shared" si="39"/>
        <v>-3</v>
      </c>
    </row>
    <row r="238" spans="1:17" ht="14.25">
      <c r="A238" s="46">
        <f t="shared" si="38"/>
        <v>1222</v>
      </c>
      <c r="B238" s="47" t="str">
        <f>VLOOKUP(A238,[2]SCE!$A$5:$H$1829,4,FALSE)</f>
        <v>PERFIL CORRUGADO DE FERRO GR-02 - # 18</v>
      </c>
      <c r="C238" s="48" t="str">
        <f>VLOOKUP(A238,[2]SCE!$A$5:$H$1829,5,FALSE)</f>
        <v>M</v>
      </c>
      <c r="D238" s="48">
        <f>VLOOKUP(A238,[2]SCE!$A$5:$H$1829,6,FALSE)</f>
        <v>3</v>
      </c>
      <c r="E238" s="49">
        <f>VLOOKUP(A238,[2]SCE!$A$5:$H$1829,7,FALSE)</f>
        <v>0</v>
      </c>
      <c r="F238" s="51">
        <f>VLOOKUP(A238,[2]SCE!$A$5:$H$1829,8,FALSE)</f>
        <v>111.59</v>
      </c>
      <c r="G238" s="51">
        <f t="shared" si="30"/>
        <v>111.59</v>
      </c>
      <c r="H238" s="51">
        <f t="shared" si="31"/>
        <v>23.507980200586484</v>
      </c>
      <c r="I238" s="51">
        <f t="shared" si="32"/>
        <v>135.09798020058648</v>
      </c>
      <c r="J238" s="51">
        <f t="shared" si="33"/>
        <v>0</v>
      </c>
      <c r="K238" s="51">
        <f t="shared" si="34"/>
        <v>334.77</v>
      </c>
      <c r="L238" s="51">
        <f t="shared" si="35"/>
        <v>334.77</v>
      </c>
      <c r="M238" s="51">
        <f t="shared" si="36"/>
        <v>70.523940601759449</v>
      </c>
      <c r="N238" s="51">
        <f t="shared" si="37"/>
        <v>405.29394060175946</v>
      </c>
      <c r="P238" s="18">
        <v>6</v>
      </c>
      <c r="Q238" s="18">
        <f t="shared" si="39"/>
        <v>-3</v>
      </c>
    </row>
    <row r="239" spans="1:17" ht="14.25">
      <c r="A239" s="46">
        <f t="shared" si="38"/>
        <v>1223</v>
      </c>
      <c r="B239" s="47" t="str">
        <f>VLOOKUP(A239,[2]SCE!$A$5:$H$1829,4,FALSE)</f>
        <v>PERFIL CORRUGADO DE FERRO GR-03 - # 18</v>
      </c>
      <c r="C239" s="48" t="str">
        <f>VLOOKUP(A239,[2]SCE!$A$5:$H$1829,5,FALSE)</f>
        <v>M</v>
      </c>
      <c r="D239" s="48">
        <f>VLOOKUP(A239,[2]SCE!$A$5:$H$1829,6,FALSE)</f>
        <v>3</v>
      </c>
      <c r="E239" s="49">
        <f>VLOOKUP(A239,[2]SCE!$A$5:$H$1829,7,FALSE)</f>
        <v>0</v>
      </c>
      <c r="F239" s="51">
        <f>VLOOKUP(A239,[2]SCE!$A$5:$H$1829,8,FALSE)</f>
        <v>111.59</v>
      </c>
      <c r="G239" s="51">
        <f t="shared" si="30"/>
        <v>111.59</v>
      </c>
      <c r="H239" s="51">
        <f t="shared" si="31"/>
        <v>23.507980200586484</v>
      </c>
      <c r="I239" s="51">
        <f t="shared" si="32"/>
        <v>135.09798020058648</v>
      </c>
      <c r="J239" s="51">
        <f t="shared" si="33"/>
        <v>0</v>
      </c>
      <c r="K239" s="51">
        <f t="shared" si="34"/>
        <v>334.77</v>
      </c>
      <c r="L239" s="51">
        <f t="shared" si="35"/>
        <v>334.77</v>
      </c>
      <c r="M239" s="51">
        <f t="shared" si="36"/>
        <v>70.523940601759449</v>
      </c>
      <c r="N239" s="51">
        <f t="shared" si="37"/>
        <v>405.29394060175946</v>
      </c>
      <c r="P239" s="18">
        <v>6</v>
      </c>
      <c r="Q239" s="18">
        <f t="shared" si="39"/>
        <v>-3</v>
      </c>
    </row>
    <row r="240" spans="1:17" ht="14.25">
      <c r="A240" s="46">
        <f t="shared" si="38"/>
        <v>1224</v>
      </c>
      <c r="B240" s="47" t="str">
        <f>VLOOKUP(A240,[2]SCE!$A$5:$H$1829,4,FALSE)</f>
        <v>PERFIL CORRUGADO DE FERRO GR-04 - # 18</v>
      </c>
      <c r="C240" s="48" t="str">
        <f>VLOOKUP(A240,[2]SCE!$A$5:$H$1829,5,FALSE)</f>
        <v>M</v>
      </c>
      <c r="D240" s="48">
        <f>VLOOKUP(A240,[2]SCE!$A$5:$H$1829,6,FALSE)</f>
        <v>3</v>
      </c>
      <c r="E240" s="49">
        <f>VLOOKUP(A240,[2]SCE!$A$5:$H$1829,7,FALSE)</f>
        <v>0</v>
      </c>
      <c r="F240" s="51">
        <f>VLOOKUP(A240,[2]SCE!$A$5:$H$1829,8,FALSE)</f>
        <v>111.59</v>
      </c>
      <c r="G240" s="51">
        <f t="shared" si="30"/>
        <v>111.59</v>
      </c>
      <c r="H240" s="51">
        <f t="shared" si="31"/>
        <v>23.507980200586484</v>
      </c>
      <c r="I240" s="51">
        <f t="shared" si="32"/>
        <v>135.09798020058648</v>
      </c>
      <c r="J240" s="51">
        <f t="shared" si="33"/>
        <v>0</v>
      </c>
      <c r="K240" s="51">
        <f t="shared" si="34"/>
        <v>334.77</v>
      </c>
      <c r="L240" s="51">
        <f t="shared" si="35"/>
        <v>334.77</v>
      </c>
      <c r="M240" s="51">
        <f t="shared" si="36"/>
        <v>70.523940601759449</v>
      </c>
      <c r="N240" s="51">
        <f t="shared" si="37"/>
        <v>405.29394060175946</v>
      </c>
      <c r="P240" s="18">
        <v>6</v>
      </c>
      <c r="Q240" s="18">
        <f t="shared" si="39"/>
        <v>-3</v>
      </c>
    </row>
    <row r="241" spans="1:17" ht="14.25">
      <c r="A241" s="46">
        <f t="shared" si="38"/>
        <v>1225</v>
      </c>
      <c r="B241" s="47" t="str">
        <f>VLOOKUP(A241,[2]SCE!$A$5:$H$1829,4,FALSE)</f>
        <v>PERFIL CORRUGADO DE FERRO GR-05 - # 18</v>
      </c>
      <c r="C241" s="48" t="str">
        <f>VLOOKUP(A241,[2]SCE!$A$5:$H$1829,5,FALSE)</f>
        <v>M</v>
      </c>
      <c r="D241" s="48">
        <f>VLOOKUP(A241,[2]SCE!$A$5:$H$1829,6,FALSE)</f>
        <v>3</v>
      </c>
      <c r="E241" s="49">
        <f>VLOOKUP(A241,[2]SCE!$A$5:$H$1829,7,FALSE)</f>
        <v>0</v>
      </c>
      <c r="F241" s="51">
        <f>VLOOKUP(A241,[2]SCE!$A$5:$H$1829,8,FALSE)</f>
        <v>111.59</v>
      </c>
      <c r="G241" s="51">
        <f t="shared" si="30"/>
        <v>111.59</v>
      </c>
      <c r="H241" s="51">
        <f t="shared" si="31"/>
        <v>23.507980200586484</v>
      </c>
      <c r="I241" s="51">
        <f t="shared" si="32"/>
        <v>135.09798020058648</v>
      </c>
      <c r="J241" s="51">
        <f t="shared" si="33"/>
        <v>0</v>
      </c>
      <c r="K241" s="51">
        <f t="shared" si="34"/>
        <v>334.77</v>
      </c>
      <c r="L241" s="51">
        <f t="shared" si="35"/>
        <v>334.77</v>
      </c>
      <c r="M241" s="51">
        <f t="shared" si="36"/>
        <v>70.523940601759449</v>
      </c>
      <c r="N241" s="51">
        <f t="shared" si="37"/>
        <v>405.29394060175946</v>
      </c>
      <c r="P241" s="18">
        <v>6</v>
      </c>
      <c r="Q241" s="18">
        <f t="shared" si="39"/>
        <v>-3</v>
      </c>
    </row>
    <row r="242" spans="1:17" ht="14.25">
      <c r="A242" s="46">
        <f t="shared" si="38"/>
        <v>1226</v>
      </c>
      <c r="B242" s="47" t="str">
        <f>VLOOKUP(A242,[2]SCE!$A$5:$H$1829,4,FALSE)</f>
        <v>PERFIL EM ALUMINIO PARA PORTA DE EMERGÊNCIA</v>
      </c>
      <c r="C242" s="48" t="str">
        <f>VLOOKUP(A242,[2]SCE!$A$5:$H$1829,5,FALSE)</f>
        <v>M2</v>
      </c>
      <c r="D242" s="48">
        <f>VLOOKUP(A242,[2]SCE!$A$5:$H$1829,6,FALSE)</f>
        <v>3</v>
      </c>
      <c r="E242" s="49">
        <f>VLOOKUP(A242,[2]SCE!$A$5:$H$1829,7,FALSE)</f>
        <v>0</v>
      </c>
      <c r="F242" s="51">
        <f>VLOOKUP(A242,[2]SCE!$A$5:$H$1829,8,FALSE)</f>
        <v>46</v>
      </c>
      <c r="G242" s="51">
        <f t="shared" si="30"/>
        <v>46</v>
      </c>
      <c r="H242" s="51">
        <f t="shared" si="31"/>
        <v>9.6905375860469416</v>
      </c>
      <c r="I242" s="51">
        <f t="shared" si="32"/>
        <v>55.690537586046943</v>
      </c>
      <c r="J242" s="51">
        <f t="shared" si="33"/>
        <v>0</v>
      </c>
      <c r="K242" s="51">
        <f t="shared" si="34"/>
        <v>138</v>
      </c>
      <c r="L242" s="51">
        <f t="shared" si="35"/>
        <v>138</v>
      </c>
      <c r="M242" s="51">
        <f t="shared" si="36"/>
        <v>29.071612758140823</v>
      </c>
      <c r="N242" s="51">
        <f t="shared" si="37"/>
        <v>167.07161275814082</v>
      </c>
      <c r="P242" s="18">
        <v>6</v>
      </c>
      <c r="Q242" s="18">
        <f t="shared" si="39"/>
        <v>-3</v>
      </c>
    </row>
    <row r="243" spans="1:17" ht="57">
      <c r="A243" s="46">
        <f t="shared" si="38"/>
        <v>1227</v>
      </c>
      <c r="B243" s="47" t="str">
        <f>VLOOKUP(A243,[2]SCE!$A$5:$H$1829,4,FALSE)</f>
        <v>PERFIL TUBULAR QUADRADO, 5 X 5 CM, EM ALUMÍNO COM PREPARAÇÃO DE SUPERFÍCIE À BASE DE CROMO AMARELO PARA APLICAÇÃO DE PINTURA ELETROSTÁTICA NA COR AZUL (RAL 5002) REF.: ALBRA OU EQUIVALENTE – (BRISES)</v>
      </c>
      <c r="C243" s="48" t="str">
        <f>VLOOKUP(A243,[2]SCE!$A$5:$H$1829,5,FALSE)</f>
        <v>M</v>
      </c>
      <c r="D243" s="48">
        <f>VLOOKUP(A243,[2]SCE!$A$5:$H$1829,6,FALSE)</f>
        <v>53</v>
      </c>
      <c r="E243" s="49">
        <f>VLOOKUP(A243,[2]SCE!$A$5:$H$1829,7,FALSE)</f>
        <v>0</v>
      </c>
      <c r="F243" s="51">
        <f>VLOOKUP(A243,[2]SCE!$A$5:$H$1829,8,FALSE)</f>
        <v>143.38999999999999</v>
      </c>
      <c r="G243" s="51">
        <f t="shared" si="30"/>
        <v>143.38999999999999</v>
      </c>
      <c r="H243" s="51">
        <f t="shared" si="31"/>
        <v>30.207090966592844</v>
      </c>
      <c r="I243" s="51">
        <f t="shared" si="32"/>
        <v>173.59709096659282</v>
      </c>
      <c r="J243" s="51">
        <f t="shared" si="33"/>
        <v>0</v>
      </c>
      <c r="K243" s="51">
        <f t="shared" si="34"/>
        <v>7599.6699999999992</v>
      </c>
      <c r="L243" s="51">
        <f t="shared" si="35"/>
        <v>7599.6699999999992</v>
      </c>
      <c r="M243" s="51">
        <f t="shared" si="36"/>
        <v>1600.9758212294207</v>
      </c>
      <c r="N243" s="51">
        <f t="shared" si="37"/>
        <v>9200.6458212294201</v>
      </c>
      <c r="P243" s="18">
        <v>128</v>
      </c>
      <c r="Q243" s="18">
        <f t="shared" si="39"/>
        <v>-75</v>
      </c>
    </row>
    <row r="244" spans="1:17" ht="28.5">
      <c r="A244" s="46">
        <f t="shared" si="38"/>
        <v>1228</v>
      </c>
      <c r="B244" s="47" t="str">
        <f>VLOOKUP(A244,[2]SCE!$A$5:$H$1829,4,FALSE)</f>
        <v>PERFÍS EM AÇO ZINCADO DE ALTA RESISTÊNCIA FORMADOS A FRIO (GUIAS, MONTANTES)</v>
      </c>
      <c r="C244" s="48" t="str">
        <f>VLOOKUP(A244,[2]SCE!$A$5:$H$1829,5,FALSE)</f>
        <v>KG</v>
      </c>
      <c r="D244" s="48">
        <f>VLOOKUP(A244,[2]SCE!$A$5:$H$1829,6,FALSE)</f>
        <v>630</v>
      </c>
      <c r="E244" s="49">
        <f>VLOOKUP(A244,[2]SCE!$A$5:$H$1829,7,FALSE)</f>
        <v>0</v>
      </c>
      <c r="F244" s="51">
        <f>VLOOKUP(A244,[2]SCE!$A$5:$H$1829,8,FALSE)</f>
        <v>14.53</v>
      </c>
      <c r="G244" s="51">
        <f t="shared" si="30"/>
        <v>14.53</v>
      </c>
      <c r="H244" s="51">
        <f t="shared" si="31"/>
        <v>3.0609458940274363</v>
      </c>
      <c r="I244" s="51">
        <f t="shared" si="32"/>
        <v>17.590945894027435</v>
      </c>
      <c r="J244" s="51">
        <f t="shared" si="33"/>
        <v>0</v>
      </c>
      <c r="K244" s="51">
        <f t="shared" si="34"/>
        <v>9153.9</v>
      </c>
      <c r="L244" s="51">
        <f t="shared" si="35"/>
        <v>9153.9</v>
      </c>
      <c r="M244" s="51">
        <f t="shared" si="36"/>
        <v>1928.395913237285</v>
      </c>
      <c r="N244" s="51">
        <f t="shared" si="37"/>
        <v>11082.295913237285</v>
      </c>
      <c r="P244" s="18">
        <v>1531</v>
      </c>
      <c r="Q244" s="18">
        <f t="shared" si="39"/>
        <v>-901</v>
      </c>
    </row>
    <row r="245" spans="1:17" ht="28.5">
      <c r="A245" s="46">
        <f t="shared" si="38"/>
        <v>1229</v>
      </c>
      <c r="B245" s="47" t="str">
        <f>VLOOKUP(A245,[2]SCE!$A$5:$H$1829,4,FALSE)</f>
        <v>PERFÍS EM AÇO ZINCADO DE ALTA RESISTÊNCIA FORMADOS A FRIO (GUIAS, MONTANTES, FITA)</v>
      </c>
      <c r="C245" s="48" t="str">
        <f>VLOOKUP(A245,[2]SCE!$A$5:$H$1829,5,FALSE)</f>
        <v>KG</v>
      </c>
      <c r="D245" s="48">
        <f>VLOOKUP(A245,[2]SCE!$A$5:$H$1829,6,FALSE)</f>
        <v>630</v>
      </c>
      <c r="E245" s="49">
        <f>VLOOKUP(A245,[2]SCE!$A$5:$H$1829,7,FALSE)</f>
        <v>0</v>
      </c>
      <c r="F245" s="51">
        <f>VLOOKUP(A245,[2]SCE!$A$5:$H$1829,8,FALSE)</f>
        <v>14.53</v>
      </c>
      <c r="G245" s="51">
        <f t="shared" si="30"/>
        <v>14.53</v>
      </c>
      <c r="H245" s="51">
        <f t="shared" si="31"/>
        <v>3.0609458940274363</v>
      </c>
      <c r="I245" s="51">
        <f t="shared" si="32"/>
        <v>17.590945894027435</v>
      </c>
      <c r="J245" s="51">
        <f t="shared" si="33"/>
        <v>0</v>
      </c>
      <c r="K245" s="51">
        <f t="shared" si="34"/>
        <v>9153.9</v>
      </c>
      <c r="L245" s="51">
        <f t="shared" si="35"/>
        <v>9153.9</v>
      </c>
      <c r="M245" s="51">
        <f t="shared" si="36"/>
        <v>1928.395913237285</v>
      </c>
      <c r="N245" s="51">
        <f t="shared" si="37"/>
        <v>11082.295913237285</v>
      </c>
      <c r="P245" s="18">
        <v>1531</v>
      </c>
      <c r="Q245" s="18">
        <f t="shared" si="39"/>
        <v>-901</v>
      </c>
    </row>
    <row r="246" spans="1:17" ht="14.25">
      <c r="A246" s="46">
        <f t="shared" si="38"/>
        <v>1230</v>
      </c>
      <c r="B246" s="47" t="str">
        <f>VLOOKUP(A246,[2]SCE!$A$5:$H$1829,4,FALSE)</f>
        <v>PISO PORCELANATO POLIDO EXTRA 60X60 - ALTO PADRÃO</v>
      </c>
      <c r="C246" s="48" t="str">
        <f>VLOOKUP(A246,[2]SCE!$A$5:$H$1829,5,FALSE)</f>
        <v>M2</v>
      </c>
      <c r="D246" s="48">
        <f>VLOOKUP(A246,[2]SCE!$A$5:$H$1829,6,FALSE)</f>
        <v>7</v>
      </c>
      <c r="E246" s="49">
        <f>VLOOKUP(A246,[2]SCE!$A$5:$H$1829,7,FALSE)</f>
        <v>0</v>
      </c>
      <c r="F246" s="51">
        <f>VLOOKUP(A246,[2]SCE!$A$5:$H$1829,8,FALSE)</f>
        <v>190.84</v>
      </c>
      <c r="G246" s="51">
        <f t="shared" si="30"/>
        <v>190.84</v>
      </c>
      <c r="H246" s="51">
        <f t="shared" si="31"/>
        <v>40.203091150460835</v>
      </c>
      <c r="I246" s="51">
        <f t="shared" si="32"/>
        <v>231.04309115046084</v>
      </c>
      <c r="J246" s="51">
        <f t="shared" si="33"/>
        <v>0</v>
      </c>
      <c r="K246" s="51">
        <f t="shared" si="34"/>
        <v>1335.88</v>
      </c>
      <c r="L246" s="51">
        <f t="shared" si="35"/>
        <v>1335.88</v>
      </c>
      <c r="M246" s="51">
        <f t="shared" si="36"/>
        <v>281.42163805322582</v>
      </c>
      <c r="N246" s="51">
        <f t="shared" si="37"/>
        <v>1617.3016380532258</v>
      </c>
      <c r="P246" s="18">
        <v>16</v>
      </c>
      <c r="Q246" s="18">
        <f t="shared" si="39"/>
        <v>-9</v>
      </c>
    </row>
    <row r="247" spans="1:17" ht="14.25">
      <c r="A247" s="46">
        <f t="shared" si="38"/>
        <v>1231</v>
      </c>
      <c r="B247" s="47" t="str">
        <f>VLOOKUP(A247,[2]SCE!$A$5:$H$1829,4,FALSE)</f>
        <v>PISO PORCELANATO POLIDO EXTRA 60X60 - PADRÃO COMUM</v>
      </c>
      <c r="C247" s="48" t="str">
        <f>VLOOKUP(A247,[2]SCE!$A$5:$H$1829,5,FALSE)</f>
        <v>M2</v>
      </c>
      <c r="D247" s="48">
        <f>VLOOKUP(A247,[2]SCE!$A$5:$H$1829,6,FALSE)</f>
        <v>7</v>
      </c>
      <c r="E247" s="49">
        <f>VLOOKUP(A247,[2]SCE!$A$5:$H$1829,7,FALSE)</f>
        <v>0</v>
      </c>
      <c r="F247" s="51">
        <f>VLOOKUP(A247,[2]SCE!$A$5:$H$1829,8,FALSE)</f>
        <v>63.71</v>
      </c>
      <c r="G247" s="51">
        <f t="shared" si="30"/>
        <v>63.71</v>
      </c>
      <c r="H247" s="51">
        <f t="shared" si="31"/>
        <v>13.421394556675015</v>
      </c>
      <c r="I247" s="51">
        <f t="shared" si="32"/>
        <v>77.131394556675019</v>
      </c>
      <c r="J247" s="51">
        <f t="shared" si="33"/>
        <v>0</v>
      </c>
      <c r="K247" s="51">
        <f t="shared" si="34"/>
        <v>445.97</v>
      </c>
      <c r="L247" s="51">
        <f t="shared" si="35"/>
        <v>445.97</v>
      </c>
      <c r="M247" s="51">
        <f t="shared" si="36"/>
        <v>93.949761896725107</v>
      </c>
      <c r="N247" s="51">
        <f t="shared" si="37"/>
        <v>539.91976189672516</v>
      </c>
      <c r="P247" s="18">
        <v>16</v>
      </c>
      <c r="Q247" s="18">
        <f t="shared" si="39"/>
        <v>-9</v>
      </c>
    </row>
    <row r="248" spans="1:17" ht="14.25">
      <c r="A248" s="46">
        <f t="shared" si="38"/>
        <v>1232</v>
      </c>
      <c r="B248" s="47" t="str">
        <f>VLOOKUP(A248,[2]SCE!$A$5:$H$1829,4,FALSE)</f>
        <v>PISO TÁTIL ALERTA E DIRECIONAL EM POLIESTER</v>
      </c>
      <c r="C248" s="48" t="str">
        <f>VLOOKUP(A248,[2]SCE!$A$5:$H$1829,5,FALSE)</f>
        <v>M2</v>
      </c>
      <c r="D248" s="48">
        <f>VLOOKUP(A248,[2]SCE!$A$5:$H$1829,6,FALSE)</f>
        <v>53</v>
      </c>
      <c r="E248" s="49">
        <f>VLOOKUP(A248,[2]SCE!$A$5:$H$1829,7,FALSE)</f>
        <v>0</v>
      </c>
      <c r="F248" s="51">
        <f>VLOOKUP(A248,[2]SCE!$A$5:$H$1829,8,FALSE)</f>
        <v>114.24</v>
      </c>
      <c r="G248" s="51">
        <f t="shared" si="30"/>
        <v>114.24</v>
      </c>
      <c r="H248" s="51">
        <f t="shared" si="31"/>
        <v>24.066239431087013</v>
      </c>
      <c r="I248" s="51">
        <f t="shared" si="32"/>
        <v>138.30623943108702</v>
      </c>
      <c r="J248" s="51">
        <f t="shared" si="33"/>
        <v>0</v>
      </c>
      <c r="K248" s="51">
        <f t="shared" si="34"/>
        <v>6054.7199999999993</v>
      </c>
      <c r="L248" s="51">
        <f t="shared" si="35"/>
        <v>6054.7199999999993</v>
      </c>
      <c r="M248" s="51">
        <f t="shared" si="36"/>
        <v>1275.5106898476117</v>
      </c>
      <c r="N248" s="51">
        <f t="shared" si="37"/>
        <v>7330.2306898476108</v>
      </c>
      <c r="P248" s="18">
        <v>128</v>
      </c>
      <c r="Q248" s="18">
        <f t="shared" si="39"/>
        <v>-75</v>
      </c>
    </row>
    <row r="249" spans="1:17" ht="28.5">
      <c r="A249" s="46">
        <f t="shared" si="38"/>
        <v>1233</v>
      </c>
      <c r="B249" s="47" t="str">
        <f>VLOOKUP(A249,[2]SCE!$A$5:$H$1829,4,FALSE)</f>
        <v>PLACA DE SINALIZAÇÃO DE EMERGENCIA NBR 13434-2  252X126MM - SIMPLES</v>
      </c>
      <c r="C249" s="48" t="str">
        <f>VLOOKUP(A249,[2]SCE!$A$5:$H$1829,5,FALSE)</f>
        <v>UN</v>
      </c>
      <c r="D249" s="48">
        <f>VLOOKUP(A249,[2]SCE!$A$5:$H$1829,6,FALSE)</f>
        <v>3</v>
      </c>
      <c r="E249" s="49">
        <f>VLOOKUP(A249,[2]SCE!$A$5:$H$1829,7,FALSE)</f>
        <v>0</v>
      </c>
      <c r="F249" s="51">
        <f>VLOOKUP(A249,[2]SCE!$A$5:$H$1829,8,FALSE)</f>
        <v>23.13</v>
      </c>
      <c r="G249" s="51">
        <f t="shared" si="30"/>
        <v>23.13</v>
      </c>
      <c r="H249" s="51">
        <f t="shared" si="31"/>
        <v>4.8726550948970822</v>
      </c>
      <c r="I249" s="51">
        <f t="shared" si="32"/>
        <v>28.002655094897079</v>
      </c>
      <c r="J249" s="51">
        <f t="shared" si="33"/>
        <v>0</v>
      </c>
      <c r="K249" s="51">
        <f t="shared" si="34"/>
        <v>69.39</v>
      </c>
      <c r="L249" s="51">
        <f t="shared" si="35"/>
        <v>69.39</v>
      </c>
      <c r="M249" s="51">
        <f t="shared" si="36"/>
        <v>14.617965284691246</v>
      </c>
      <c r="N249" s="51">
        <f t="shared" si="37"/>
        <v>84.007965284691252</v>
      </c>
      <c r="P249" s="18">
        <v>6</v>
      </c>
      <c r="Q249" s="18">
        <f t="shared" si="39"/>
        <v>-3</v>
      </c>
    </row>
    <row r="250" spans="1:17" ht="14.25">
      <c r="A250" s="46">
        <f t="shared" si="38"/>
        <v>1234</v>
      </c>
      <c r="B250" s="47" t="str">
        <f>VLOOKUP(A250,[2]SCE!$A$5:$H$1829,4,FALSE)</f>
        <v>PLACA DE GESSO ACARTONADO RESISTENTE A UMIDADE 12,5MM</v>
      </c>
      <c r="C250" s="48" t="str">
        <f>VLOOKUP(A250,[2]SCE!$A$5:$H$1829,5,FALSE)</f>
        <v>M2</v>
      </c>
      <c r="D250" s="48">
        <f>VLOOKUP(A250,[2]SCE!$A$5:$H$1829,6,FALSE)</f>
        <v>10</v>
      </c>
      <c r="E250" s="49">
        <f>VLOOKUP(A250,[2]SCE!$A$5:$H$1829,7,FALSE)</f>
        <v>0</v>
      </c>
      <c r="F250" s="51">
        <f>VLOOKUP(A250,[2]SCE!$A$5:$H$1829,8,FALSE)</f>
        <v>13.65</v>
      </c>
      <c r="G250" s="51">
        <f t="shared" si="30"/>
        <v>13.65</v>
      </c>
      <c r="H250" s="51">
        <f t="shared" si="31"/>
        <v>2.8755616967291471</v>
      </c>
      <c r="I250" s="51">
        <f t="shared" si="32"/>
        <v>16.525561696729149</v>
      </c>
      <c r="J250" s="51">
        <f t="shared" si="33"/>
        <v>0</v>
      </c>
      <c r="K250" s="51">
        <f t="shared" si="34"/>
        <v>136.5</v>
      </c>
      <c r="L250" s="51">
        <f t="shared" si="35"/>
        <v>136.5</v>
      </c>
      <c r="M250" s="51">
        <f t="shared" si="36"/>
        <v>28.75561696729147</v>
      </c>
      <c r="N250" s="51">
        <f t="shared" si="37"/>
        <v>165.25561696729147</v>
      </c>
      <c r="P250" s="18">
        <v>24</v>
      </c>
      <c r="Q250" s="18">
        <f t="shared" si="39"/>
        <v>-14</v>
      </c>
    </row>
    <row r="251" spans="1:17" ht="28.5">
      <c r="A251" s="46">
        <f t="shared" si="38"/>
        <v>1235</v>
      </c>
      <c r="B251" s="47" t="str">
        <f>VLOOKUP(A251,[2]SCE!$A$5:$H$1829,4,FALSE)</f>
        <v>PLACA PARA SISTEMA DE SINALIZAÇÃO FOTOLUMINESCENTE NAS ROTAS DE FUGA</v>
      </c>
      <c r="C251" s="48" t="str">
        <f>VLOOKUP(A251,[2]SCE!$A$5:$H$1829,5,FALSE)</f>
        <v>UN</v>
      </c>
      <c r="D251" s="48">
        <f>VLOOKUP(A251,[2]SCE!$A$5:$H$1829,6,FALSE)</f>
        <v>21</v>
      </c>
      <c r="E251" s="49">
        <f>VLOOKUP(A251,[2]SCE!$A$5:$H$1829,7,FALSE)</f>
        <v>0</v>
      </c>
      <c r="F251" s="51">
        <f>VLOOKUP(A251,[2]SCE!$A$5:$H$1829,8,FALSE)</f>
        <v>23.13</v>
      </c>
      <c r="G251" s="51">
        <f t="shared" si="30"/>
        <v>23.13</v>
      </c>
      <c r="H251" s="51">
        <f t="shared" si="31"/>
        <v>4.8726550948970822</v>
      </c>
      <c r="I251" s="51">
        <f t="shared" si="32"/>
        <v>28.002655094897079</v>
      </c>
      <c r="J251" s="51">
        <f t="shared" si="33"/>
        <v>0</v>
      </c>
      <c r="K251" s="51">
        <f t="shared" si="34"/>
        <v>485.72999999999996</v>
      </c>
      <c r="L251" s="51">
        <f t="shared" si="35"/>
        <v>485.72999999999996</v>
      </c>
      <c r="M251" s="51">
        <f t="shared" si="36"/>
        <v>102.32575699283872</v>
      </c>
      <c r="N251" s="51">
        <f t="shared" si="37"/>
        <v>588.05575699283872</v>
      </c>
      <c r="P251" s="18">
        <v>51</v>
      </c>
      <c r="Q251" s="18">
        <f t="shared" si="39"/>
        <v>-30</v>
      </c>
    </row>
    <row r="252" spans="1:17" ht="57">
      <c r="A252" s="46">
        <f t="shared" si="38"/>
        <v>1236</v>
      </c>
      <c r="B252" s="47" t="str">
        <f>VLOOKUP(A252,[2]SCE!$A$5:$H$1829,4,FALSE)</f>
        <v>PLATAFORMA METÁLICA PARA AS CONDENSADORAS, EM CHAPA XADREZ , INCLUSIVE PILARES METÁLICOS EM PERFIL I DE  SUSTENTAÇÃO, ACESSO POR ESCADA MARINHEIRO E PROTEÇÃO POR GUARDA CORPO EM TUBO DE AÇO CARBONO D=1 1/2"</v>
      </c>
      <c r="C252" s="48" t="str">
        <f>VLOOKUP(A252,[2]SCE!$A$5:$H$1829,5,FALSE)</f>
        <v>M2</v>
      </c>
      <c r="D252" s="48">
        <f>VLOOKUP(A252,[2]SCE!$A$5:$H$1829,6,FALSE)</f>
        <v>5</v>
      </c>
      <c r="E252" s="49">
        <f>VLOOKUP(A252,[2]SCE!$A$5:$H$1829,7,FALSE)</f>
        <v>0</v>
      </c>
      <c r="F252" s="51">
        <f>VLOOKUP(A252,[2]SCE!$A$5:$H$1829,8,FALSE)</f>
        <v>919.73</v>
      </c>
      <c r="G252" s="51">
        <f t="shared" si="30"/>
        <v>919.73</v>
      </c>
      <c r="H252" s="51">
        <f t="shared" si="31"/>
        <v>193.75387247858595</v>
      </c>
      <c r="I252" s="51">
        <f t="shared" si="32"/>
        <v>1113.4838724785859</v>
      </c>
      <c r="J252" s="51">
        <f t="shared" si="33"/>
        <v>0</v>
      </c>
      <c r="K252" s="51">
        <f t="shared" si="34"/>
        <v>4598.6499999999996</v>
      </c>
      <c r="L252" s="51">
        <f t="shared" si="35"/>
        <v>4598.6499999999996</v>
      </c>
      <c r="M252" s="51">
        <f t="shared" si="36"/>
        <v>968.76936239292968</v>
      </c>
      <c r="N252" s="51">
        <f t="shared" si="37"/>
        <v>5567.4193623929295</v>
      </c>
      <c r="P252" s="18">
        <v>11</v>
      </c>
      <c r="Q252" s="18">
        <f t="shared" si="39"/>
        <v>-6</v>
      </c>
    </row>
    <row r="253" spans="1:17" ht="42.75">
      <c r="A253" s="46">
        <f t="shared" si="38"/>
        <v>1237</v>
      </c>
      <c r="B253" s="47" t="str">
        <f>VLOOKUP(A253,[2]SCE!$A$5:$H$1829,4,FALSE)</f>
        <v xml:space="preserve">PLATAFORMA METÁLICA PARA CONDENSADORAS E PARA RESERVATÓRIO D'ÁGUA, EM AÇO USI-SAC 300 , PERFIL "U" ENRIJECIDO COM RESISTÊNCIA À CORROSÃO  </v>
      </c>
      <c r="C253" s="48" t="str">
        <f>VLOOKUP(A253,[2]SCE!$A$5:$H$1829,5,FALSE)</f>
        <v>KG</v>
      </c>
      <c r="D253" s="48">
        <f>VLOOKUP(A253,[2]SCE!$A$5:$H$1829,6,FALSE)</f>
        <v>315</v>
      </c>
      <c r="E253" s="49">
        <f>VLOOKUP(A253,[2]SCE!$A$5:$H$1829,7,FALSE)</f>
        <v>0</v>
      </c>
      <c r="F253" s="51">
        <f>VLOOKUP(A253,[2]SCE!$A$5:$H$1829,8,FALSE)</f>
        <v>9.1999999999999993</v>
      </c>
      <c r="G253" s="51">
        <f t="shared" si="30"/>
        <v>9.1999999999999993</v>
      </c>
      <c r="H253" s="51">
        <f t="shared" si="31"/>
        <v>1.9381075172093882</v>
      </c>
      <c r="I253" s="51">
        <f t="shared" si="32"/>
        <v>11.138107517209388</v>
      </c>
      <c r="J253" s="51">
        <f t="shared" si="33"/>
        <v>0</v>
      </c>
      <c r="K253" s="51">
        <f t="shared" si="34"/>
        <v>2898</v>
      </c>
      <c r="L253" s="51">
        <f t="shared" si="35"/>
        <v>2898</v>
      </c>
      <c r="M253" s="51">
        <f t="shared" si="36"/>
        <v>610.5038679209573</v>
      </c>
      <c r="N253" s="51">
        <f t="shared" si="37"/>
        <v>3508.5038679209574</v>
      </c>
      <c r="P253" s="18">
        <v>766</v>
      </c>
      <c r="Q253" s="18">
        <f t="shared" si="39"/>
        <v>-451</v>
      </c>
    </row>
    <row r="254" spans="1:17" ht="28.5">
      <c r="A254" s="46">
        <f t="shared" si="38"/>
        <v>1238</v>
      </c>
      <c r="B254" s="47" t="str">
        <f>VLOOKUP(A254,[2]SCE!$A$5:$H$1829,4,FALSE)</f>
        <v>PORTA CORTA-FOGO PARA SAIDA DE EMERGENCIA, COM FECHADURA, VAO LUZ DE 90 X 210 CM, CLASSE P-90 (NBR 11742)</v>
      </c>
      <c r="C254" s="48" t="str">
        <f>VLOOKUP(A254,[2]SCE!$A$5:$H$1829,5,FALSE)</f>
        <v>UN</v>
      </c>
      <c r="D254" s="48">
        <f>VLOOKUP(A254,[2]SCE!$A$5:$H$1829,6,FALSE)</f>
        <v>1</v>
      </c>
      <c r="E254" s="49">
        <f>VLOOKUP(A254,[2]SCE!$A$5:$H$1829,7,FALSE)</f>
        <v>0</v>
      </c>
      <c r="F254" s="51">
        <f>VLOOKUP(A254,[2]SCE!$A$5:$H$1829,8,FALSE)</f>
        <v>1296.99</v>
      </c>
      <c r="G254" s="51">
        <f t="shared" si="30"/>
        <v>1296.99</v>
      </c>
      <c r="H254" s="51">
        <f t="shared" si="31"/>
        <v>273.22892051580487</v>
      </c>
      <c r="I254" s="51">
        <f t="shared" si="32"/>
        <v>1570.2189205158049</v>
      </c>
      <c r="J254" s="51">
        <f t="shared" si="33"/>
        <v>0</v>
      </c>
      <c r="K254" s="51">
        <f t="shared" si="34"/>
        <v>1296.99</v>
      </c>
      <c r="L254" s="51">
        <f t="shared" si="35"/>
        <v>1296.99</v>
      </c>
      <c r="M254" s="51">
        <f t="shared" si="36"/>
        <v>273.22892051580487</v>
      </c>
      <c r="N254" s="51">
        <f t="shared" si="37"/>
        <v>1570.2189205158049</v>
      </c>
      <c r="P254" s="18">
        <v>3</v>
      </c>
      <c r="Q254" s="18">
        <f t="shared" si="39"/>
        <v>-2</v>
      </c>
    </row>
    <row r="255" spans="1:17" ht="42.75">
      <c r="A255" s="46">
        <f t="shared" si="38"/>
        <v>1239</v>
      </c>
      <c r="B255" s="47" t="str">
        <f>VLOOKUP(A255,[2]SCE!$A$5:$H$1829,4,FALSE)</f>
        <v>PORTA DE MADEIRA, FOLHA LEVE (NBR 15930) DE 700 X 2100 MM, DE 35 MM A 40 MM DE ESPESSURA, NUCLEO COLMEIA, CAPA LISA EM HDF, ACABAMENTO EM PRIMER PARA PINTURA</v>
      </c>
      <c r="C255" s="48" t="str">
        <f>VLOOKUP(A255,[2]SCE!$A$5:$H$1829,5,FALSE)</f>
        <v>UN</v>
      </c>
      <c r="D255" s="48">
        <f>VLOOKUP(A255,[2]SCE!$A$5:$H$1829,6,FALSE)</f>
        <v>3</v>
      </c>
      <c r="E255" s="49">
        <f>VLOOKUP(A255,[2]SCE!$A$5:$H$1829,7,FALSE)</f>
        <v>0</v>
      </c>
      <c r="F255" s="51">
        <f>VLOOKUP(A255,[2]SCE!$A$5:$H$1829,8,FALSE)</f>
        <v>186.33</v>
      </c>
      <c r="G255" s="51">
        <f t="shared" si="30"/>
        <v>186.33</v>
      </c>
      <c r="H255" s="51">
        <f t="shared" si="31"/>
        <v>39.252997139307105</v>
      </c>
      <c r="I255" s="51">
        <f t="shared" si="32"/>
        <v>225.58299713930711</v>
      </c>
      <c r="J255" s="51">
        <f t="shared" si="33"/>
        <v>0</v>
      </c>
      <c r="K255" s="51">
        <f t="shared" si="34"/>
        <v>558.99</v>
      </c>
      <c r="L255" s="51">
        <f t="shared" si="35"/>
        <v>558.99</v>
      </c>
      <c r="M255" s="51">
        <f t="shared" si="36"/>
        <v>117.75899141792132</v>
      </c>
      <c r="N255" s="51">
        <f t="shared" si="37"/>
        <v>676.74899141792139</v>
      </c>
      <c r="P255" s="18">
        <v>6</v>
      </c>
      <c r="Q255" s="18">
        <f t="shared" si="39"/>
        <v>-3</v>
      </c>
    </row>
    <row r="256" spans="1:17" ht="14.25">
      <c r="A256" s="46">
        <f t="shared" si="38"/>
        <v>1240</v>
      </c>
      <c r="B256" s="47" t="str">
        <f>VLOOKUP(A256,[2]SCE!$A$5:$H$1829,4,FALSE)</f>
        <v>PORTA DE MADEIRA  - NOVA COMPLETA - 0,60 / 0,70 / 0,80 / 0,90 M</v>
      </c>
      <c r="C256" s="48" t="str">
        <f>VLOOKUP(A256,[2]SCE!$A$5:$H$1829,5,FALSE)</f>
        <v>UN</v>
      </c>
      <c r="D256" s="48">
        <f>VLOOKUP(A256,[2]SCE!$A$5:$H$1829,6,FALSE)</f>
        <v>3</v>
      </c>
      <c r="E256" s="49">
        <f>VLOOKUP(A256,[2]SCE!$A$5:$H$1829,7,FALSE)</f>
        <v>0</v>
      </c>
      <c r="F256" s="51">
        <f>VLOOKUP(A256,[2]SCE!$A$5:$H$1829,8,FALSE)</f>
        <v>560.25</v>
      </c>
      <c r="G256" s="51">
        <f t="shared" si="30"/>
        <v>560.25</v>
      </c>
      <c r="H256" s="51">
        <f t="shared" si="31"/>
        <v>118.02442788223476</v>
      </c>
      <c r="I256" s="51">
        <f t="shared" si="32"/>
        <v>678.2744278822347</v>
      </c>
      <c r="J256" s="51">
        <f t="shared" si="33"/>
        <v>0</v>
      </c>
      <c r="K256" s="51">
        <f t="shared" si="34"/>
        <v>1680.75</v>
      </c>
      <c r="L256" s="51">
        <f t="shared" si="35"/>
        <v>1680.75</v>
      </c>
      <c r="M256" s="51">
        <f t="shared" si="36"/>
        <v>354.07328364670428</v>
      </c>
      <c r="N256" s="51">
        <f t="shared" si="37"/>
        <v>2034.8232836467043</v>
      </c>
      <c r="P256" s="18">
        <v>6</v>
      </c>
      <c r="Q256" s="18">
        <f t="shared" si="39"/>
        <v>-3</v>
      </c>
    </row>
    <row r="257" spans="1:17" ht="14.25">
      <c r="A257" s="46">
        <f t="shared" si="38"/>
        <v>1241</v>
      </c>
      <c r="B257" s="47" t="str">
        <f>VLOOKUP(A257,[2]SCE!$A$5:$H$1829,4,FALSE)</f>
        <v>PREGO DE ACO POLIDO COM CABECA 17 X 24 (2 1/4 X 11)</v>
      </c>
      <c r="C257" s="48" t="str">
        <f>VLOOKUP(A257,[2]SCE!$A$5:$H$1829,5,FALSE)</f>
        <v>KG</v>
      </c>
      <c r="D257" s="48">
        <f>VLOOKUP(A257,[2]SCE!$A$5:$H$1829,6,FALSE)</f>
        <v>1</v>
      </c>
      <c r="E257" s="49">
        <f>VLOOKUP(A257,[2]SCE!$A$5:$H$1829,7,FALSE)</f>
        <v>0</v>
      </c>
      <c r="F257" s="51">
        <f>VLOOKUP(A257,[2]SCE!$A$5:$H$1829,8,FALSE)</f>
        <v>25.92</v>
      </c>
      <c r="G257" s="51">
        <f t="shared" si="30"/>
        <v>25.92</v>
      </c>
      <c r="H257" s="51">
        <f t="shared" si="31"/>
        <v>5.4604072658768859</v>
      </c>
      <c r="I257" s="51">
        <f t="shared" si="32"/>
        <v>31.380407265876887</v>
      </c>
      <c r="J257" s="51">
        <f t="shared" si="33"/>
        <v>0</v>
      </c>
      <c r="K257" s="51">
        <f t="shared" si="34"/>
        <v>25.92</v>
      </c>
      <c r="L257" s="51">
        <f t="shared" si="35"/>
        <v>25.92</v>
      </c>
      <c r="M257" s="51">
        <f t="shared" si="36"/>
        <v>5.4604072658768859</v>
      </c>
      <c r="N257" s="51">
        <f t="shared" si="37"/>
        <v>31.380407265876887</v>
      </c>
      <c r="P257" s="18">
        <v>3</v>
      </c>
      <c r="Q257" s="18">
        <f t="shared" si="39"/>
        <v>-2</v>
      </c>
    </row>
    <row r="258" spans="1:17" ht="128.25">
      <c r="A258" s="46">
        <f t="shared" si="38"/>
        <v>1242</v>
      </c>
      <c r="B258" s="47" t="str">
        <f>VLOOKUP(A258,[2]SCE!$A$5:$H$1829,4,FALSE)</f>
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8" s="48" t="str">
        <f>VLOOKUP(A258,[2]SCE!$A$5:$H$1829,5,FALSE)</f>
        <v>UN</v>
      </c>
      <c r="D258" s="48">
        <f>VLOOKUP(A258,[2]SCE!$A$5:$H$1829,6,FALSE)</f>
        <v>1</v>
      </c>
      <c r="E258" s="49">
        <f>VLOOKUP(A258,[2]SCE!$A$5:$H$1829,7,FALSE)</f>
        <v>0</v>
      </c>
      <c r="F258" s="51">
        <f>VLOOKUP(A258,[2]SCE!$A$5:$H$1829,8,FALSE)</f>
        <v>1619.92</v>
      </c>
      <c r="G258" s="51">
        <f t="shared" si="30"/>
        <v>1619.92</v>
      </c>
      <c r="H258" s="51">
        <f t="shared" si="31"/>
        <v>341.25860100846006</v>
      </c>
      <c r="I258" s="51">
        <f t="shared" si="32"/>
        <v>1961.1786010084602</v>
      </c>
      <c r="J258" s="51">
        <f t="shared" si="33"/>
        <v>0</v>
      </c>
      <c r="K258" s="51">
        <f t="shared" si="34"/>
        <v>1619.92</v>
      </c>
      <c r="L258" s="51">
        <f t="shared" si="35"/>
        <v>1619.92</v>
      </c>
      <c r="M258" s="51">
        <f t="shared" si="36"/>
        <v>341.25860100846006</v>
      </c>
      <c r="N258" s="51">
        <f t="shared" si="37"/>
        <v>1961.1786010084602</v>
      </c>
      <c r="P258" s="18">
        <v>1</v>
      </c>
      <c r="Q258" s="18">
        <f t="shared" si="39"/>
        <v>0</v>
      </c>
    </row>
    <row r="259" spans="1:17" ht="128.25">
      <c r="A259" s="46">
        <f t="shared" si="38"/>
        <v>1243</v>
      </c>
      <c r="B259" s="47" t="str">
        <f>VLOOKUP(A259,[2]SCE!$A$5:$H$1829,4,FALSE)</f>
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9" s="48" t="str">
        <f>VLOOKUP(A259,[2]SCE!$A$5:$H$1829,5,FALSE)</f>
        <v>UN</v>
      </c>
      <c r="D259" s="48">
        <f>VLOOKUP(A259,[2]SCE!$A$5:$H$1829,6,FALSE)</f>
        <v>1</v>
      </c>
      <c r="E259" s="49">
        <f>VLOOKUP(A259,[2]SCE!$A$5:$H$1829,7,FALSE)</f>
        <v>0</v>
      </c>
      <c r="F259" s="51">
        <f>VLOOKUP(A259,[2]SCE!$A$5:$H$1829,8,FALSE)</f>
        <v>1451.92</v>
      </c>
      <c r="G259" s="51">
        <f t="shared" si="30"/>
        <v>1451.92</v>
      </c>
      <c r="H259" s="51">
        <f t="shared" si="31"/>
        <v>305.86707243333211</v>
      </c>
      <c r="I259" s="51">
        <f t="shared" si="32"/>
        <v>1757.7870724333322</v>
      </c>
      <c r="J259" s="51">
        <f t="shared" si="33"/>
        <v>0</v>
      </c>
      <c r="K259" s="51">
        <f t="shared" si="34"/>
        <v>1451.92</v>
      </c>
      <c r="L259" s="51">
        <f t="shared" si="35"/>
        <v>1451.92</v>
      </c>
      <c r="M259" s="51">
        <f t="shared" si="36"/>
        <v>305.86707243333211</v>
      </c>
      <c r="N259" s="51">
        <f t="shared" si="37"/>
        <v>1757.7870724333322</v>
      </c>
      <c r="P259" s="18">
        <v>1</v>
      </c>
      <c r="Q259" s="18">
        <f t="shared" si="39"/>
        <v>0</v>
      </c>
    </row>
    <row r="260" spans="1:17" ht="128.25">
      <c r="A260" s="46">
        <f t="shared" si="38"/>
        <v>1244</v>
      </c>
      <c r="B260" s="47" t="str">
        <f>VLOOKUP(A260,[2]SCE!$A$5:$H$1829,4,FALSE)</f>
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</c>
      <c r="C260" s="48" t="str">
        <f>VLOOKUP(A260,[2]SCE!$A$5:$H$1829,5,FALSE)</f>
        <v>UN</v>
      </c>
      <c r="D260" s="48">
        <f>VLOOKUP(A260,[2]SCE!$A$5:$H$1829,6,FALSE)</f>
        <v>1</v>
      </c>
      <c r="E260" s="49">
        <f>VLOOKUP(A260,[2]SCE!$A$5:$H$1829,7,FALSE)</f>
        <v>0</v>
      </c>
      <c r="F260" s="51">
        <f>VLOOKUP(A260,[2]SCE!$A$5:$H$1829,8,FALSE)</f>
        <v>1913.92</v>
      </c>
      <c r="G260" s="51">
        <f t="shared" si="30"/>
        <v>1913.92</v>
      </c>
      <c r="H260" s="51">
        <f t="shared" si="31"/>
        <v>403.19377601493397</v>
      </c>
      <c r="I260" s="51">
        <f t="shared" si="32"/>
        <v>2317.113776014934</v>
      </c>
      <c r="J260" s="51">
        <f t="shared" si="33"/>
        <v>0</v>
      </c>
      <c r="K260" s="51">
        <f t="shared" si="34"/>
        <v>1913.92</v>
      </c>
      <c r="L260" s="51">
        <f t="shared" si="35"/>
        <v>1913.92</v>
      </c>
      <c r="M260" s="51">
        <f t="shared" si="36"/>
        <v>403.19377601493397</v>
      </c>
      <c r="N260" s="51">
        <f t="shared" si="37"/>
        <v>2317.113776014934</v>
      </c>
      <c r="P260" s="18">
        <v>1</v>
      </c>
      <c r="Q260" s="18">
        <f t="shared" si="39"/>
        <v>0</v>
      </c>
    </row>
    <row r="261" spans="1:17" ht="28.5">
      <c r="A261" s="46">
        <f t="shared" si="38"/>
        <v>1245</v>
      </c>
      <c r="B261" s="47" t="str">
        <f>VLOOKUP(A261,[2]SCE!$A$5:$H$1829,4,FALSE)</f>
        <v>REBITE DE ALUMINIO VAZADO DE REPUXO, 3,2 X 8 MM (1KG = 1025 UNIDADES)</v>
      </c>
      <c r="C261" s="48" t="str">
        <f>VLOOKUP(A261,[2]SCE!$A$5:$H$1829,5,FALSE)</f>
        <v>KG</v>
      </c>
      <c r="D261" s="48">
        <f>VLOOKUP(A261,[2]SCE!$A$5:$H$1829,6,FALSE)</f>
        <v>3</v>
      </c>
      <c r="E261" s="49">
        <f>VLOOKUP(A261,[2]SCE!$A$5:$H$1829,7,FALSE)</f>
        <v>0</v>
      </c>
      <c r="F261" s="51">
        <f>VLOOKUP(A261,[2]SCE!$A$5:$H$1829,8,FALSE)</f>
        <v>107.52</v>
      </c>
      <c r="G261" s="51">
        <f t="shared" si="30"/>
        <v>107.52</v>
      </c>
      <c r="H261" s="51">
        <f t="shared" si="31"/>
        <v>22.650578288081896</v>
      </c>
      <c r="I261" s="51">
        <f t="shared" si="32"/>
        <v>130.17057828808188</v>
      </c>
      <c r="J261" s="51">
        <f t="shared" si="33"/>
        <v>0</v>
      </c>
      <c r="K261" s="51">
        <f t="shared" si="34"/>
        <v>322.56</v>
      </c>
      <c r="L261" s="51">
        <f t="shared" si="35"/>
        <v>322.56</v>
      </c>
      <c r="M261" s="51">
        <f t="shared" si="36"/>
        <v>67.95173486424568</v>
      </c>
      <c r="N261" s="51">
        <f t="shared" si="37"/>
        <v>390.51173486424568</v>
      </c>
      <c r="P261" s="18">
        <v>6</v>
      </c>
      <c r="Q261" s="18">
        <f t="shared" si="39"/>
        <v>-3</v>
      </c>
    </row>
    <row r="262" spans="1:17" ht="14.25">
      <c r="A262" s="46">
        <f t="shared" si="38"/>
        <v>1246</v>
      </c>
      <c r="B262" s="47" t="str">
        <f>VLOOKUP(A262,[2]SCE!$A$5:$H$1829,4,FALSE)</f>
        <v>REBITE DE FERRO ZINCADO</v>
      </c>
      <c r="C262" s="48" t="str">
        <f>VLOOKUP(A262,[2]SCE!$A$5:$H$1829,5,FALSE)</f>
        <v>KG</v>
      </c>
      <c r="D262" s="48">
        <f>VLOOKUP(A262,[2]SCE!$A$5:$H$1829,6,FALSE)</f>
        <v>3</v>
      </c>
      <c r="E262" s="49">
        <f>VLOOKUP(A262,[2]SCE!$A$5:$H$1829,7,FALSE)</f>
        <v>0</v>
      </c>
      <c r="F262" s="51">
        <f>VLOOKUP(A262,[2]SCE!$A$5:$H$1829,8,FALSE)</f>
        <v>38.4</v>
      </c>
      <c r="G262" s="51">
        <f t="shared" si="30"/>
        <v>38.4</v>
      </c>
      <c r="H262" s="51">
        <f t="shared" si="31"/>
        <v>8.0894922457435339</v>
      </c>
      <c r="I262" s="51">
        <f t="shared" si="32"/>
        <v>46.489492245743534</v>
      </c>
      <c r="J262" s="51">
        <f t="shared" si="33"/>
        <v>0</v>
      </c>
      <c r="K262" s="51">
        <f t="shared" si="34"/>
        <v>115.19999999999999</v>
      </c>
      <c r="L262" s="51">
        <f t="shared" si="35"/>
        <v>115.19999999999999</v>
      </c>
      <c r="M262" s="51">
        <f t="shared" si="36"/>
        <v>24.2684767372306</v>
      </c>
      <c r="N262" s="51">
        <f t="shared" si="37"/>
        <v>139.46847673723059</v>
      </c>
      <c r="P262" s="18">
        <v>6</v>
      </c>
      <c r="Q262" s="18">
        <f t="shared" si="39"/>
        <v>-3</v>
      </c>
    </row>
    <row r="263" spans="1:17" ht="14.25">
      <c r="A263" s="46">
        <f t="shared" si="38"/>
        <v>1247</v>
      </c>
      <c r="B263" s="47" t="str">
        <f>VLOOKUP(A263,[2]SCE!$A$5:$H$1829,4,FALSE)</f>
        <v>REBOCO</v>
      </c>
      <c r="C263" s="48" t="str">
        <f>VLOOKUP(A263,[2]SCE!$A$5:$H$1829,5,FALSE)</f>
        <v>M2</v>
      </c>
      <c r="D263" s="48">
        <f>VLOOKUP(A263,[2]SCE!$A$5:$H$1829,6,FALSE)</f>
        <v>7</v>
      </c>
      <c r="E263" s="49">
        <f>VLOOKUP(A263,[2]SCE!$A$5:$H$1829,7,FALSE)</f>
        <v>0</v>
      </c>
      <c r="F263" s="51">
        <f>VLOOKUP(A263,[2]SCE!$A$5:$H$1829,8,FALSE)</f>
        <v>21.94</v>
      </c>
      <c r="G263" s="51">
        <f t="shared" si="30"/>
        <v>21.94</v>
      </c>
      <c r="H263" s="51">
        <f t="shared" si="31"/>
        <v>4.6219651008232594</v>
      </c>
      <c r="I263" s="51">
        <f t="shared" si="32"/>
        <v>26.561965100823262</v>
      </c>
      <c r="J263" s="51">
        <f t="shared" si="33"/>
        <v>0</v>
      </c>
      <c r="K263" s="51">
        <f t="shared" si="34"/>
        <v>153.58000000000001</v>
      </c>
      <c r="L263" s="51">
        <f t="shared" si="35"/>
        <v>153.58000000000001</v>
      </c>
      <c r="M263" s="51">
        <f t="shared" si="36"/>
        <v>32.353755705762815</v>
      </c>
      <c r="N263" s="51">
        <f t="shared" si="37"/>
        <v>185.93375570576282</v>
      </c>
      <c r="P263" s="18">
        <v>16</v>
      </c>
      <c r="Q263" s="18">
        <f t="shared" si="39"/>
        <v>-9</v>
      </c>
    </row>
    <row r="264" spans="1:17" ht="14.25">
      <c r="A264" s="46">
        <f t="shared" si="38"/>
        <v>1248</v>
      </c>
      <c r="B264" s="47" t="str">
        <f>VLOOKUP(A264,[2]SCE!$A$5:$H$1829,4,FALSE)</f>
        <v>REGULADOR 1/4" PARA PORTÃO ELETRÔNICO</v>
      </c>
      <c r="C264" s="48" t="str">
        <f>VLOOKUP(A264,[2]SCE!$A$5:$H$1829,5,FALSE)</f>
        <v>UN</v>
      </c>
      <c r="D264" s="48">
        <f>VLOOKUP(A264,[2]SCE!$A$5:$H$1829,6,FALSE)</f>
        <v>3</v>
      </c>
      <c r="E264" s="49">
        <f>VLOOKUP(A264,[2]SCE!$A$5:$H$1829,7,FALSE)</f>
        <v>0</v>
      </c>
      <c r="F264" s="51">
        <f>VLOOKUP(A264,[2]SCE!$A$5:$H$1829,8,FALSE)</f>
        <v>16.95</v>
      </c>
      <c r="G264" s="51">
        <f t="shared" si="30"/>
        <v>16.95</v>
      </c>
      <c r="H264" s="51">
        <f t="shared" si="31"/>
        <v>3.5707524365977319</v>
      </c>
      <c r="I264" s="51">
        <f t="shared" si="32"/>
        <v>20.520752436597732</v>
      </c>
      <c r="J264" s="51">
        <f t="shared" si="33"/>
        <v>0</v>
      </c>
      <c r="K264" s="51">
        <f t="shared" si="34"/>
        <v>50.849999999999994</v>
      </c>
      <c r="L264" s="51">
        <f t="shared" si="35"/>
        <v>50.849999999999994</v>
      </c>
      <c r="M264" s="51">
        <f t="shared" si="36"/>
        <v>10.712257309793195</v>
      </c>
      <c r="N264" s="51">
        <f t="shared" si="37"/>
        <v>61.562257309793189</v>
      </c>
      <c r="P264" s="18">
        <v>6</v>
      </c>
      <c r="Q264" s="18">
        <f t="shared" si="39"/>
        <v>-3</v>
      </c>
    </row>
    <row r="265" spans="1:17" ht="14.25">
      <c r="A265" s="46">
        <f t="shared" si="38"/>
        <v>1249</v>
      </c>
      <c r="B265" s="47" t="str">
        <f>VLOOKUP(A265,[2]SCE!$A$5:$H$1829,4,FALSE)</f>
        <v>REGULADOR 5/16" PARA PORTÃO ELETRÔNICO</v>
      </c>
      <c r="C265" s="48" t="str">
        <f>VLOOKUP(A265,[2]SCE!$A$5:$H$1829,5,FALSE)</f>
        <v>UN</v>
      </c>
      <c r="D265" s="48">
        <f>VLOOKUP(A265,[2]SCE!$A$5:$H$1829,6,FALSE)</f>
        <v>3</v>
      </c>
      <c r="E265" s="49">
        <f>VLOOKUP(A265,[2]SCE!$A$5:$H$1829,7,FALSE)</f>
        <v>0</v>
      </c>
      <c r="F265" s="51">
        <f>VLOOKUP(A265,[2]SCE!$A$5:$H$1829,8,FALSE)</f>
        <v>20.58</v>
      </c>
      <c r="G265" s="51">
        <f t="shared" si="30"/>
        <v>20.58</v>
      </c>
      <c r="H265" s="51">
        <f t="shared" si="31"/>
        <v>4.3354622504531752</v>
      </c>
      <c r="I265" s="51">
        <f t="shared" si="32"/>
        <v>24.915462250453174</v>
      </c>
      <c r="J265" s="51">
        <f t="shared" si="33"/>
        <v>0</v>
      </c>
      <c r="K265" s="51">
        <f t="shared" si="34"/>
        <v>61.739999999999995</v>
      </c>
      <c r="L265" s="51">
        <f t="shared" si="35"/>
        <v>61.739999999999995</v>
      </c>
      <c r="M265" s="51">
        <f t="shared" si="36"/>
        <v>13.006386751359525</v>
      </c>
      <c r="N265" s="51">
        <f t="shared" si="37"/>
        <v>74.746386751359523</v>
      </c>
      <c r="P265" s="18">
        <v>6</v>
      </c>
      <c r="Q265" s="18">
        <f t="shared" si="39"/>
        <v>-3</v>
      </c>
    </row>
    <row r="266" spans="1:17" ht="14.25">
      <c r="A266" s="46">
        <f t="shared" si="38"/>
        <v>1250</v>
      </c>
      <c r="B266" s="47" t="str">
        <f>VLOOKUP(A266,[2]SCE!$A$5:$H$1829,4,FALSE)</f>
        <v>REMOÇÃO DE ENTULHO COM CAÇAMBA</v>
      </c>
      <c r="C266" s="48" t="str">
        <f>VLOOKUP(A266,[2]SCE!$A$5:$H$1829,5,FALSE)</f>
        <v>M3</v>
      </c>
      <c r="D266" s="48">
        <f>VLOOKUP(A266,[2]SCE!$A$5:$H$1829,6,FALSE)</f>
        <v>9</v>
      </c>
      <c r="E266" s="49">
        <f>VLOOKUP(A266,[2]SCE!$A$5:$H$1829,7,FALSE)</f>
        <v>0</v>
      </c>
      <c r="F266" s="51">
        <f>VLOOKUP(A266,[2]SCE!$A$5:$H$1829,8,FALSE)</f>
        <v>128.5</v>
      </c>
      <c r="G266" s="51">
        <f t="shared" si="30"/>
        <v>128.5</v>
      </c>
      <c r="H266" s="51">
        <f t="shared" si="31"/>
        <v>27.070306082761565</v>
      </c>
      <c r="I266" s="51">
        <f t="shared" si="32"/>
        <v>155.57030608276156</v>
      </c>
      <c r="J266" s="51">
        <f t="shared" si="33"/>
        <v>0</v>
      </c>
      <c r="K266" s="51">
        <f t="shared" si="34"/>
        <v>1156.5</v>
      </c>
      <c r="L266" s="51">
        <f t="shared" si="35"/>
        <v>1156.5</v>
      </c>
      <c r="M266" s="51">
        <f t="shared" si="36"/>
        <v>243.63275474485408</v>
      </c>
      <c r="N266" s="51">
        <f t="shared" si="37"/>
        <v>1400.1327547448541</v>
      </c>
      <c r="P266" s="18">
        <v>21</v>
      </c>
      <c r="Q266" s="18">
        <f t="shared" si="39"/>
        <v>-12</v>
      </c>
    </row>
    <row r="267" spans="1:17" ht="14.25">
      <c r="A267" s="46">
        <f t="shared" si="38"/>
        <v>1251</v>
      </c>
      <c r="B267" s="47" t="str">
        <f>VLOOKUP(A267,[2]SCE!$A$5:$H$1829,4,FALSE)</f>
        <v>RESINA ACRILICA PREMIUM BASE AGUA - COR BRANCA</v>
      </c>
      <c r="C267" s="48" t="str">
        <f>VLOOKUP(A267,[2]SCE!$A$5:$H$1829,5,FALSE)</f>
        <v>L</v>
      </c>
      <c r="D267" s="48">
        <f>VLOOKUP(A267,[2]SCE!$A$5:$H$1829,6,FALSE)</f>
        <v>3</v>
      </c>
      <c r="E267" s="49">
        <f>VLOOKUP(A267,[2]SCE!$A$5:$H$1829,7,FALSE)</f>
        <v>0</v>
      </c>
      <c r="F267" s="51">
        <f>VLOOKUP(A267,[2]SCE!$A$5:$H$1829,8,FALSE)</f>
        <v>25.43</v>
      </c>
      <c r="G267" s="51">
        <f t="shared" si="30"/>
        <v>25.43</v>
      </c>
      <c r="H267" s="51">
        <f t="shared" si="31"/>
        <v>5.3571819741994293</v>
      </c>
      <c r="I267" s="51">
        <f t="shared" si="32"/>
        <v>30.787181974199427</v>
      </c>
      <c r="J267" s="51">
        <f t="shared" si="33"/>
        <v>0</v>
      </c>
      <c r="K267" s="51">
        <f t="shared" si="34"/>
        <v>76.289999999999992</v>
      </c>
      <c r="L267" s="51">
        <f t="shared" si="35"/>
        <v>76.289999999999992</v>
      </c>
      <c r="M267" s="51">
        <f t="shared" si="36"/>
        <v>16.07154592259829</v>
      </c>
      <c r="N267" s="51">
        <f t="shared" si="37"/>
        <v>92.361545922598282</v>
      </c>
      <c r="P267" s="18">
        <v>6</v>
      </c>
      <c r="Q267" s="18">
        <f t="shared" si="39"/>
        <v>-3</v>
      </c>
    </row>
    <row r="268" spans="1:17" ht="14.25">
      <c r="A268" s="46">
        <f t="shared" si="38"/>
        <v>1252</v>
      </c>
      <c r="B268" s="47" t="str">
        <f>VLOOKUP(A268,[2]SCE!$A$5:$H$1829,4,FALSE)</f>
        <v>REVESTIMENTO ACÚSTICO TIPO SONEX SKIN</v>
      </c>
      <c r="C268" s="48" t="str">
        <f>VLOOKUP(A268,[2]SCE!$A$5:$H$1829,5,FALSE)</f>
        <v>M2</v>
      </c>
      <c r="D268" s="48">
        <f>VLOOKUP(A268,[2]SCE!$A$5:$H$1829,6,FALSE)</f>
        <v>11</v>
      </c>
      <c r="E268" s="49">
        <f>VLOOKUP(A268,[2]SCE!$A$5:$H$1829,7,FALSE)</f>
        <v>0</v>
      </c>
      <c r="F268" s="51">
        <f>VLOOKUP(A268,[2]SCE!$A$5:$H$1829,8,FALSE)</f>
        <v>160</v>
      </c>
      <c r="G268" s="51">
        <f t="shared" si="30"/>
        <v>160</v>
      </c>
      <c r="H268" s="51">
        <f t="shared" si="31"/>
        <v>33.706217690598059</v>
      </c>
      <c r="I268" s="51">
        <f t="shared" si="32"/>
        <v>193.70621769059807</v>
      </c>
      <c r="J268" s="51">
        <f t="shared" si="33"/>
        <v>0</v>
      </c>
      <c r="K268" s="51">
        <f t="shared" si="34"/>
        <v>1760</v>
      </c>
      <c r="L268" s="51">
        <f t="shared" si="35"/>
        <v>1760</v>
      </c>
      <c r="M268" s="51">
        <f t="shared" si="36"/>
        <v>370.76839459657867</v>
      </c>
      <c r="N268" s="51">
        <f t="shared" si="37"/>
        <v>2130.7683945965787</v>
      </c>
      <c r="P268" s="18">
        <v>26</v>
      </c>
      <c r="Q268" s="18">
        <f t="shared" si="39"/>
        <v>-15</v>
      </c>
    </row>
    <row r="269" spans="1:17" ht="28.5">
      <c r="A269" s="46">
        <f t="shared" si="38"/>
        <v>1253</v>
      </c>
      <c r="B269" s="47" t="str">
        <f>VLOOKUP(A269,[2]SCE!$A$5:$H$1829,4,FALSE)</f>
        <v>REVESTIMENTO EM CERAMICA ESMALTADA EXTRA, PEI MENOR OU IGUAL A 3, FORMATO MENOR OU IGUAL A 2025 CM2</v>
      </c>
      <c r="C269" s="48" t="str">
        <f>VLOOKUP(A269,[2]SCE!$A$5:$H$1829,5,FALSE)</f>
        <v>M2</v>
      </c>
      <c r="D269" s="48">
        <f>VLOOKUP(A269,[2]SCE!$A$5:$H$1829,6,FALSE)</f>
        <v>7</v>
      </c>
      <c r="E269" s="49">
        <f>VLOOKUP(A269,[2]SCE!$A$5:$H$1829,7,FALSE)</f>
        <v>0</v>
      </c>
      <c r="F269" s="51">
        <f>VLOOKUP(A269,[2]SCE!$A$5:$H$1829,8,FALSE)</f>
        <v>32.6</v>
      </c>
      <c r="G269" s="51">
        <f t="shared" si="30"/>
        <v>32.6</v>
      </c>
      <c r="H269" s="51">
        <f t="shared" si="31"/>
        <v>6.8676418544593547</v>
      </c>
      <c r="I269" s="51">
        <f t="shared" si="32"/>
        <v>39.467641854459359</v>
      </c>
      <c r="J269" s="51">
        <f t="shared" si="33"/>
        <v>0</v>
      </c>
      <c r="K269" s="51">
        <f t="shared" si="34"/>
        <v>228.20000000000002</v>
      </c>
      <c r="L269" s="51">
        <f t="shared" si="35"/>
        <v>228.20000000000002</v>
      </c>
      <c r="M269" s="51">
        <f t="shared" si="36"/>
        <v>48.07349298121548</v>
      </c>
      <c r="N269" s="51">
        <f t="shared" si="37"/>
        <v>276.2734929812155</v>
      </c>
      <c r="P269" s="18">
        <v>16</v>
      </c>
      <c r="Q269" s="18">
        <f t="shared" si="39"/>
        <v>-9</v>
      </c>
    </row>
    <row r="270" spans="1:17" ht="14.25">
      <c r="A270" s="46">
        <f t="shared" si="38"/>
        <v>1254</v>
      </c>
      <c r="B270" s="47" t="str">
        <f>VLOOKUP(A270,[2]SCE!$A$5:$H$1829,4,FALSE)</f>
        <v>REVESTIMENTO DE DEGRAU E ESPELHO EM GRANITO</v>
      </c>
      <c r="C270" s="48" t="str">
        <f>VLOOKUP(A270,[2]SCE!$A$5:$H$1829,5,FALSE)</f>
        <v>M2</v>
      </c>
      <c r="D270" s="48">
        <f>VLOOKUP(A270,[2]SCE!$A$5:$H$1829,6,FALSE)</f>
        <v>3</v>
      </c>
      <c r="E270" s="49">
        <f>VLOOKUP(A270,[2]SCE!$A$5:$H$1829,7,FALSE)</f>
        <v>0</v>
      </c>
      <c r="F270" s="51">
        <f>VLOOKUP(A270,[2]SCE!$A$5:$H$1829,8,FALSE)</f>
        <v>284.23</v>
      </c>
      <c r="G270" s="51">
        <f t="shared" si="30"/>
        <v>284.23</v>
      </c>
      <c r="H270" s="51">
        <f t="shared" si="31"/>
        <v>59.876989088741794</v>
      </c>
      <c r="I270" s="51">
        <f t="shared" si="32"/>
        <v>344.10698908874178</v>
      </c>
      <c r="J270" s="51">
        <f t="shared" si="33"/>
        <v>0</v>
      </c>
      <c r="K270" s="51">
        <f t="shared" si="34"/>
        <v>852.69</v>
      </c>
      <c r="L270" s="51">
        <f t="shared" si="35"/>
        <v>852.69</v>
      </c>
      <c r="M270" s="51">
        <f t="shared" si="36"/>
        <v>179.63096726622538</v>
      </c>
      <c r="N270" s="51">
        <f t="shared" si="37"/>
        <v>1032.3209672662254</v>
      </c>
      <c r="P270" s="18">
        <v>6</v>
      </c>
      <c r="Q270" s="18">
        <f t="shared" si="39"/>
        <v>-3</v>
      </c>
    </row>
    <row r="271" spans="1:17" ht="42.75">
      <c r="A271" s="46">
        <f t="shared" si="38"/>
        <v>1255</v>
      </c>
      <c r="B271" s="47" t="str">
        <f>VLOOKUP(A271,[2]SCE!$A$5:$H$1829,4,FALSE)</f>
        <v xml:space="preserve">REVITALIZAÇÃO COM POLIMENTO EM DESBASTE DE PISO EM GRANITO COM APLICAÇÃO DE IMPERMEABILIZANTE HDRO/ÓLEO REPELENTE </v>
      </c>
      <c r="C271" s="48" t="str">
        <f>VLOOKUP(A271,[2]SCE!$A$5:$H$1829,5,FALSE)</f>
        <v>M2</v>
      </c>
      <c r="D271" s="48">
        <f>VLOOKUP(A271,[2]SCE!$A$5:$H$1829,6,FALSE)</f>
        <v>3</v>
      </c>
      <c r="E271" s="49">
        <f>VLOOKUP(A271,[2]SCE!$A$5:$H$1829,7,FALSE)</f>
        <v>0</v>
      </c>
      <c r="F271" s="51">
        <f>VLOOKUP(A271,[2]SCE!$A$5:$H$1829,8,FALSE)</f>
        <v>15.99</v>
      </c>
      <c r="G271" s="51">
        <f t="shared" si="30"/>
        <v>15.99</v>
      </c>
      <c r="H271" s="51">
        <f t="shared" si="31"/>
        <v>3.3685151304541434</v>
      </c>
      <c r="I271" s="51">
        <f t="shared" si="32"/>
        <v>19.358515130454144</v>
      </c>
      <c r="J271" s="51">
        <f t="shared" si="33"/>
        <v>0</v>
      </c>
      <c r="K271" s="51">
        <f t="shared" si="34"/>
        <v>47.97</v>
      </c>
      <c r="L271" s="51">
        <f t="shared" si="35"/>
        <v>47.97</v>
      </c>
      <c r="M271" s="51">
        <f t="shared" si="36"/>
        <v>10.10554539136243</v>
      </c>
      <c r="N271" s="51">
        <f t="shared" si="37"/>
        <v>58.075545391362425</v>
      </c>
      <c r="P271" s="18">
        <v>6</v>
      </c>
      <c r="Q271" s="18">
        <f t="shared" si="39"/>
        <v>-3</v>
      </c>
    </row>
    <row r="272" spans="1:17" ht="14.25">
      <c r="A272" s="46">
        <f t="shared" si="38"/>
        <v>1256</v>
      </c>
      <c r="B272" s="47" t="str">
        <f>VLOOKUP(A272,[2]SCE!$A$5:$H$1829,4,FALSE)</f>
        <v>RODAPÉ CERÂMICO</v>
      </c>
      <c r="C272" s="48" t="str">
        <f>VLOOKUP(A272,[2]SCE!$A$5:$H$1829,5,FALSE)</f>
        <v>M</v>
      </c>
      <c r="D272" s="48">
        <f>VLOOKUP(A272,[2]SCE!$A$5:$H$1829,6,FALSE)</f>
        <v>7</v>
      </c>
      <c r="E272" s="49">
        <f>VLOOKUP(A272,[2]SCE!$A$5:$H$1829,7,FALSE)</f>
        <v>0</v>
      </c>
      <c r="F272" s="51">
        <f>VLOOKUP(A272,[2]SCE!$A$5:$H$1829,8,FALSE)</f>
        <v>18.53</v>
      </c>
      <c r="G272" s="51">
        <f t="shared" si="30"/>
        <v>18.53</v>
      </c>
      <c r="H272" s="51">
        <f t="shared" si="31"/>
        <v>3.9036013362923878</v>
      </c>
      <c r="I272" s="51">
        <f t="shared" si="32"/>
        <v>22.433601336292391</v>
      </c>
      <c r="J272" s="51">
        <f t="shared" si="33"/>
        <v>0</v>
      </c>
      <c r="K272" s="51">
        <f t="shared" si="34"/>
        <v>129.71</v>
      </c>
      <c r="L272" s="51">
        <f t="shared" si="35"/>
        <v>129.71</v>
      </c>
      <c r="M272" s="51">
        <f t="shared" si="36"/>
        <v>27.325209354046713</v>
      </c>
      <c r="N272" s="51">
        <f t="shared" si="37"/>
        <v>157.03520935404671</v>
      </c>
      <c r="P272" s="18">
        <v>16</v>
      </c>
      <c r="Q272" s="18">
        <f t="shared" si="39"/>
        <v>-9</v>
      </c>
    </row>
    <row r="273" spans="1:17" ht="42.75">
      <c r="A273" s="46">
        <f t="shared" si="38"/>
        <v>1257</v>
      </c>
      <c r="B273" s="47" t="str">
        <f>VLOOKUP(A273,[2]SCE!$A$5:$H$1829,4,FALSE)</f>
        <v>RODAPE OU RODABANCADA EM GRANITO, POLIDO, TIPO ANDORINHA/ QUARTZ/ CASTELO/ CORUMBA OU OUTROS EQUIVALENTES DA REGIAO, H= 10 CM, E=  *2,0* CM</v>
      </c>
      <c r="C273" s="48" t="str">
        <f>VLOOKUP(A273,[2]SCE!$A$5:$H$1829,5,FALSE)</f>
        <v>M</v>
      </c>
      <c r="D273" s="48">
        <f>VLOOKUP(A273,[2]SCE!$A$5:$H$1829,6,FALSE)</f>
        <v>3</v>
      </c>
      <c r="E273" s="49">
        <f>VLOOKUP(A273,[2]SCE!$A$5:$H$1829,7,FALSE)</f>
        <v>0</v>
      </c>
      <c r="F273" s="51">
        <f>VLOOKUP(A273,[2]SCE!$A$5:$H$1829,8,FALSE)</f>
        <v>40.18</v>
      </c>
      <c r="G273" s="51">
        <f t="shared" si="30"/>
        <v>40.18</v>
      </c>
      <c r="H273" s="51">
        <f t="shared" si="31"/>
        <v>8.4644739175514374</v>
      </c>
      <c r="I273" s="51">
        <f t="shared" si="32"/>
        <v>48.644473917551437</v>
      </c>
      <c r="J273" s="51">
        <f t="shared" si="33"/>
        <v>0</v>
      </c>
      <c r="K273" s="51">
        <f t="shared" si="34"/>
        <v>120.53999999999999</v>
      </c>
      <c r="L273" s="51">
        <f t="shared" si="35"/>
        <v>120.53999999999999</v>
      </c>
      <c r="M273" s="51">
        <f t="shared" si="36"/>
        <v>25.393421752654312</v>
      </c>
      <c r="N273" s="51">
        <f t="shared" si="37"/>
        <v>145.93342175265431</v>
      </c>
      <c r="P273" s="18">
        <v>6</v>
      </c>
      <c r="Q273" s="18">
        <f t="shared" si="39"/>
        <v>-3</v>
      </c>
    </row>
    <row r="274" spans="1:17" ht="28.5">
      <c r="A274" s="46">
        <f t="shared" si="38"/>
        <v>1258</v>
      </c>
      <c r="B274" s="47" t="str">
        <f>VLOOKUP(A274,[2]SCE!$A$5:$H$1829,4,FALSE)</f>
        <v>RODAPE DE MADEIRA MACICA CUMARU/IPE CHAMPANHE OU EQUIVALENTE DA REGIAO, *1,5 X 7 CM</v>
      </c>
      <c r="C274" s="48" t="str">
        <f>VLOOKUP(A274,[2]SCE!$A$5:$H$1829,5,FALSE)</f>
        <v>M</v>
      </c>
      <c r="D274" s="48">
        <f>VLOOKUP(A274,[2]SCE!$A$5:$H$1829,6,FALSE)</f>
        <v>3</v>
      </c>
      <c r="E274" s="49">
        <f>VLOOKUP(A274,[2]SCE!$A$5:$H$1829,7,FALSE)</f>
        <v>0</v>
      </c>
      <c r="F274" s="51">
        <f>VLOOKUP(A274,[2]SCE!$A$5:$H$1829,8,FALSE)</f>
        <v>16.11</v>
      </c>
      <c r="G274" s="51">
        <f t="shared" ref="G274:G337" si="40">F274+E274</f>
        <v>16.11</v>
      </c>
      <c r="H274" s="51">
        <f t="shared" ref="H274:H337" si="41">G274*$H$16</f>
        <v>3.3937947937220918</v>
      </c>
      <c r="I274" s="51">
        <f t="shared" ref="I274:I337" si="42">G274+H274</f>
        <v>19.50379479372209</v>
      </c>
      <c r="J274" s="51">
        <f t="shared" ref="J274:J337" si="43">E274*D274</f>
        <v>0</v>
      </c>
      <c r="K274" s="51">
        <f t="shared" ref="K274:K337" si="44">F274*D274</f>
        <v>48.33</v>
      </c>
      <c r="L274" s="51">
        <f t="shared" ref="L274:L337" si="45">G274*D274</f>
        <v>48.33</v>
      </c>
      <c r="M274" s="51">
        <f t="shared" ref="M274:M337" si="46">H274*D274</f>
        <v>10.181384381166275</v>
      </c>
      <c r="N274" s="51">
        <f t="shared" ref="N274:N337" si="47">L274+M274</f>
        <v>58.511384381166273</v>
      </c>
      <c r="P274" s="18">
        <v>6</v>
      </c>
      <c r="Q274" s="18">
        <f t="shared" si="39"/>
        <v>-3</v>
      </c>
    </row>
    <row r="275" spans="1:17" ht="14.25">
      <c r="A275" s="46">
        <f t="shared" ref="A275:A338" si="48">A274+1</f>
        <v>1259</v>
      </c>
      <c r="B275" s="47" t="str">
        <f>VLOOKUP(A275,[2]SCE!$A$5:$H$1829,4,FALSE)</f>
        <v>ROLDANA  DUPLA AEREA PARA PORTÃO ELETRONICO</v>
      </c>
      <c r="C275" s="48" t="str">
        <f>VLOOKUP(A275,[2]SCE!$A$5:$H$1829,5,FALSE)</f>
        <v>UN</v>
      </c>
      <c r="D275" s="48">
        <f>VLOOKUP(A275,[2]SCE!$A$5:$H$1829,6,FALSE)</f>
        <v>7</v>
      </c>
      <c r="E275" s="49">
        <f>VLOOKUP(A275,[2]SCE!$A$5:$H$1829,7,FALSE)</f>
        <v>0</v>
      </c>
      <c r="F275" s="51">
        <f>VLOOKUP(A275,[2]SCE!$A$5:$H$1829,8,FALSE)</f>
        <v>22.42</v>
      </c>
      <c r="G275" s="51">
        <f t="shared" si="40"/>
        <v>22.42</v>
      </c>
      <c r="H275" s="51">
        <f t="shared" si="41"/>
        <v>4.723083753895053</v>
      </c>
      <c r="I275" s="51">
        <f t="shared" si="42"/>
        <v>27.143083753895056</v>
      </c>
      <c r="J275" s="51">
        <f t="shared" si="43"/>
        <v>0</v>
      </c>
      <c r="K275" s="51">
        <f t="shared" si="44"/>
        <v>156.94</v>
      </c>
      <c r="L275" s="51">
        <f t="shared" si="45"/>
        <v>156.94</v>
      </c>
      <c r="M275" s="51">
        <f t="shared" si="46"/>
        <v>33.06158627726537</v>
      </c>
      <c r="N275" s="51">
        <f t="shared" si="47"/>
        <v>190.00158627726537</v>
      </c>
      <c r="P275" s="18">
        <v>16</v>
      </c>
      <c r="Q275" s="18">
        <f t="shared" ref="Q275:Q338" si="49">D275-P275</f>
        <v>-9</v>
      </c>
    </row>
    <row r="276" spans="1:17" ht="14.25">
      <c r="A276" s="46">
        <f t="shared" si="48"/>
        <v>1260</v>
      </c>
      <c r="B276" s="47" t="str">
        <f>VLOOKUP(A276,[2]SCE!$A$5:$H$1829,4,FALSE)</f>
        <v>ROLDANA EM "U"PARA PORTÃO ELETRONICO</v>
      </c>
      <c r="C276" s="48" t="str">
        <f>VLOOKUP(A276,[2]SCE!$A$5:$H$1829,5,FALSE)</f>
        <v>UN</v>
      </c>
      <c r="D276" s="48">
        <f>VLOOKUP(A276,[2]SCE!$A$5:$H$1829,6,FALSE)</f>
        <v>7</v>
      </c>
      <c r="E276" s="49">
        <f>VLOOKUP(A276,[2]SCE!$A$5:$H$1829,7,FALSE)</f>
        <v>0</v>
      </c>
      <c r="F276" s="51">
        <f>VLOOKUP(A276,[2]SCE!$A$5:$H$1829,8,FALSE)</f>
        <v>20.77</v>
      </c>
      <c r="G276" s="51">
        <f t="shared" si="40"/>
        <v>20.77</v>
      </c>
      <c r="H276" s="51">
        <f t="shared" si="41"/>
        <v>4.3754883839607608</v>
      </c>
      <c r="I276" s="51">
        <f t="shared" si="42"/>
        <v>25.14548838396076</v>
      </c>
      <c r="J276" s="51">
        <f t="shared" si="43"/>
        <v>0</v>
      </c>
      <c r="K276" s="51">
        <f t="shared" si="44"/>
        <v>145.38999999999999</v>
      </c>
      <c r="L276" s="51">
        <f t="shared" si="45"/>
        <v>145.38999999999999</v>
      </c>
      <c r="M276" s="51">
        <f t="shared" si="46"/>
        <v>30.628418687725325</v>
      </c>
      <c r="N276" s="51">
        <f t="shared" si="47"/>
        <v>176.0184186877253</v>
      </c>
      <c r="P276" s="18">
        <v>16</v>
      </c>
      <c r="Q276" s="18">
        <f t="shared" si="49"/>
        <v>-9</v>
      </c>
    </row>
    <row r="277" spans="1:17" ht="14.25">
      <c r="A277" s="46">
        <f t="shared" si="48"/>
        <v>1261</v>
      </c>
      <c r="B277" s="47" t="str">
        <f>VLOOKUP(A277,[2]SCE!$A$5:$H$1829,4,FALSE)</f>
        <v>ROLDANA EM "V" PARA PORTÃO ELETRONICO</v>
      </c>
      <c r="C277" s="48" t="str">
        <f>VLOOKUP(A277,[2]SCE!$A$5:$H$1829,5,FALSE)</f>
        <v>UN</v>
      </c>
      <c r="D277" s="48">
        <f>VLOOKUP(A277,[2]SCE!$A$5:$H$1829,6,FALSE)</f>
        <v>7</v>
      </c>
      <c r="E277" s="49">
        <f>VLOOKUP(A277,[2]SCE!$A$5:$H$1829,7,FALSE)</f>
        <v>0</v>
      </c>
      <c r="F277" s="51">
        <f>VLOOKUP(A277,[2]SCE!$A$5:$H$1829,8,FALSE)</f>
        <v>20.77</v>
      </c>
      <c r="G277" s="51">
        <f t="shared" si="40"/>
        <v>20.77</v>
      </c>
      <c r="H277" s="51">
        <f t="shared" si="41"/>
        <v>4.3754883839607608</v>
      </c>
      <c r="I277" s="51">
        <f t="shared" si="42"/>
        <v>25.14548838396076</v>
      </c>
      <c r="J277" s="51">
        <f t="shared" si="43"/>
        <v>0</v>
      </c>
      <c r="K277" s="51">
        <f t="shared" si="44"/>
        <v>145.38999999999999</v>
      </c>
      <c r="L277" s="51">
        <f t="shared" si="45"/>
        <v>145.38999999999999</v>
      </c>
      <c r="M277" s="51">
        <f t="shared" si="46"/>
        <v>30.628418687725325</v>
      </c>
      <c r="N277" s="51">
        <f t="shared" si="47"/>
        <v>176.0184186877253</v>
      </c>
      <c r="P277" s="18">
        <v>16</v>
      </c>
      <c r="Q277" s="18">
        <f t="shared" si="49"/>
        <v>-9</v>
      </c>
    </row>
    <row r="278" spans="1:17" ht="14.25">
      <c r="A278" s="46">
        <f t="shared" si="48"/>
        <v>1262</v>
      </c>
      <c r="B278" s="47" t="str">
        <f>VLOOKUP(A278,[2]SCE!$A$5:$H$1829,4,FALSE)</f>
        <v>ROLO DE ESPUMA C/ CABO 15CM</v>
      </c>
      <c r="C278" s="48" t="str">
        <f>VLOOKUP(A278,[2]SCE!$A$5:$H$1829,5,FALSE)</f>
        <v>UN</v>
      </c>
      <c r="D278" s="48">
        <f>VLOOKUP(A278,[2]SCE!$A$5:$H$1829,6,FALSE)</f>
        <v>3</v>
      </c>
      <c r="E278" s="49">
        <f>VLOOKUP(A278,[2]SCE!$A$5:$H$1829,7,FALSE)</f>
        <v>0</v>
      </c>
      <c r="F278" s="51">
        <f>VLOOKUP(A278,[2]SCE!$A$5:$H$1829,8,FALSE)</f>
        <v>9.9</v>
      </c>
      <c r="G278" s="51">
        <f t="shared" si="40"/>
        <v>9.9</v>
      </c>
      <c r="H278" s="51">
        <f t="shared" si="41"/>
        <v>2.0855722196057549</v>
      </c>
      <c r="I278" s="51">
        <f t="shared" si="42"/>
        <v>11.985572219605755</v>
      </c>
      <c r="J278" s="51">
        <f t="shared" si="43"/>
        <v>0</v>
      </c>
      <c r="K278" s="51">
        <f t="shared" si="44"/>
        <v>29.700000000000003</v>
      </c>
      <c r="L278" s="51">
        <f t="shared" si="45"/>
        <v>29.700000000000003</v>
      </c>
      <c r="M278" s="51">
        <f t="shared" si="46"/>
        <v>6.2567166588172647</v>
      </c>
      <c r="N278" s="51">
        <f t="shared" si="47"/>
        <v>35.956716658817271</v>
      </c>
      <c r="P278" s="18">
        <v>6</v>
      </c>
      <c r="Q278" s="18">
        <f t="shared" si="49"/>
        <v>-3</v>
      </c>
    </row>
    <row r="279" spans="1:17" ht="14.25">
      <c r="A279" s="46">
        <f t="shared" si="48"/>
        <v>1263</v>
      </c>
      <c r="B279" s="47" t="str">
        <f>VLOOKUP(A279,[2]SCE!$A$5:$H$1829,4,FALSE)</f>
        <v>ROLO DE LÃ DE CARNEIRO C/ CABO 23CM</v>
      </c>
      <c r="C279" s="48" t="str">
        <f>VLOOKUP(A279,[2]SCE!$A$5:$H$1829,5,FALSE)</f>
        <v>UN</v>
      </c>
      <c r="D279" s="48">
        <f>VLOOKUP(A279,[2]SCE!$A$5:$H$1829,6,FALSE)</f>
        <v>3</v>
      </c>
      <c r="E279" s="49">
        <f>VLOOKUP(A279,[2]SCE!$A$5:$H$1829,7,FALSE)</f>
        <v>0</v>
      </c>
      <c r="F279" s="51">
        <f>VLOOKUP(A279,[2]SCE!$A$5:$H$1829,8,FALSE)</f>
        <v>26.99</v>
      </c>
      <c r="G279" s="51">
        <f t="shared" si="40"/>
        <v>26.99</v>
      </c>
      <c r="H279" s="51">
        <f t="shared" si="41"/>
        <v>5.6858175966827602</v>
      </c>
      <c r="I279" s="51">
        <f t="shared" si="42"/>
        <v>32.675817596682762</v>
      </c>
      <c r="J279" s="51">
        <f t="shared" si="43"/>
        <v>0</v>
      </c>
      <c r="K279" s="51">
        <f t="shared" si="44"/>
        <v>80.97</v>
      </c>
      <c r="L279" s="51">
        <f t="shared" si="45"/>
        <v>80.97</v>
      </c>
      <c r="M279" s="51">
        <f t="shared" si="46"/>
        <v>17.057452790048281</v>
      </c>
      <c r="N279" s="51">
        <f t="shared" si="47"/>
        <v>98.027452790048272</v>
      </c>
      <c r="P279" s="18">
        <v>6</v>
      </c>
      <c r="Q279" s="18">
        <f t="shared" si="49"/>
        <v>-3</v>
      </c>
    </row>
    <row r="280" spans="1:17" ht="14.25">
      <c r="A280" s="46">
        <f t="shared" si="48"/>
        <v>1264</v>
      </c>
      <c r="B280" s="47" t="str">
        <f>VLOOKUP(A280,[2]SCE!$A$5:$H$1829,4,FALSE)</f>
        <v>ROLO DE TEXTURA C/ CABO 17CM</v>
      </c>
      <c r="C280" s="48" t="str">
        <f>VLOOKUP(A280,[2]SCE!$A$5:$H$1829,5,FALSE)</f>
        <v>UN</v>
      </c>
      <c r="D280" s="48">
        <f>VLOOKUP(A280,[2]SCE!$A$5:$H$1829,6,FALSE)</f>
        <v>3</v>
      </c>
      <c r="E280" s="49">
        <f>VLOOKUP(A280,[2]SCE!$A$5:$H$1829,7,FALSE)</f>
        <v>0</v>
      </c>
      <c r="F280" s="51">
        <f>VLOOKUP(A280,[2]SCE!$A$5:$H$1829,8,FALSE)</f>
        <v>37.99</v>
      </c>
      <c r="G280" s="51">
        <f t="shared" si="40"/>
        <v>37.99</v>
      </c>
      <c r="H280" s="51">
        <f t="shared" si="41"/>
        <v>8.0031200629113766</v>
      </c>
      <c r="I280" s="51">
        <f t="shared" si="42"/>
        <v>45.99312006291138</v>
      </c>
      <c r="J280" s="51">
        <f t="shared" si="43"/>
        <v>0</v>
      </c>
      <c r="K280" s="51">
        <f t="shared" si="44"/>
        <v>113.97</v>
      </c>
      <c r="L280" s="51">
        <f t="shared" si="45"/>
        <v>113.97</v>
      </c>
      <c r="M280" s="51">
        <f t="shared" si="46"/>
        <v>24.009360188734128</v>
      </c>
      <c r="N280" s="51">
        <f t="shared" si="47"/>
        <v>137.97936018873412</v>
      </c>
      <c r="P280" s="18">
        <v>6</v>
      </c>
      <c r="Q280" s="18">
        <f t="shared" si="49"/>
        <v>-3</v>
      </c>
    </row>
    <row r="281" spans="1:17" ht="28.5">
      <c r="A281" s="46">
        <f t="shared" si="48"/>
        <v>1265</v>
      </c>
      <c r="B281" s="47" t="str">
        <f>VLOOKUP(A281,[2]SCE!$A$5:$H$1829,4,FALSE)</f>
        <v>RUFO EXTERNO/INTERNO DE CHAPA DE ACO GALVANIZADA NUM 26, CORTE 33 CM</v>
      </c>
      <c r="C281" s="48" t="str">
        <f>VLOOKUP(A281,[2]SCE!$A$5:$H$1829,5,FALSE)</f>
        <v>M</v>
      </c>
      <c r="D281" s="48">
        <f>VLOOKUP(A281,[2]SCE!$A$5:$H$1829,6,FALSE)</f>
        <v>3</v>
      </c>
      <c r="E281" s="49">
        <f>VLOOKUP(A281,[2]SCE!$A$5:$H$1829,7,FALSE)</f>
        <v>0</v>
      </c>
      <c r="F281" s="51">
        <f>VLOOKUP(A281,[2]SCE!$A$5:$H$1829,8,FALSE)</f>
        <v>33.130000000000003</v>
      </c>
      <c r="G281" s="51">
        <f t="shared" si="40"/>
        <v>33.130000000000003</v>
      </c>
      <c r="H281" s="51">
        <f t="shared" si="41"/>
        <v>6.9792937005594613</v>
      </c>
      <c r="I281" s="51">
        <f t="shared" si="42"/>
        <v>40.109293700559462</v>
      </c>
      <c r="J281" s="51">
        <f t="shared" si="43"/>
        <v>0</v>
      </c>
      <c r="K281" s="51">
        <f t="shared" si="44"/>
        <v>99.390000000000015</v>
      </c>
      <c r="L281" s="51">
        <f t="shared" si="45"/>
        <v>99.390000000000015</v>
      </c>
      <c r="M281" s="51">
        <f t="shared" si="46"/>
        <v>20.937881101678386</v>
      </c>
      <c r="N281" s="51">
        <f t="shared" si="47"/>
        <v>120.3278811016784</v>
      </c>
      <c r="P281" s="18">
        <v>6</v>
      </c>
      <c r="Q281" s="18">
        <f t="shared" si="49"/>
        <v>-3</v>
      </c>
    </row>
    <row r="282" spans="1:17" ht="14.25">
      <c r="A282" s="46">
        <f t="shared" si="48"/>
        <v>1266</v>
      </c>
      <c r="B282" s="47" t="str">
        <f>VLOOKUP(A282,[2]SCE!$A$5:$H$1829,4,FALSE)</f>
        <v>SAIBRO PARA ARGAMASSA (COLETADO NO COMERCIO)</v>
      </c>
      <c r="C282" s="48" t="str">
        <f>VLOOKUP(A282,[2]SCE!$A$5:$H$1829,5,FALSE)</f>
        <v>M3</v>
      </c>
      <c r="D282" s="48">
        <f>VLOOKUP(A282,[2]SCE!$A$5:$H$1829,6,FALSE)</f>
        <v>3</v>
      </c>
      <c r="E282" s="49">
        <f>VLOOKUP(A282,[2]SCE!$A$5:$H$1829,7,FALSE)</f>
        <v>0</v>
      </c>
      <c r="F282" s="51">
        <f>VLOOKUP(A282,[2]SCE!$A$5:$H$1829,8,FALSE)</f>
        <v>99.13</v>
      </c>
      <c r="G282" s="51">
        <f t="shared" si="40"/>
        <v>99.13</v>
      </c>
      <c r="H282" s="51">
        <f t="shared" si="41"/>
        <v>20.883108497931158</v>
      </c>
      <c r="I282" s="51">
        <f t="shared" si="42"/>
        <v>120.01310849793116</v>
      </c>
      <c r="J282" s="51">
        <f t="shared" si="43"/>
        <v>0</v>
      </c>
      <c r="K282" s="51">
        <f t="shared" si="44"/>
        <v>297.39</v>
      </c>
      <c r="L282" s="51">
        <f t="shared" si="45"/>
        <v>297.39</v>
      </c>
      <c r="M282" s="51">
        <f t="shared" si="46"/>
        <v>62.649325493793469</v>
      </c>
      <c r="N282" s="51">
        <f t="shared" si="47"/>
        <v>360.03932549379346</v>
      </c>
      <c r="P282" s="18">
        <v>6</v>
      </c>
      <c r="Q282" s="18">
        <f t="shared" si="49"/>
        <v>-3</v>
      </c>
    </row>
    <row r="283" spans="1:17" ht="14.25">
      <c r="A283" s="46">
        <f t="shared" si="48"/>
        <v>1267</v>
      </c>
      <c r="B283" s="47" t="str">
        <f>VLOOKUP(A283,[2]SCE!$A$5:$H$1829,4,FALSE)</f>
        <v>SELADOR ACRILICO OPACO PREMIUM INTERIOR/EXTERIOR</v>
      </c>
      <c r="C283" s="48" t="str">
        <f>VLOOKUP(A283,[2]SCE!$A$5:$H$1829,5,FALSE)</f>
        <v>L</v>
      </c>
      <c r="D283" s="48">
        <f>VLOOKUP(A283,[2]SCE!$A$5:$H$1829,6,FALSE)</f>
        <v>63</v>
      </c>
      <c r="E283" s="49">
        <f>VLOOKUP(A283,[2]SCE!$A$5:$H$1829,7,FALSE)</f>
        <v>0</v>
      </c>
      <c r="F283" s="51">
        <f>VLOOKUP(A283,[2]SCE!$A$5:$H$1829,8,FALSE)</f>
        <v>10.39</v>
      </c>
      <c r="G283" s="51">
        <f t="shared" si="40"/>
        <v>10.39</v>
      </c>
      <c r="H283" s="51">
        <f t="shared" si="41"/>
        <v>2.1887975112832114</v>
      </c>
      <c r="I283" s="51">
        <f t="shared" si="42"/>
        <v>12.578797511283213</v>
      </c>
      <c r="J283" s="51">
        <f t="shared" si="43"/>
        <v>0</v>
      </c>
      <c r="K283" s="51">
        <f t="shared" si="44"/>
        <v>654.57000000000005</v>
      </c>
      <c r="L283" s="51">
        <f t="shared" si="45"/>
        <v>654.57000000000005</v>
      </c>
      <c r="M283" s="51">
        <f t="shared" si="46"/>
        <v>137.89424321084232</v>
      </c>
      <c r="N283" s="51">
        <f t="shared" si="47"/>
        <v>792.46424321084237</v>
      </c>
      <c r="P283" s="18">
        <v>154</v>
      </c>
      <c r="Q283" s="18">
        <f t="shared" si="49"/>
        <v>-91</v>
      </c>
    </row>
    <row r="284" spans="1:17" ht="14.25">
      <c r="A284" s="46">
        <f t="shared" si="48"/>
        <v>1268</v>
      </c>
      <c r="B284" s="47" t="str">
        <f>VLOOKUP(A284,[2]SCE!$A$5:$H$1829,4,FALSE)</f>
        <v>SELANTE DE SILICONE CARTUCHO</v>
      </c>
      <c r="C284" s="48" t="str">
        <f>VLOOKUP(A284,[2]SCE!$A$5:$H$1829,5,FALSE)</f>
        <v>UN</v>
      </c>
      <c r="D284" s="48">
        <f>VLOOKUP(A284,[2]SCE!$A$5:$H$1829,6,FALSE)</f>
        <v>3</v>
      </c>
      <c r="E284" s="49">
        <f>VLOOKUP(A284,[2]SCE!$A$5:$H$1829,7,FALSE)</f>
        <v>0</v>
      </c>
      <c r="F284" s="51">
        <f>VLOOKUP(A284,[2]SCE!$A$5:$H$1829,8,FALSE)</f>
        <v>40</v>
      </c>
      <c r="G284" s="51">
        <f t="shared" si="40"/>
        <v>40</v>
      </c>
      <c r="H284" s="51">
        <f t="shared" si="41"/>
        <v>8.4265544226495148</v>
      </c>
      <c r="I284" s="51">
        <f t="shared" si="42"/>
        <v>48.426554422649517</v>
      </c>
      <c r="J284" s="51">
        <f t="shared" si="43"/>
        <v>0</v>
      </c>
      <c r="K284" s="51">
        <f t="shared" si="44"/>
        <v>120</v>
      </c>
      <c r="L284" s="51">
        <f t="shared" si="45"/>
        <v>120</v>
      </c>
      <c r="M284" s="51">
        <f t="shared" si="46"/>
        <v>25.279663267948543</v>
      </c>
      <c r="N284" s="51">
        <f t="shared" si="47"/>
        <v>145.27966326794854</v>
      </c>
      <c r="P284" s="18">
        <v>6</v>
      </c>
      <c r="Q284" s="18">
        <f t="shared" si="49"/>
        <v>-3</v>
      </c>
    </row>
    <row r="285" spans="1:17" ht="28.5">
      <c r="A285" s="46">
        <f t="shared" si="48"/>
        <v>1269</v>
      </c>
      <c r="B285" s="47" t="str">
        <f>VLOOKUP(A285,[2]SCE!$A$5:$H$1829,4,FALSE)</f>
        <v>SELANTE ELASTICO MONOCOMPONENTE A BASE DE POLIURETANO (PU) PARA JUNTAS DIVERSAS</v>
      </c>
      <c r="C285" s="48" t="str">
        <f>VLOOKUP(A285,[2]SCE!$A$5:$H$1829,5,FALSE)</f>
        <v>310ML</v>
      </c>
      <c r="D285" s="48">
        <f>VLOOKUP(A285,[2]SCE!$A$5:$H$1829,6,FALSE)</f>
        <v>3</v>
      </c>
      <c r="E285" s="49">
        <f>VLOOKUP(A285,[2]SCE!$A$5:$H$1829,7,FALSE)</f>
        <v>0</v>
      </c>
      <c r="F285" s="51">
        <f>VLOOKUP(A285,[2]SCE!$A$5:$H$1829,8,FALSE)</f>
        <v>29.54</v>
      </c>
      <c r="G285" s="51">
        <f t="shared" si="40"/>
        <v>29.54</v>
      </c>
      <c r="H285" s="51">
        <f t="shared" si="41"/>
        <v>6.2230104411266662</v>
      </c>
      <c r="I285" s="51">
        <f t="shared" si="42"/>
        <v>35.763010441126667</v>
      </c>
      <c r="J285" s="51">
        <f t="shared" si="43"/>
        <v>0</v>
      </c>
      <c r="K285" s="51">
        <f t="shared" si="44"/>
        <v>88.62</v>
      </c>
      <c r="L285" s="51">
        <f t="shared" si="45"/>
        <v>88.62</v>
      </c>
      <c r="M285" s="51">
        <f t="shared" si="46"/>
        <v>18.669031323379997</v>
      </c>
      <c r="N285" s="51">
        <f t="shared" si="47"/>
        <v>107.28903132338</v>
      </c>
      <c r="P285" s="18">
        <v>6</v>
      </c>
      <c r="Q285" s="18">
        <f t="shared" si="49"/>
        <v>-3</v>
      </c>
    </row>
    <row r="286" spans="1:17" ht="14.25">
      <c r="A286" s="46">
        <f t="shared" si="48"/>
        <v>1270</v>
      </c>
      <c r="B286" s="47" t="str">
        <f>VLOOKUP(A286,[2]SCE!$A$5:$H$1829,4,FALSE)</f>
        <v>SINALIZAÇÃO DE EMERGÊNCIA PADRÃO IT Nº 20 CB</v>
      </c>
      <c r="C286" s="48" t="str">
        <f>VLOOKUP(A286,[2]SCE!$A$5:$H$1829,5,FALSE)</f>
        <v>UN</v>
      </c>
      <c r="D286" s="48">
        <f>VLOOKUP(A286,[2]SCE!$A$5:$H$1829,6,FALSE)</f>
        <v>3</v>
      </c>
      <c r="E286" s="49">
        <f>VLOOKUP(A286,[2]SCE!$A$5:$H$1829,7,FALSE)</f>
        <v>0</v>
      </c>
      <c r="F286" s="51">
        <f>VLOOKUP(A286,[2]SCE!$A$5:$H$1829,8,FALSE)</f>
        <v>28.37</v>
      </c>
      <c r="G286" s="51">
        <f t="shared" si="40"/>
        <v>28.37</v>
      </c>
      <c r="H286" s="51">
        <f t="shared" si="41"/>
        <v>5.9765337242641685</v>
      </c>
      <c r="I286" s="51">
        <f t="shared" si="42"/>
        <v>34.34653372426417</v>
      </c>
      <c r="J286" s="51">
        <f t="shared" si="43"/>
        <v>0</v>
      </c>
      <c r="K286" s="51">
        <f t="shared" si="44"/>
        <v>85.11</v>
      </c>
      <c r="L286" s="51">
        <f t="shared" si="45"/>
        <v>85.11</v>
      </c>
      <c r="M286" s="51">
        <f t="shared" si="46"/>
        <v>17.929601172792506</v>
      </c>
      <c r="N286" s="51">
        <f t="shared" si="47"/>
        <v>103.0396011727925</v>
      </c>
      <c r="P286" s="18">
        <v>6</v>
      </c>
      <c r="Q286" s="18">
        <f t="shared" si="49"/>
        <v>-3</v>
      </c>
    </row>
    <row r="287" spans="1:17" ht="42.75">
      <c r="A287" s="46">
        <f t="shared" si="48"/>
        <v>1271</v>
      </c>
      <c r="B287" s="47" t="str">
        <f>VLOOKUP(A287,[2]SCE!$A$5:$H$1829,4,FALSE)</f>
        <v>SOLEIRA EM GRANITO, POLIDO, TIPO ANDORINHA/ QUARTZ/ CASTELO/ CORUMBA OU OUTROS EQUIVALENTES DA REGIAO, L= *15* CM, E=  *2,0* CM</v>
      </c>
      <c r="C287" s="48" t="str">
        <f>VLOOKUP(A287,[2]SCE!$A$5:$H$1829,5,FALSE)</f>
        <v>M</v>
      </c>
      <c r="D287" s="48">
        <f>VLOOKUP(A287,[2]SCE!$A$5:$H$1829,6,FALSE)</f>
        <v>3</v>
      </c>
      <c r="E287" s="49">
        <f>VLOOKUP(A287,[2]SCE!$A$5:$H$1829,7,FALSE)</f>
        <v>0</v>
      </c>
      <c r="F287" s="51">
        <f>VLOOKUP(A287,[2]SCE!$A$5:$H$1829,8,FALSE)</f>
        <v>56.88</v>
      </c>
      <c r="G287" s="51">
        <f t="shared" si="40"/>
        <v>56.88</v>
      </c>
      <c r="H287" s="51">
        <f t="shared" si="41"/>
        <v>11.982560389007611</v>
      </c>
      <c r="I287" s="51">
        <f t="shared" si="42"/>
        <v>68.862560389007612</v>
      </c>
      <c r="J287" s="51">
        <f t="shared" si="43"/>
        <v>0</v>
      </c>
      <c r="K287" s="51">
        <f t="shared" si="44"/>
        <v>170.64000000000001</v>
      </c>
      <c r="L287" s="51">
        <f t="shared" si="45"/>
        <v>170.64000000000001</v>
      </c>
      <c r="M287" s="51">
        <f t="shared" si="46"/>
        <v>35.947681167022836</v>
      </c>
      <c r="N287" s="51">
        <f t="shared" si="47"/>
        <v>206.58768116702285</v>
      </c>
      <c r="P287" s="18">
        <v>6</v>
      </c>
      <c r="Q287" s="18">
        <f t="shared" si="49"/>
        <v>-3</v>
      </c>
    </row>
    <row r="288" spans="1:17" ht="28.5">
      <c r="A288" s="46">
        <f t="shared" si="48"/>
        <v>1272</v>
      </c>
      <c r="B288" s="47" t="str">
        <f>VLOOKUP(A288,[2]SCE!$A$5:$H$1829,4,FALSE)</f>
        <v>HIDROREPELENTE INCOLOR À BASE DE SILANO-SILOXANO (RESINA DE SILICONE) - DENVER TIJOLINHO</v>
      </c>
      <c r="C288" s="48" t="str">
        <f>VLOOKUP(A288,[2]SCE!$A$5:$H$1829,5,FALSE)</f>
        <v>L</v>
      </c>
      <c r="D288" s="48">
        <f>VLOOKUP(A288,[2]SCE!$A$5:$H$1829,6,FALSE)</f>
        <v>3</v>
      </c>
      <c r="E288" s="49">
        <f>VLOOKUP(A288,[2]SCE!$A$5:$H$1829,7,FALSE)</f>
        <v>0</v>
      </c>
      <c r="F288" s="51">
        <f>VLOOKUP(A288,[2]SCE!$A$5:$H$1829,8,FALSE)</f>
        <v>23.55</v>
      </c>
      <c r="G288" s="51">
        <f t="shared" si="40"/>
        <v>23.55</v>
      </c>
      <c r="H288" s="51">
        <f t="shared" si="41"/>
        <v>4.9611339163349024</v>
      </c>
      <c r="I288" s="51">
        <f t="shared" si="42"/>
        <v>28.511133916334902</v>
      </c>
      <c r="J288" s="51">
        <f t="shared" si="43"/>
        <v>0</v>
      </c>
      <c r="K288" s="51">
        <f t="shared" si="44"/>
        <v>70.650000000000006</v>
      </c>
      <c r="L288" s="51">
        <f t="shared" si="45"/>
        <v>70.650000000000006</v>
      </c>
      <c r="M288" s="51">
        <f t="shared" si="46"/>
        <v>14.883401749004708</v>
      </c>
      <c r="N288" s="51">
        <f t="shared" si="47"/>
        <v>85.53340174900471</v>
      </c>
      <c r="P288" s="18">
        <v>6</v>
      </c>
      <c r="Q288" s="18">
        <f t="shared" si="49"/>
        <v>-3</v>
      </c>
    </row>
    <row r="289" spans="1:17" ht="14.25">
      <c r="A289" s="46">
        <f t="shared" si="48"/>
        <v>1273</v>
      </c>
      <c r="B289" s="47" t="str">
        <f>VLOOKUP(A289,[2]SCE!$A$5:$H$1829,4,FALSE)</f>
        <v>DILUENTE AGUARRAS</v>
      </c>
      <c r="C289" s="48" t="str">
        <f>VLOOKUP(A289,[2]SCE!$A$5:$H$1829,5,FALSE)</f>
        <v>L</v>
      </c>
      <c r="D289" s="48">
        <f>VLOOKUP(A289,[2]SCE!$A$5:$H$1829,6,FALSE)</f>
        <v>3</v>
      </c>
      <c r="E289" s="49">
        <f>VLOOKUP(A289,[2]SCE!$A$5:$H$1829,7,FALSE)</f>
        <v>0</v>
      </c>
      <c r="F289" s="51">
        <f>VLOOKUP(A289,[2]SCE!$A$5:$H$1829,8,FALSE)</f>
        <v>23.45</v>
      </c>
      <c r="G289" s="51">
        <f t="shared" si="40"/>
        <v>23.45</v>
      </c>
      <c r="H289" s="51">
        <f t="shared" si="41"/>
        <v>4.9400675302782782</v>
      </c>
      <c r="I289" s="51">
        <f t="shared" si="42"/>
        <v>28.390067530278277</v>
      </c>
      <c r="J289" s="51">
        <f t="shared" si="43"/>
        <v>0</v>
      </c>
      <c r="K289" s="51">
        <f t="shared" si="44"/>
        <v>70.349999999999994</v>
      </c>
      <c r="L289" s="51">
        <f t="shared" si="45"/>
        <v>70.349999999999994</v>
      </c>
      <c r="M289" s="51">
        <f t="shared" si="46"/>
        <v>14.820202590834835</v>
      </c>
      <c r="N289" s="51">
        <f t="shared" si="47"/>
        <v>85.170202590834833</v>
      </c>
      <c r="P289" s="18">
        <v>6</v>
      </c>
      <c r="Q289" s="18">
        <f t="shared" si="49"/>
        <v>-3</v>
      </c>
    </row>
    <row r="290" spans="1:17" ht="28.5">
      <c r="A290" s="46">
        <f t="shared" si="48"/>
        <v>1274</v>
      </c>
      <c r="B290" s="47" t="str">
        <f>VLOOKUP(A290,[2]SCE!$A$5:$H$1829,4,FALSE)</f>
        <v>SUBSTITUIÇÃO DE REJUNTE E RECUPERAÇÃO DE PASTILHAS QUEBRADAS.</v>
      </c>
      <c r="C290" s="48" t="str">
        <f>VLOOKUP(A290,[2]SCE!$A$5:$H$1829,5,FALSE)</f>
        <v>M2</v>
      </c>
      <c r="D290" s="48">
        <f>VLOOKUP(A290,[2]SCE!$A$5:$H$1829,6,FALSE)</f>
        <v>7</v>
      </c>
      <c r="E290" s="49">
        <f>VLOOKUP(A290,[2]SCE!$A$5:$H$1829,7,FALSE)</f>
        <v>0</v>
      </c>
      <c r="F290" s="51">
        <f>VLOOKUP(A290,[2]SCE!$A$5:$H$1829,8,FALSE)</f>
        <v>174.9</v>
      </c>
      <c r="G290" s="51">
        <f t="shared" si="40"/>
        <v>174.9</v>
      </c>
      <c r="H290" s="51">
        <f t="shared" si="41"/>
        <v>36.845109213035002</v>
      </c>
      <c r="I290" s="51">
        <f t="shared" si="42"/>
        <v>211.74510921303499</v>
      </c>
      <c r="J290" s="51">
        <f t="shared" si="43"/>
        <v>0</v>
      </c>
      <c r="K290" s="51">
        <f t="shared" si="44"/>
        <v>1224.3</v>
      </c>
      <c r="L290" s="51">
        <f t="shared" si="45"/>
        <v>1224.3</v>
      </c>
      <c r="M290" s="51">
        <f t="shared" si="46"/>
        <v>257.915764491245</v>
      </c>
      <c r="N290" s="51">
        <f t="shared" si="47"/>
        <v>1482.215764491245</v>
      </c>
      <c r="P290" s="18">
        <v>16</v>
      </c>
      <c r="Q290" s="18">
        <f t="shared" si="49"/>
        <v>-9</v>
      </c>
    </row>
    <row r="291" spans="1:17" ht="14.25">
      <c r="A291" s="46">
        <f t="shared" si="48"/>
        <v>1275</v>
      </c>
      <c r="B291" s="47" t="str">
        <f>VLOOKUP(A291,[2]SCE!$A$5:$H$1829,4,FALSE)</f>
        <v>SUPORTE DE COFRE</v>
      </c>
      <c r="C291" s="48" t="str">
        <f>VLOOKUP(A291,[2]SCE!$A$5:$H$1829,5,FALSE)</f>
        <v>UN</v>
      </c>
      <c r="D291" s="48">
        <f>VLOOKUP(A291,[2]SCE!$A$5:$H$1829,6,FALSE)</f>
        <v>3</v>
      </c>
      <c r="E291" s="49">
        <f>VLOOKUP(A291,[2]SCE!$A$5:$H$1829,7,FALSE)</f>
        <v>0</v>
      </c>
      <c r="F291" s="51">
        <f>VLOOKUP(A291,[2]SCE!$A$5:$H$1829,8,FALSE)</f>
        <v>350</v>
      </c>
      <c r="G291" s="51">
        <f t="shared" si="40"/>
        <v>350</v>
      </c>
      <c r="H291" s="51">
        <f t="shared" si="41"/>
        <v>73.732351198183252</v>
      </c>
      <c r="I291" s="51">
        <f t="shared" si="42"/>
        <v>423.73235119818327</v>
      </c>
      <c r="J291" s="51">
        <f t="shared" si="43"/>
        <v>0</v>
      </c>
      <c r="K291" s="51">
        <f t="shared" si="44"/>
        <v>1050</v>
      </c>
      <c r="L291" s="51">
        <f t="shared" si="45"/>
        <v>1050</v>
      </c>
      <c r="M291" s="51">
        <f t="shared" si="46"/>
        <v>221.19705359454974</v>
      </c>
      <c r="N291" s="51">
        <f t="shared" si="47"/>
        <v>1271.1970535945497</v>
      </c>
      <c r="P291" s="18">
        <v>6</v>
      </c>
      <c r="Q291" s="18">
        <f t="shared" si="49"/>
        <v>-3</v>
      </c>
    </row>
    <row r="292" spans="1:17" ht="28.5">
      <c r="A292" s="46">
        <f t="shared" si="48"/>
        <v>1276</v>
      </c>
      <c r="B292" s="47" t="str">
        <f>VLOOKUP(A292,[2]SCE!$A$5:$H$1829,4,FALSE)</f>
        <v>SUPORTE EM VERGALHÃO ROSCÁVEL - FORNECIMENTO E INSTALAÇÃO</v>
      </c>
      <c r="C292" s="48" t="str">
        <f>VLOOKUP(A292,[2]SCE!$A$5:$H$1829,5,FALSE)</f>
        <v>UN</v>
      </c>
      <c r="D292" s="48">
        <f>VLOOKUP(A292,[2]SCE!$A$5:$H$1829,6,FALSE)</f>
        <v>3</v>
      </c>
      <c r="E292" s="49">
        <f>VLOOKUP(A292,[2]SCE!$A$5:$H$1829,7,FALSE)</f>
        <v>0</v>
      </c>
      <c r="F292" s="51">
        <f>VLOOKUP(A292,[2]SCE!$A$5:$H$1829,8,FALSE)</f>
        <v>30.26</v>
      </c>
      <c r="G292" s="51">
        <f t="shared" si="40"/>
        <v>30.26</v>
      </c>
      <c r="H292" s="51">
        <f t="shared" si="41"/>
        <v>6.3746884207343584</v>
      </c>
      <c r="I292" s="51">
        <f t="shared" si="42"/>
        <v>36.634688420734363</v>
      </c>
      <c r="J292" s="51">
        <f t="shared" si="43"/>
        <v>0</v>
      </c>
      <c r="K292" s="51">
        <f t="shared" si="44"/>
        <v>90.78</v>
      </c>
      <c r="L292" s="51">
        <f t="shared" si="45"/>
        <v>90.78</v>
      </c>
      <c r="M292" s="51">
        <f t="shared" si="46"/>
        <v>19.124065262203075</v>
      </c>
      <c r="N292" s="51">
        <f t="shared" si="47"/>
        <v>109.90406526220308</v>
      </c>
      <c r="P292" s="18">
        <v>6</v>
      </c>
      <c r="Q292" s="18">
        <f t="shared" si="49"/>
        <v>-3</v>
      </c>
    </row>
    <row r="293" spans="1:17" ht="28.5">
      <c r="A293" s="46">
        <f t="shared" si="48"/>
        <v>1277</v>
      </c>
      <c r="B293" s="47" t="str">
        <f>VLOOKUP(A293,[2]SCE!$A$5:$H$1829,4,FALSE)</f>
        <v>SUPORTE PARA FILTRO VF-1 EM FERRO GALVANIZADO D.570X900X570MM</v>
      </c>
      <c r="C293" s="48" t="str">
        <f>VLOOKUP(A293,[2]SCE!$A$5:$H$1829,5,FALSE)</f>
        <v>VB</v>
      </c>
      <c r="D293" s="48">
        <f>VLOOKUP(A293,[2]SCE!$A$5:$H$1829,6,FALSE)</f>
        <v>3</v>
      </c>
      <c r="E293" s="49">
        <f>VLOOKUP(A293,[2]SCE!$A$5:$H$1829,7,FALSE)</f>
        <v>0</v>
      </c>
      <c r="F293" s="51">
        <f>VLOOKUP(A293,[2]SCE!$A$5:$H$1829,8,FALSE)</f>
        <v>230</v>
      </c>
      <c r="G293" s="51">
        <f t="shared" si="40"/>
        <v>230</v>
      </c>
      <c r="H293" s="51">
        <f t="shared" si="41"/>
        <v>48.45268793023471</v>
      </c>
      <c r="I293" s="51">
        <f t="shared" si="42"/>
        <v>278.45268793023473</v>
      </c>
      <c r="J293" s="51">
        <f t="shared" si="43"/>
        <v>0</v>
      </c>
      <c r="K293" s="51">
        <f t="shared" si="44"/>
        <v>690</v>
      </c>
      <c r="L293" s="51">
        <f t="shared" si="45"/>
        <v>690</v>
      </c>
      <c r="M293" s="51">
        <f t="shared" si="46"/>
        <v>145.35806379070414</v>
      </c>
      <c r="N293" s="51">
        <f t="shared" si="47"/>
        <v>835.35806379070414</v>
      </c>
      <c r="P293" s="18">
        <v>6</v>
      </c>
      <c r="Q293" s="18">
        <f t="shared" si="49"/>
        <v>-3</v>
      </c>
    </row>
    <row r="294" spans="1:17" ht="14.25">
      <c r="A294" s="46">
        <f t="shared" si="48"/>
        <v>1278</v>
      </c>
      <c r="B294" s="47" t="str">
        <f>VLOOKUP(A294,[2]SCE!$A$5:$H$1829,4,FALSE)</f>
        <v>SUPORTE PARA MICROONDAS</v>
      </c>
      <c r="C294" s="48" t="str">
        <f>VLOOKUP(A294,[2]SCE!$A$5:$H$1829,5,FALSE)</f>
        <v>UN</v>
      </c>
      <c r="D294" s="48">
        <f>VLOOKUP(A294,[2]SCE!$A$5:$H$1829,6,FALSE)</f>
        <v>3</v>
      </c>
      <c r="E294" s="49">
        <f>VLOOKUP(A294,[2]SCE!$A$5:$H$1829,7,FALSE)</f>
        <v>0</v>
      </c>
      <c r="F294" s="51">
        <f>VLOOKUP(A294,[2]SCE!$A$5:$H$1829,8,FALSE)</f>
        <v>34.020000000000003</v>
      </c>
      <c r="G294" s="51">
        <f t="shared" si="40"/>
        <v>34.020000000000003</v>
      </c>
      <c r="H294" s="51">
        <f t="shared" si="41"/>
        <v>7.1667845364634131</v>
      </c>
      <c r="I294" s="51">
        <f t="shared" si="42"/>
        <v>41.186784536463414</v>
      </c>
      <c r="J294" s="51">
        <f t="shared" si="43"/>
        <v>0</v>
      </c>
      <c r="K294" s="51">
        <f t="shared" si="44"/>
        <v>102.06</v>
      </c>
      <c r="L294" s="51">
        <f t="shared" si="45"/>
        <v>102.06</v>
      </c>
      <c r="M294" s="51">
        <f t="shared" si="46"/>
        <v>21.500353609390238</v>
      </c>
      <c r="N294" s="51">
        <f t="shared" si="47"/>
        <v>123.56035360939023</v>
      </c>
      <c r="P294" s="18">
        <v>6</v>
      </c>
      <c r="Q294" s="18">
        <f t="shared" si="49"/>
        <v>-3</v>
      </c>
    </row>
    <row r="295" spans="1:17" ht="14.25">
      <c r="A295" s="46">
        <f t="shared" si="48"/>
        <v>1279</v>
      </c>
      <c r="B295" s="47" t="str">
        <f>VLOOKUP(A295,[2]SCE!$A$5:$H$1829,4,FALSE)</f>
        <v>SUPORTE PARA TV HDTV LCD - PAREDE</v>
      </c>
      <c r="C295" s="48" t="str">
        <f>VLOOKUP(A295,[2]SCE!$A$5:$H$1829,5,FALSE)</f>
        <v>UN</v>
      </c>
      <c r="D295" s="48">
        <f>VLOOKUP(A295,[2]SCE!$A$5:$H$1829,6,FALSE)</f>
        <v>3</v>
      </c>
      <c r="E295" s="49">
        <f>VLOOKUP(A295,[2]SCE!$A$5:$H$1829,7,FALSE)</f>
        <v>0</v>
      </c>
      <c r="F295" s="51">
        <f>VLOOKUP(A295,[2]SCE!$A$5:$H$1829,8,FALSE)</f>
        <v>208.99</v>
      </c>
      <c r="G295" s="51">
        <f t="shared" si="40"/>
        <v>208.99</v>
      </c>
      <c r="H295" s="51">
        <f t="shared" si="41"/>
        <v>44.026640219738056</v>
      </c>
      <c r="I295" s="51">
        <f t="shared" si="42"/>
        <v>253.01664021973806</v>
      </c>
      <c r="J295" s="51">
        <f t="shared" si="43"/>
        <v>0</v>
      </c>
      <c r="K295" s="51">
        <f t="shared" si="44"/>
        <v>626.97</v>
      </c>
      <c r="L295" s="51">
        <f t="shared" si="45"/>
        <v>626.97</v>
      </c>
      <c r="M295" s="51">
        <f t="shared" si="46"/>
        <v>132.07992065921417</v>
      </c>
      <c r="N295" s="51">
        <f t="shared" si="47"/>
        <v>759.04992065921419</v>
      </c>
      <c r="P295" s="18">
        <v>6</v>
      </c>
      <c r="Q295" s="18">
        <f t="shared" si="49"/>
        <v>-3</v>
      </c>
    </row>
    <row r="296" spans="1:17" ht="14.25">
      <c r="A296" s="46">
        <f t="shared" si="48"/>
        <v>1280</v>
      </c>
      <c r="B296" s="47" t="str">
        <f>VLOOKUP(A296,[2]SCE!$A$5:$H$1829,4,FALSE)</f>
        <v>SUPORTE PARA TV HDTV LCD - PEDESTAL</v>
      </c>
      <c r="C296" s="48" t="str">
        <f>VLOOKUP(A296,[2]SCE!$A$5:$H$1829,5,FALSE)</f>
        <v>UN</v>
      </c>
      <c r="D296" s="48">
        <f>VLOOKUP(A296,[2]SCE!$A$5:$H$1829,6,FALSE)</f>
        <v>3</v>
      </c>
      <c r="E296" s="49">
        <f>VLOOKUP(A296,[2]SCE!$A$5:$H$1829,7,FALSE)</f>
        <v>0</v>
      </c>
      <c r="F296" s="51">
        <f>VLOOKUP(A296,[2]SCE!$A$5:$H$1829,8,FALSE)</f>
        <v>1030</v>
      </c>
      <c r="G296" s="51">
        <f t="shared" si="40"/>
        <v>1030</v>
      </c>
      <c r="H296" s="51">
        <f t="shared" si="41"/>
        <v>216.98377638322501</v>
      </c>
      <c r="I296" s="51">
        <f t="shared" si="42"/>
        <v>1246.9837763832249</v>
      </c>
      <c r="J296" s="51">
        <f t="shared" si="43"/>
        <v>0</v>
      </c>
      <c r="K296" s="51">
        <f t="shared" si="44"/>
        <v>3090</v>
      </c>
      <c r="L296" s="51">
        <f t="shared" si="45"/>
        <v>3090</v>
      </c>
      <c r="M296" s="51">
        <f t="shared" si="46"/>
        <v>650.95132914967508</v>
      </c>
      <c r="N296" s="51">
        <f t="shared" si="47"/>
        <v>3740.9513291496751</v>
      </c>
      <c r="P296" s="18">
        <v>6</v>
      </c>
      <c r="Q296" s="18">
        <f t="shared" si="49"/>
        <v>-3</v>
      </c>
    </row>
    <row r="297" spans="1:17" ht="14.25">
      <c r="A297" s="46">
        <f t="shared" si="48"/>
        <v>1281</v>
      </c>
      <c r="B297" s="47" t="str">
        <f>VLOOKUP(A297,[2]SCE!$A$5:$H$1829,4,FALSE)</f>
        <v>SUPORTE PARA TV HDTV LCD - TETO</v>
      </c>
      <c r="C297" s="48" t="str">
        <f>VLOOKUP(A297,[2]SCE!$A$5:$H$1829,5,FALSE)</f>
        <v>UN</v>
      </c>
      <c r="D297" s="48">
        <f>VLOOKUP(A297,[2]SCE!$A$5:$H$1829,6,FALSE)</f>
        <v>3</v>
      </c>
      <c r="E297" s="49">
        <f>VLOOKUP(A297,[2]SCE!$A$5:$H$1829,7,FALSE)</f>
        <v>0</v>
      </c>
      <c r="F297" s="51">
        <f>VLOOKUP(A297,[2]SCE!$A$5:$H$1829,8,FALSE)</f>
        <v>303.99</v>
      </c>
      <c r="G297" s="51">
        <f t="shared" si="40"/>
        <v>303.99</v>
      </c>
      <c r="H297" s="51">
        <f t="shared" si="41"/>
        <v>64.039706973530656</v>
      </c>
      <c r="I297" s="51">
        <f t="shared" si="42"/>
        <v>368.02970697353066</v>
      </c>
      <c r="J297" s="51">
        <f t="shared" si="43"/>
        <v>0</v>
      </c>
      <c r="K297" s="51">
        <f t="shared" si="44"/>
        <v>911.97</v>
      </c>
      <c r="L297" s="51">
        <f t="shared" si="45"/>
        <v>911.97</v>
      </c>
      <c r="M297" s="51">
        <f t="shared" si="46"/>
        <v>192.11912092059197</v>
      </c>
      <c r="N297" s="51">
        <f t="shared" si="47"/>
        <v>1104.089120920592</v>
      </c>
      <c r="P297" s="18">
        <v>6</v>
      </c>
      <c r="Q297" s="18">
        <f t="shared" si="49"/>
        <v>-3</v>
      </c>
    </row>
    <row r="298" spans="1:17" ht="14.25">
      <c r="A298" s="46">
        <f t="shared" si="48"/>
        <v>1282</v>
      </c>
      <c r="B298" s="47" t="str">
        <f>VLOOKUP(A298,[2]SCE!$A$5:$H$1829,4,FALSE)</f>
        <v>SUPORTE TRIPÉ PARA EXTINTOR</v>
      </c>
      <c r="C298" s="48" t="str">
        <f>VLOOKUP(A298,[2]SCE!$A$5:$H$1829,5,FALSE)</f>
        <v>UN</v>
      </c>
      <c r="D298" s="48">
        <f>VLOOKUP(A298,[2]SCE!$A$5:$H$1829,6,FALSE)</f>
        <v>3</v>
      </c>
      <c r="E298" s="49">
        <f>VLOOKUP(A298,[2]SCE!$A$5:$H$1829,7,FALSE)</f>
        <v>0</v>
      </c>
      <c r="F298" s="51">
        <f>VLOOKUP(A298,[2]SCE!$A$5:$H$1829,8,FALSE)</f>
        <v>56.35</v>
      </c>
      <c r="G298" s="51">
        <f t="shared" si="40"/>
        <v>56.35</v>
      </c>
      <c r="H298" s="51">
        <f t="shared" si="41"/>
        <v>11.870908542907504</v>
      </c>
      <c r="I298" s="51">
        <f t="shared" si="42"/>
        <v>68.220908542907509</v>
      </c>
      <c r="J298" s="51">
        <f t="shared" si="43"/>
        <v>0</v>
      </c>
      <c r="K298" s="51">
        <f t="shared" si="44"/>
        <v>169.05</v>
      </c>
      <c r="L298" s="51">
        <f t="shared" si="45"/>
        <v>169.05</v>
      </c>
      <c r="M298" s="51">
        <f t="shared" si="46"/>
        <v>35.612725628722515</v>
      </c>
      <c r="N298" s="51">
        <f t="shared" si="47"/>
        <v>204.66272562872251</v>
      </c>
      <c r="P298" s="18">
        <v>6</v>
      </c>
      <c r="Q298" s="18">
        <f t="shared" si="49"/>
        <v>-3</v>
      </c>
    </row>
    <row r="299" spans="1:17" ht="14.25">
      <c r="A299" s="46">
        <f t="shared" si="48"/>
        <v>1283</v>
      </c>
      <c r="B299" s="47" t="str">
        <f>VLOOKUP(A299,[2]SCE!$A$5:$H$1829,4,FALSE)</f>
        <v>FORNECIMENTO E MONTAGEM DE TAPUMES E TELAS</v>
      </c>
      <c r="C299" s="48" t="str">
        <f>VLOOKUP(A299,[2]SCE!$A$5:$H$1829,5,FALSE)</f>
        <v>M2</v>
      </c>
      <c r="D299" s="48">
        <f>VLOOKUP(A299,[2]SCE!$A$5:$H$1829,6,FALSE)</f>
        <v>3</v>
      </c>
      <c r="E299" s="49">
        <f>VLOOKUP(A299,[2]SCE!$A$5:$H$1829,7,FALSE)</f>
        <v>0</v>
      </c>
      <c r="F299" s="51">
        <f>VLOOKUP(A299,[2]SCE!$A$5:$H$1829,8,FALSE)</f>
        <v>38.36</v>
      </c>
      <c r="G299" s="51">
        <f t="shared" si="40"/>
        <v>38.36</v>
      </c>
      <c r="H299" s="51">
        <f t="shared" si="41"/>
        <v>8.0810656913208838</v>
      </c>
      <c r="I299" s="51">
        <f t="shared" si="42"/>
        <v>46.441065691320887</v>
      </c>
      <c r="J299" s="51">
        <f t="shared" si="43"/>
        <v>0</v>
      </c>
      <c r="K299" s="51">
        <f t="shared" si="44"/>
        <v>115.08</v>
      </c>
      <c r="L299" s="51">
        <f t="shared" si="45"/>
        <v>115.08</v>
      </c>
      <c r="M299" s="51">
        <f t="shared" si="46"/>
        <v>24.243197073962651</v>
      </c>
      <c r="N299" s="51">
        <f t="shared" si="47"/>
        <v>139.32319707396266</v>
      </c>
      <c r="P299" s="18">
        <v>6</v>
      </c>
      <c r="Q299" s="18">
        <f t="shared" si="49"/>
        <v>-3</v>
      </c>
    </row>
    <row r="300" spans="1:17" ht="14.25">
      <c r="A300" s="46">
        <f t="shared" si="48"/>
        <v>1284</v>
      </c>
      <c r="B300" s="47" t="str">
        <f>VLOOKUP(A300,[2]SCE!$A$5:$H$1829,4,FALSE)</f>
        <v>TELA MOEDA EM AÇO INOX FURO 17MM ESPESURA 1,6</v>
      </c>
      <c r="C300" s="48" t="str">
        <f>VLOOKUP(A300,[2]SCE!$A$5:$H$1829,5,FALSE)</f>
        <v>M2</v>
      </c>
      <c r="D300" s="48">
        <f>VLOOKUP(A300,[2]SCE!$A$5:$H$1829,6,FALSE)</f>
        <v>7</v>
      </c>
      <c r="E300" s="49">
        <f>VLOOKUP(A300,[2]SCE!$A$5:$H$1829,7,FALSE)</f>
        <v>0</v>
      </c>
      <c r="F300" s="51">
        <f>VLOOKUP(A300,[2]SCE!$A$5:$H$1829,8,FALSE)</f>
        <v>163.32</v>
      </c>
      <c r="G300" s="51">
        <f t="shared" si="40"/>
        <v>163.32</v>
      </c>
      <c r="H300" s="51">
        <f t="shared" si="41"/>
        <v>34.405621707677966</v>
      </c>
      <c r="I300" s="51">
        <f t="shared" si="42"/>
        <v>197.72562170767796</v>
      </c>
      <c r="J300" s="51">
        <f t="shared" si="43"/>
        <v>0</v>
      </c>
      <c r="K300" s="51">
        <f t="shared" si="44"/>
        <v>1143.24</v>
      </c>
      <c r="L300" s="51">
        <f t="shared" si="45"/>
        <v>1143.24</v>
      </c>
      <c r="M300" s="51">
        <f t="shared" si="46"/>
        <v>240.83935195374576</v>
      </c>
      <c r="N300" s="51">
        <f t="shared" si="47"/>
        <v>1384.0793519537458</v>
      </c>
      <c r="P300" s="18">
        <v>16</v>
      </c>
      <c r="Q300" s="18">
        <f t="shared" si="49"/>
        <v>-9</v>
      </c>
    </row>
    <row r="301" spans="1:17" ht="42.75">
      <c r="A301" s="46">
        <f t="shared" si="48"/>
        <v>1285</v>
      </c>
      <c r="B301" s="47" t="str">
        <f>VLOOKUP(A301,[2]SCE!$A$5:$H$1829,4,FALSE)</f>
        <v>TELHA TRAPEZOIDAL EM ACO ZINCADO, SEM PINTURA, ALTURA DE APROXIMADAMENTE 40 MM, ESPESSURA DE 0,50 MM E LARGURA UTIL DE 980 MM</v>
      </c>
      <c r="C301" s="48" t="str">
        <f>VLOOKUP(A301,[2]SCE!$A$5:$H$1829,5,FALSE)</f>
        <v>M2</v>
      </c>
      <c r="D301" s="48">
        <f>VLOOKUP(A301,[2]SCE!$A$5:$H$1829,6,FALSE)</f>
        <v>3</v>
      </c>
      <c r="E301" s="49">
        <f>VLOOKUP(A301,[2]SCE!$A$5:$H$1829,7,FALSE)</f>
        <v>0</v>
      </c>
      <c r="F301" s="51">
        <f>VLOOKUP(A301,[2]SCE!$A$5:$H$1829,8,FALSE)</f>
        <v>47.52</v>
      </c>
      <c r="G301" s="51">
        <f t="shared" si="40"/>
        <v>47.52</v>
      </c>
      <c r="H301" s="51">
        <f t="shared" si="41"/>
        <v>10.010746654107624</v>
      </c>
      <c r="I301" s="51">
        <f t="shared" si="42"/>
        <v>57.530746654107631</v>
      </c>
      <c r="J301" s="51">
        <f t="shared" si="43"/>
        <v>0</v>
      </c>
      <c r="K301" s="51">
        <f t="shared" si="44"/>
        <v>142.56</v>
      </c>
      <c r="L301" s="51">
        <f t="shared" si="45"/>
        <v>142.56</v>
      </c>
      <c r="M301" s="51">
        <f t="shared" si="46"/>
        <v>30.032239962322873</v>
      </c>
      <c r="N301" s="51">
        <f t="shared" si="47"/>
        <v>172.59223996232288</v>
      </c>
      <c r="P301" s="18">
        <v>6</v>
      </c>
      <c r="Q301" s="18">
        <f t="shared" si="49"/>
        <v>-3</v>
      </c>
    </row>
    <row r="302" spans="1:17" ht="42.75">
      <c r="A302" s="46">
        <f t="shared" si="48"/>
        <v>1286</v>
      </c>
      <c r="B302" s="47" t="str">
        <f>VLOOKUP(A302,[2]SCE!$A$5:$H$1829,4,FALSE)</f>
        <v>TELHA ONDULADA EM ACO ZINCADO, ALTURA DE 17 MM, ESPESSURA DE 0,50 MM, LARGURA UTIL DE APROXIMADAMENTE 985 MM, SEM PINTURA</v>
      </c>
      <c r="C302" s="48" t="str">
        <f>VLOOKUP(A302,[2]SCE!$A$5:$H$1829,5,FALSE)</f>
        <v>M2</v>
      </c>
      <c r="D302" s="48">
        <f>VLOOKUP(A302,[2]SCE!$A$5:$H$1829,6,FALSE)</f>
        <v>7</v>
      </c>
      <c r="E302" s="49">
        <f>VLOOKUP(A302,[2]SCE!$A$5:$H$1829,7,FALSE)</f>
        <v>0</v>
      </c>
      <c r="F302" s="51">
        <f>VLOOKUP(A302,[2]SCE!$A$5:$H$1829,8,FALSE)</f>
        <v>45.48</v>
      </c>
      <c r="G302" s="51">
        <f t="shared" si="40"/>
        <v>45.48</v>
      </c>
      <c r="H302" s="51">
        <f t="shared" si="41"/>
        <v>9.580992378552498</v>
      </c>
      <c r="I302" s="51">
        <f t="shared" si="42"/>
        <v>55.060992378552498</v>
      </c>
      <c r="J302" s="51">
        <f t="shared" si="43"/>
        <v>0</v>
      </c>
      <c r="K302" s="51">
        <f t="shared" si="44"/>
        <v>318.35999999999996</v>
      </c>
      <c r="L302" s="51">
        <f t="shared" si="45"/>
        <v>318.35999999999996</v>
      </c>
      <c r="M302" s="51">
        <f t="shared" si="46"/>
        <v>67.066946649867489</v>
      </c>
      <c r="N302" s="51">
        <f t="shared" si="47"/>
        <v>385.42694664986743</v>
      </c>
      <c r="P302" s="18">
        <v>16</v>
      </c>
      <c r="Q302" s="18">
        <f t="shared" si="49"/>
        <v>-9</v>
      </c>
    </row>
    <row r="303" spans="1:17" ht="14.25">
      <c r="A303" s="46">
        <f t="shared" si="48"/>
        <v>1287</v>
      </c>
      <c r="B303" s="47" t="str">
        <f>VLOOKUP(A303,[2]SCE!$A$5:$H$1829,4,FALSE)</f>
        <v>TELHA CERÂMICA COLONIAL</v>
      </c>
      <c r="C303" s="48" t="str">
        <f>VLOOKUP(A303,[2]SCE!$A$5:$H$1829,5,FALSE)</f>
        <v>M2</v>
      </c>
      <c r="D303" s="48">
        <f>VLOOKUP(A303,[2]SCE!$A$5:$H$1829,6,FALSE)</f>
        <v>21</v>
      </c>
      <c r="E303" s="49">
        <f>VLOOKUP(A303,[2]SCE!$A$5:$H$1829,7,FALSE)</f>
        <v>0</v>
      </c>
      <c r="F303" s="51">
        <f>VLOOKUP(A303,[2]SCE!$A$5:$H$1829,8,FALSE)</f>
        <v>37.99</v>
      </c>
      <c r="G303" s="51">
        <f t="shared" si="40"/>
        <v>37.99</v>
      </c>
      <c r="H303" s="51">
        <f t="shared" si="41"/>
        <v>8.0031200629113766</v>
      </c>
      <c r="I303" s="51">
        <f t="shared" si="42"/>
        <v>45.99312006291138</v>
      </c>
      <c r="J303" s="51">
        <f t="shared" si="43"/>
        <v>0</v>
      </c>
      <c r="K303" s="51">
        <f t="shared" si="44"/>
        <v>797.79000000000008</v>
      </c>
      <c r="L303" s="51">
        <f t="shared" si="45"/>
        <v>797.79000000000008</v>
      </c>
      <c r="M303" s="51">
        <f t="shared" si="46"/>
        <v>168.0655213211389</v>
      </c>
      <c r="N303" s="51">
        <f t="shared" si="47"/>
        <v>965.85552132113901</v>
      </c>
      <c r="P303" s="18">
        <v>51</v>
      </c>
      <c r="Q303" s="18">
        <f t="shared" si="49"/>
        <v>-30</v>
      </c>
    </row>
    <row r="304" spans="1:17" ht="14.25">
      <c r="A304" s="46">
        <f t="shared" si="48"/>
        <v>1288</v>
      </c>
      <c r="B304" s="47" t="str">
        <f>VLOOKUP(A304,[2]SCE!$A$5:$H$1829,4,FALSE)</f>
        <v>TELHA FIBROCIMENTO 8MM</v>
      </c>
      <c r="C304" s="48" t="str">
        <f>VLOOKUP(A304,[2]SCE!$A$5:$H$1829,5,FALSE)</f>
        <v>M2</v>
      </c>
      <c r="D304" s="48">
        <f>VLOOKUP(A304,[2]SCE!$A$5:$H$1829,6,FALSE)</f>
        <v>21</v>
      </c>
      <c r="E304" s="49">
        <f>VLOOKUP(A304,[2]SCE!$A$5:$H$1829,7,FALSE)</f>
        <v>0</v>
      </c>
      <c r="F304" s="51">
        <f>VLOOKUP(A304,[2]SCE!$A$5:$H$1829,8,FALSE)</f>
        <v>37.450000000000003</v>
      </c>
      <c r="G304" s="51">
        <f t="shared" si="40"/>
        <v>37.450000000000003</v>
      </c>
      <c r="H304" s="51">
        <f t="shared" si="41"/>
        <v>7.8893615782056088</v>
      </c>
      <c r="I304" s="51">
        <f t="shared" si="42"/>
        <v>45.339361578205612</v>
      </c>
      <c r="J304" s="51">
        <f t="shared" si="43"/>
        <v>0</v>
      </c>
      <c r="K304" s="51">
        <f t="shared" si="44"/>
        <v>786.45</v>
      </c>
      <c r="L304" s="51">
        <f t="shared" si="45"/>
        <v>786.45</v>
      </c>
      <c r="M304" s="51">
        <f t="shared" si="46"/>
        <v>165.67659314231778</v>
      </c>
      <c r="N304" s="51">
        <f t="shared" si="47"/>
        <v>952.1265931423178</v>
      </c>
      <c r="P304" s="18">
        <v>51</v>
      </c>
      <c r="Q304" s="18">
        <f t="shared" si="49"/>
        <v>-30</v>
      </c>
    </row>
    <row r="305" spans="1:17" ht="28.5">
      <c r="A305" s="46">
        <f t="shared" si="48"/>
        <v>1289</v>
      </c>
      <c r="B305" s="47" t="str">
        <f>VLOOKUP(A305,[2]SCE!$A$5:$H$1829,4,FALSE)</f>
        <v>TELHA DE FIBROCIMENTO ONDULADA E = 6 MM, DE 2,44 X 1,10 M (SEM AMIANTO)</v>
      </c>
      <c r="C305" s="48" t="str">
        <f>VLOOKUP(A305,[2]SCE!$A$5:$H$1829,5,FALSE)</f>
        <v>M2</v>
      </c>
      <c r="D305" s="48">
        <f>VLOOKUP(A305,[2]SCE!$A$5:$H$1829,6,FALSE)</f>
        <v>3</v>
      </c>
      <c r="E305" s="49">
        <f>VLOOKUP(A305,[2]SCE!$A$5:$H$1829,7,FALSE)</f>
        <v>0</v>
      </c>
      <c r="F305" s="51">
        <f>VLOOKUP(A305,[2]SCE!$A$5:$H$1829,8,FALSE)</f>
        <v>22.82</v>
      </c>
      <c r="G305" s="51">
        <f t="shared" si="40"/>
        <v>22.82</v>
      </c>
      <c r="H305" s="51">
        <f t="shared" si="41"/>
        <v>4.8073492981215482</v>
      </c>
      <c r="I305" s="51">
        <f t="shared" si="42"/>
        <v>27.627349298121548</v>
      </c>
      <c r="J305" s="51">
        <f t="shared" si="43"/>
        <v>0</v>
      </c>
      <c r="K305" s="51">
        <f t="shared" si="44"/>
        <v>68.460000000000008</v>
      </c>
      <c r="L305" s="51">
        <f t="shared" si="45"/>
        <v>68.460000000000008</v>
      </c>
      <c r="M305" s="51">
        <f t="shared" si="46"/>
        <v>14.422047894364646</v>
      </c>
      <c r="N305" s="51">
        <f t="shared" si="47"/>
        <v>82.882047894364661</v>
      </c>
      <c r="P305" s="18">
        <v>6</v>
      </c>
      <c r="Q305" s="18">
        <f t="shared" si="49"/>
        <v>-3</v>
      </c>
    </row>
    <row r="306" spans="1:17" ht="42.75">
      <c r="A306" s="46">
        <f t="shared" si="48"/>
        <v>1290</v>
      </c>
      <c r="B306" s="47" t="str">
        <f>VLOOKUP(A306,[2]SCE!$A$5:$H$1829,4,FALSE)</f>
        <v>TELHA TERMOACÚSTICA DE ALUMÍNIO (ESPESSURA: 30 MM / LARGURA NOMINAL: 1056 MM / LARGURA ÚTIL: 1000 MM / VÃO LIVRE: 4,00 M)</v>
      </c>
      <c r="C306" s="48" t="str">
        <f>VLOOKUP(A306,[2]SCE!$A$5:$H$1829,5,FALSE)</f>
        <v>M2</v>
      </c>
      <c r="D306" s="48">
        <f>VLOOKUP(A306,[2]SCE!$A$5:$H$1829,6,FALSE)</f>
        <v>3</v>
      </c>
      <c r="E306" s="49">
        <f>VLOOKUP(A306,[2]SCE!$A$5:$H$1829,7,FALSE)</f>
        <v>0</v>
      </c>
      <c r="F306" s="51">
        <f>VLOOKUP(A306,[2]SCE!$A$5:$H$1829,8,FALSE)</f>
        <v>123.26</v>
      </c>
      <c r="G306" s="51">
        <f t="shared" si="40"/>
        <v>123.26</v>
      </c>
      <c r="H306" s="51">
        <f t="shared" si="41"/>
        <v>25.966427453394481</v>
      </c>
      <c r="I306" s="51">
        <f t="shared" si="42"/>
        <v>149.22642745339448</v>
      </c>
      <c r="J306" s="51">
        <f t="shared" si="43"/>
        <v>0</v>
      </c>
      <c r="K306" s="51">
        <f t="shared" si="44"/>
        <v>369.78000000000003</v>
      </c>
      <c r="L306" s="51">
        <f t="shared" si="45"/>
        <v>369.78000000000003</v>
      </c>
      <c r="M306" s="51">
        <f t="shared" si="46"/>
        <v>77.899282360183435</v>
      </c>
      <c r="N306" s="51">
        <f t="shared" si="47"/>
        <v>447.67928236018349</v>
      </c>
      <c r="P306" s="18">
        <v>6</v>
      </c>
      <c r="Q306" s="18">
        <f t="shared" si="49"/>
        <v>-3</v>
      </c>
    </row>
    <row r="307" spans="1:17" ht="14.25">
      <c r="A307" s="46">
        <f t="shared" si="48"/>
        <v>1291</v>
      </c>
      <c r="B307" s="47" t="str">
        <f>VLOOKUP(A307,[2]SCE!$A$5:$H$1829,4,FALSE)</f>
        <v xml:space="preserve">TERMINAL DE VENTILAÇÃO 50MM </v>
      </c>
      <c r="C307" s="48" t="str">
        <f>VLOOKUP(A307,[2]SCE!$A$5:$H$1829,5,FALSE)</f>
        <v>UN</v>
      </c>
      <c r="D307" s="48">
        <f>VLOOKUP(A307,[2]SCE!$A$5:$H$1829,6,FALSE)</f>
        <v>3</v>
      </c>
      <c r="E307" s="49">
        <f>VLOOKUP(A307,[2]SCE!$A$5:$H$1829,7,FALSE)</f>
        <v>0</v>
      </c>
      <c r="F307" s="51">
        <f>VLOOKUP(A307,[2]SCE!$A$5:$H$1829,8,FALSE)</f>
        <v>3.96</v>
      </c>
      <c r="G307" s="51">
        <f t="shared" si="40"/>
        <v>3.96</v>
      </c>
      <c r="H307" s="51">
        <f t="shared" si="41"/>
        <v>0.83422888784230198</v>
      </c>
      <c r="I307" s="51">
        <f t="shared" si="42"/>
        <v>4.7942288878423023</v>
      </c>
      <c r="J307" s="51">
        <f t="shared" si="43"/>
        <v>0</v>
      </c>
      <c r="K307" s="51">
        <f t="shared" si="44"/>
        <v>11.879999999999999</v>
      </c>
      <c r="L307" s="51">
        <f t="shared" si="45"/>
        <v>11.879999999999999</v>
      </c>
      <c r="M307" s="51">
        <f t="shared" si="46"/>
        <v>2.5026866635269061</v>
      </c>
      <c r="N307" s="51">
        <f t="shared" si="47"/>
        <v>14.382686663526904</v>
      </c>
      <c r="P307" s="18">
        <v>6</v>
      </c>
      <c r="Q307" s="18">
        <f t="shared" si="49"/>
        <v>-3</v>
      </c>
    </row>
    <row r="308" spans="1:17" ht="14.25">
      <c r="A308" s="46">
        <f t="shared" si="48"/>
        <v>1292</v>
      </c>
      <c r="B308" s="47" t="str">
        <f>VLOOKUP(A308,[2]SCE!$A$5:$H$1829,4,FALSE)</f>
        <v xml:space="preserve">TERMINAL DE VENTILAÇÃO 75MM </v>
      </c>
      <c r="C308" s="48" t="str">
        <f>VLOOKUP(A308,[2]SCE!$A$5:$H$1829,5,FALSE)</f>
        <v>UN</v>
      </c>
      <c r="D308" s="48">
        <f>VLOOKUP(A308,[2]SCE!$A$5:$H$1829,6,FALSE)</f>
        <v>3</v>
      </c>
      <c r="E308" s="49">
        <f>VLOOKUP(A308,[2]SCE!$A$5:$H$1829,7,FALSE)</f>
        <v>0</v>
      </c>
      <c r="F308" s="51">
        <f>VLOOKUP(A308,[2]SCE!$A$5:$H$1829,8,FALSE)</f>
        <v>6.5</v>
      </c>
      <c r="G308" s="51">
        <f t="shared" si="40"/>
        <v>6.5</v>
      </c>
      <c r="H308" s="51">
        <f t="shared" si="41"/>
        <v>1.3693150936805463</v>
      </c>
      <c r="I308" s="51">
        <f t="shared" si="42"/>
        <v>7.8693150936805463</v>
      </c>
      <c r="J308" s="51">
        <f t="shared" si="43"/>
        <v>0</v>
      </c>
      <c r="K308" s="51">
        <f t="shared" si="44"/>
        <v>19.5</v>
      </c>
      <c r="L308" s="51">
        <f t="shared" si="45"/>
        <v>19.5</v>
      </c>
      <c r="M308" s="51">
        <f t="shared" si="46"/>
        <v>4.1079452810416388</v>
      </c>
      <c r="N308" s="51">
        <f t="shared" si="47"/>
        <v>23.607945281041637</v>
      </c>
      <c r="P308" s="18">
        <v>6</v>
      </c>
      <c r="Q308" s="18">
        <f t="shared" si="49"/>
        <v>-3</v>
      </c>
    </row>
    <row r="309" spans="1:17" ht="28.5">
      <c r="A309" s="46">
        <f t="shared" si="48"/>
        <v>1293</v>
      </c>
      <c r="B309" s="47" t="str">
        <f>VLOOKUP(A309,[2]SCE!$A$5:$H$1829,4,FALSE)</f>
        <v>TESOURA METÁLICA, EM AÇO USI-SAC 300 COM RESISTÊNCIA À CORROSÃO</v>
      </c>
      <c r="C309" s="48" t="str">
        <f>VLOOKUP(A309,[2]SCE!$A$5:$H$1829,5,FALSE)</f>
        <v>KG</v>
      </c>
      <c r="D309" s="48">
        <f>VLOOKUP(A309,[2]SCE!$A$5:$H$1829,6,FALSE)</f>
        <v>315</v>
      </c>
      <c r="E309" s="49">
        <f>VLOOKUP(A309,[2]SCE!$A$5:$H$1829,7,FALSE)</f>
        <v>0</v>
      </c>
      <c r="F309" s="51">
        <f>VLOOKUP(A309,[2]SCE!$A$5:$H$1829,8,FALSE)</f>
        <v>56.35</v>
      </c>
      <c r="G309" s="51">
        <f t="shared" si="40"/>
        <v>56.35</v>
      </c>
      <c r="H309" s="51">
        <f t="shared" si="41"/>
        <v>11.870908542907504</v>
      </c>
      <c r="I309" s="51">
        <f t="shared" si="42"/>
        <v>68.220908542907509</v>
      </c>
      <c r="J309" s="51">
        <f t="shared" si="43"/>
        <v>0</v>
      </c>
      <c r="K309" s="51">
        <f t="shared" si="44"/>
        <v>17750.25</v>
      </c>
      <c r="L309" s="51">
        <f t="shared" si="45"/>
        <v>17750.25</v>
      </c>
      <c r="M309" s="51">
        <f t="shared" si="46"/>
        <v>3739.3361910158637</v>
      </c>
      <c r="N309" s="51">
        <f t="shared" si="47"/>
        <v>21489.586191015864</v>
      </c>
      <c r="P309" s="18">
        <v>766</v>
      </c>
      <c r="Q309" s="18">
        <f t="shared" si="49"/>
        <v>-451</v>
      </c>
    </row>
    <row r="310" spans="1:17" ht="14.25">
      <c r="A310" s="46">
        <f t="shared" si="48"/>
        <v>1294</v>
      </c>
      <c r="B310" s="47" t="str">
        <f>VLOOKUP(A310,[2]SCE!$A$5:$H$1829,4,FALSE)</f>
        <v>TIJOLO CERAMICO FURADO 6 FUROS 10 X 10 X 20 CM</v>
      </c>
      <c r="C310" s="48" t="str">
        <f>VLOOKUP(A310,[2]SCE!$A$5:$H$1829,5,FALSE)</f>
        <v>UN</v>
      </c>
      <c r="D310" s="48">
        <f>VLOOKUP(A310,[2]SCE!$A$5:$H$1829,6,FALSE)</f>
        <v>5</v>
      </c>
      <c r="E310" s="49">
        <f>VLOOKUP(A310,[2]SCE!$A$5:$H$1829,7,FALSE)</f>
        <v>0</v>
      </c>
      <c r="F310" s="51">
        <f>VLOOKUP(A310,[2]SCE!$A$5:$H$1829,8,FALSE)</f>
        <v>0.4</v>
      </c>
      <c r="G310" s="51">
        <f t="shared" si="40"/>
        <v>0.4</v>
      </c>
      <c r="H310" s="51">
        <f t="shared" si="41"/>
        <v>8.4265544226495154E-2</v>
      </c>
      <c r="I310" s="51">
        <f t="shared" si="42"/>
        <v>0.48426554422649515</v>
      </c>
      <c r="J310" s="51">
        <f t="shared" si="43"/>
        <v>0</v>
      </c>
      <c r="K310" s="51">
        <f t="shared" si="44"/>
        <v>2</v>
      </c>
      <c r="L310" s="51">
        <f t="shared" si="45"/>
        <v>2</v>
      </c>
      <c r="M310" s="51">
        <f t="shared" si="46"/>
        <v>0.42132772113247574</v>
      </c>
      <c r="N310" s="51">
        <f t="shared" si="47"/>
        <v>2.4213277211324757</v>
      </c>
      <c r="P310" s="18">
        <v>11</v>
      </c>
      <c r="Q310" s="18">
        <f t="shared" si="49"/>
        <v>-6</v>
      </c>
    </row>
    <row r="311" spans="1:17" ht="14.25">
      <c r="A311" s="46">
        <f t="shared" si="48"/>
        <v>1295</v>
      </c>
      <c r="B311" s="47" t="str">
        <f>VLOOKUP(A311,[2]SCE!$A$5:$H$1829,4,FALSE)</f>
        <v>TIJOLO CERAMICO FURADO 8 FUROS 10 X 20 X 20 CM</v>
      </c>
      <c r="C311" s="48" t="str">
        <f>VLOOKUP(A311,[2]SCE!$A$5:$H$1829,5,FALSE)</f>
        <v>UN</v>
      </c>
      <c r="D311" s="48">
        <f>VLOOKUP(A311,[2]SCE!$A$5:$H$1829,6,FALSE)</f>
        <v>43</v>
      </c>
      <c r="E311" s="49">
        <f>VLOOKUP(A311,[2]SCE!$A$5:$H$1829,7,FALSE)</f>
        <v>0</v>
      </c>
      <c r="F311" s="51">
        <f>VLOOKUP(A311,[2]SCE!$A$5:$H$1829,8,FALSE)</f>
        <v>0.6</v>
      </c>
      <c r="G311" s="51">
        <f t="shared" si="40"/>
        <v>0.6</v>
      </c>
      <c r="H311" s="51">
        <f t="shared" si="41"/>
        <v>0.12639831633974272</v>
      </c>
      <c r="I311" s="51">
        <f t="shared" si="42"/>
        <v>0.72639831633974272</v>
      </c>
      <c r="J311" s="51">
        <f t="shared" si="43"/>
        <v>0</v>
      </c>
      <c r="K311" s="51">
        <f t="shared" si="44"/>
        <v>25.8</v>
      </c>
      <c r="L311" s="51">
        <f t="shared" si="45"/>
        <v>25.8</v>
      </c>
      <c r="M311" s="51">
        <f t="shared" si="46"/>
        <v>5.4351276026089366</v>
      </c>
      <c r="N311" s="51">
        <f t="shared" si="47"/>
        <v>31.235127602608937</v>
      </c>
      <c r="P311" s="18">
        <v>103</v>
      </c>
      <c r="Q311" s="18">
        <f t="shared" si="49"/>
        <v>-60</v>
      </c>
    </row>
    <row r="312" spans="1:17" ht="14.25">
      <c r="A312" s="46">
        <f t="shared" si="48"/>
        <v>1296</v>
      </c>
      <c r="B312" s="47" t="str">
        <f>VLOOKUP(A312,[2]SCE!$A$5:$H$1829,4,FALSE)</f>
        <v>TIJOLO CERAMICO MACICO COMUM *5 X 10 X 20* CM (L X A X C)</v>
      </c>
      <c r="C312" s="48" t="str">
        <f>VLOOKUP(A312,[2]SCE!$A$5:$H$1829,5,FALSE)</f>
        <v>UN</v>
      </c>
      <c r="D312" s="48">
        <f>VLOOKUP(A312,[2]SCE!$A$5:$H$1829,6,FALSE)</f>
        <v>43</v>
      </c>
      <c r="E312" s="49">
        <f>VLOOKUP(A312,[2]SCE!$A$5:$H$1829,7,FALSE)</f>
        <v>0</v>
      </c>
      <c r="F312" s="51">
        <f>VLOOKUP(A312,[2]SCE!$A$5:$H$1829,8,FALSE)</f>
        <v>0.69</v>
      </c>
      <c r="G312" s="51">
        <f t="shared" si="40"/>
        <v>0.69</v>
      </c>
      <c r="H312" s="51">
        <f t="shared" si="41"/>
        <v>0.14535806379070412</v>
      </c>
      <c r="I312" s="51">
        <f t="shared" si="42"/>
        <v>0.8353580637907041</v>
      </c>
      <c r="J312" s="51">
        <f t="shared" si="43"/>
        <v>0</v>
      </c>
      <c r="K312" s="51">
        <f t="shared" si="44"/>
        <v>29.669999999999998</v>
      </c>
      <c r="L312" s="51">
        <f t="shared" si="45"/>
        <v>29.669999999999998</v>
      </c>
      <c r="M312" s="51">
        <f t="shared" si="46"/>
        <v>6.2503967430002776</v>
      </c>
      <c r="N312" s="51">
        <f t="shared" si="47"/>
        <v>35.920396743000275</v>
      </c>
      <c r="P312" s="18">
        <v>103</v>
      </c>
      <c r="Q312" s="18">
        <f t="shared" si="49"/>
        <v>-60</v>
      </c>
    </row>
    <row r="313" spans="1:17" ht="14.25">
      <c r="A313" s="46">
        <f t="shared" si="48"/>
        <v>1297</v>
      </c>
      <c r="B313" s="47" t="str">
        <f>VLOOKUP(A313,[2]SCE!$A$5:$H$1829,4,FALSE)</f>
        <v>TIJOLO CERAMICO MACICO APARENTE *6 X 12 X 24* CM (L X A X C)</v>
      </c>
      <c r="C313" s="48" t="str">
        <f>VLOOKUP(A313,[2]SCE!$A$5:$H$1829,5,FALSE)</f>
        <v>UN</v>
      </c>
      <c r="D313" s="48">
        <f>VLOOKUP(A313,[2]SCE!$A$5:$H$1829,6,FALSE)</f>
        <v>3</v>
      </c>
      <c r="E313" s="49">
        <f>VLOOKUP(A313,[2]SCE!$A$5:$H$1829,7,FALSE)</f>
        <v>0</v>
      </c>
      <c r="F313" s="51">
        <f>VLOOKUP(A313,[2]SCE!$A$5:$H$1829,8,FALSE)</f>
        <v>1.71</v>
      </c>
      <c r="G313" s="51">
        <f t="shared" si="40"/>
        <v>1.71</v>
      </c>
      <c r="H313" s="51">
        <f t="shared" si="41"/>
        <v>0.36023520156826677</v>
      </c>
      <c r="I313" s="51">
        <f t="shared" si="42"/>
        <v>2.0702352015682668</v>
      </c>
      <c r="J313" s="51">
        <f t="shared" si="43"/>
        <v>0</v>
      </c>
      <c r="K313" s="51">
        <f t="shared" si="44"/>
        <v>5.13</v>
      </c>
      <c r="L313" s="51">
        <f t="shared" si="45"/>
        <v>5.13</v>
      </c>
      <c r="M313" s="51">
        <f t="shared" si="46"/>
        <v>1.0807056047048003</v>
      </c>
      <c r="N313" s="51">
        <f t="shared" si="47"/>
        <v>6.2107056047047999</v>
      </c>
      <c r="P313" s="18">
        <v>6</v>
      </c>
      <c r="Q313" s="18">
        <f t="shared" si="49"/>
        <v>-3</v>
      </c>
    </row>
    <row r="314" spans="1:17" ht="14.25">
      <c r="A314" s="46">
        <f t="shared" si="48"/>
        <v>1298</v>
      </c>
      <c r="B314" s="47" t="str">
        <f>VLOOKUP(A314,[2]SCE!$A$5:$H$1829,4,FALSE)</f>
        <v>TINTA ACRILICA PREMIUM PARA PISO</v>
      </c>
      <c r="C314" s="48" t="str">
        <f>VLOOKUP(A314,[2]SCE!$A$5:$H$1829,5,FALSE)</f>
        <v>L</v>
      </c>
      <c r="D314" s="48">
        <f>VLOOKUP(A314,[2]SCE!$A$5:$H$1829,6,FALSE)</f>
        <v>9</v>
      </c>
      <c r="E314" s="49">
        <f>VLOOKUP(A314,[2]SCE!$A$5:$H$1829,7,FALSE)</f>
        <v>0</v>
      </c>
      <c r="F314" s="51">
        <f>VLOOKUP(A314,[2]SCE!$A$5:$H$1829,8,FALSE)</f>
        <v>15.39</v>
      </c>
      <c r="G314" s="51">
        <f t="shared" si="40"/>
        <v>15.39</v>
      </c>
      <c r="H314" s="51">
        <f t="shared" si="41"/>
        <v>3.242116814114401</v>
      </c>
      <c r="I314" s="51">
        <f t="shared" si="42"/>
        <v>18.632116814114401</v>
      </c>
      <c r="J314" s="51">
        <f t="shared" si="43"/>
        <v>0</v>
      </c>
      <c r="K314" s="51">
        <f t="shared" si="44"/>
        <v>138.51</v>
      </c>
      <c r="L314" s="51">
        <f t="shared" si="45"/>
        <v>138.51</v>
      </c>
      <c r="M314" s="51">
        <f t="shared" si="46"/>
        <v>29.179051327029608</v>
      </c>
      <c r="N314" s="51">
        <f t="shared" si="47"/>
        <v>167.6890513270296</v>
      </c>
      <c r="P314" s="18">
        <v>21</v>
      </c>
      <c r="Q314" s="18">
        <f t="shared" si="49"/>
        <v>-12</v>
      </c>
    </row>
    <row r="315" spans="1:17" ht="14.25">
      <c r="A315" s="46">
        <f t="shared" si="48"/>
        <v>1299</v>
      </c>
      <c r="B315" s="47" t="str">
        <f>VLOOKUP(A315,[2]SCE!$A$5:$H$1829,4,FALSE)</f>
        <v>TINTA ACRILICA PREMIUM PARA PISO</v>
      </c>
      <c r="C315" s="48" t="str">
        <f>VLOOKUP(A315,[2]SCE!$A$5:$H$1829,5,FALSE)</f>
        <v>L</v>
      </c>
      <c r="D315" s="48">
        <f>VLOOKUP(A315,[2]SCE!$A$5:$H$1829,6,FALSE)</f>
        <v>9</v>
      </c>
      <c r="E315" s="49">
        <f>VLOOKUP(A315,[2]SCE!$A$5:$H$1829,7,FALSE)</f>
        <v>0</v>
      </c>
      <c r="F315" s="51">
        <f>VLOOKUP(A315,[2]SCE!$A$5:$H$1829,8,FALSE)</f>
        <v>15.39</v>
      </c>
      <c r="G315" s="51">
        <f t="shared" si="40"/>
        <v>15.39</v>
      </c>
      <c r="H315" s="51">
        <f t="shared" si="41"/>
        <v>3.242116814114401</v>
      </c>
      <c r="I315" s="51">
        <f t="shared" si="42"/>
        <v>18.632116814114401</v>
      </c>
      <c r="J315" s="51">
        <f t="shared" si="43"/>
        <v>0</v>
      </c>
      <c r="K315" s="51">
        <f t="shared" si="44"/>
        <v>138.51</v>
      </c>
      <c r="L315" s="51">
        <f t="shared" si="45"/>
        <v>138.51</v>
      </c>
      <c r="M315" s="51">
        <f t="shared" si="46"/>
        <v>29.179051327029608</v>
      </c>
      <c r="N315" s="51">
        <f t="shared" si="47"/>
        <v>167.6890513270296</v>
      </c>
      <c r="P315" s="18">
        <v>21</v>
      </c>
      <c r="Q315" s="18">
        <f t="shared" si="49"/>
        <v>-12</v>
      </c>
    </row>
    <row r="316" spans="1:17" ht="14.25">
      <c r="A316" s="46">
        <f t="shared" si="48"/>
        <v>1300</v>
      </c>
      <c r="B316" s="47" t="str">
        <f>VLOOKUP(A316,[2]SCE!$A$5:$H$1829,4,FALSE)</f>
        <v>TINTA ACRILICA PREMIUM PARA PISO</v>
      </c>
      <c r="C316" s="48" t="str">
        <f>VLOOKUP(A316,[2]SCE!$A$5:$H$1829,5,FALSE)</f>
        <v>L</v>
      </c>
      <c r="D316" s="48">
        <f>VLOOKUP(A316,[2]SCE!$A$5:$H$1829,6,FALSE)</f>
        <v>9</v>
      </c>
      <c r="E316" s="49">
        <f>VLOOKUP(A316,[2]SCE!$A$5:$H$1829,7,FALSE)</f>
        <v>0</v>
      </c>
      <c r="F316" s="51">
        <f>VLOOKUP(A316,[2]SCE!$A$5:$H$1829,8,FALSE)</f>
        <v>15.39</v>
      </c>
      <c r="G316" s="51">
        <f t="shared" si="40"/>
        <v>15.39</v>
      </c>
      <c r="H316" s="51">
        <f t="shared" si="41"/>
        <v>3.242116814114401</v>
      </c>
      <c r="I316" s="51">
        <f t="shared" si="42"/>
        <v>18.632116814114401</v>
      </c>
      <c r="J316" s="51">
        <f t="shared" si="43"/>
        <v>0</v>
      </c>
      <c r="K316" s="51">
        <f t="shared" si="44"/>
        <v>138.51</v>
      </c>
      <c r="L316" s="51">
        <f t="shared" si="45"/>
        <v>138.51</v>
      </c>
      <c r="M316" s="51">
        <f t="shared" si="46"/>
        <v>29.179051327029608</v>
      </c>
      <c r="N316" s="51">
        <f t="shared" si="47"/>
        <v>167.6890513270296</v>
      </c>
      <c r="P316" s="18">
        <v>21</v>
      </c>
      <c r="Q316" s="18">
        <f t="shared" si="49"/>
        <v>-12</v>
      </c>
    </row>
    <row r="317" spans="1:17" ht="14.25">
      <c r="A317" s="46">
        <f t="shared" si="48"/>
        <v>1301</v>
      </c>
      <c r="B317" s="47" t="str">
        <f>VLOOKUP(A317,[2]SCE!$A$5:$H$1829,4,FALSE)</f>
        <v>TINTA ACRILICA PREMIUM PARA PISO</v>
      </c>
      <c r="C317" s="48" t="str">
        <f>VLOOKUP(A317,[2]SCE!$A$5:$H$1829,5,FALSE)</f>
        <v>L</v>
      </c>
      <c r="D317" s="48">
        <f>VLOOKUP(A317,[2]SCE!$A$5:$H$1829,6,FALSE)</f>
        <v>9</v>
      </c>
      <c r="E317" s="49">
        <f>VLOOKUP(A317,[2]SCE!$A$5:$H$1829,7,FALSE)</f>
        <v>0</v>
      </c>
      <c r="F317" s="51">
        <f>VLOOKUP(A317,[2]SCE!$A$5:$H$1829,8,FALSE)</f>
        <v>15.39</v>
      </c>
      <c r="G317" s="51">
        <f t="shared" si="40"/>
        <v>15.39</v>
      </c>
      <c r="H317" s="51">
        <f t="shared" si="41"/>
        <v>3.242116814114401</v>
      </c>
      <c r="I317" s="51">
        <f t="shared" si="42"/>
        <v>18.632116814114401</v>
      </c>
      <c r="J317" s="51">
        <f t="shared" si="43"/>
        <v>0</v>
      </c>
      <c r="K317" s="51">
        <f t="shared" si="44"/>
        <v>138.51</v>
      </c>
      <c r="L317" s="51">
        <f t="shared" si="45"/>
        <v>138.51</v>
      </c>
      <c r="M317" s="51">
        <f t="shared" si="46"/>
        <v>29.179051327029608</v>
      </c>
      <c r="N317" s="51">
        <f t="shared" si="47"/>
        <v>167.6890513270296</v>
      </c>
      <c r="P317" s="18">
        <v>21</v>
      </c>
      <c r="Q317" s="18">
        <f t="shared" si="49"/>
        <v>-12</v>
      </c>
    </row>
    <row r="318" spans="1:17" ht="14.25">
      <c r="A318" s="46">
        <f t="shared" si="48"/>
        <v>1302</v>
      </c>
      <c r="B318" s="47" t="str">
        <f>VLOOKUP(A318,[2]SCE!$A$5:$H$1829,4,FALSE)</f>
        <v>TINTA AUTOMOTIVA</v>
      </c>
      <c r="C318" s="48" t="str">
        <f>VLOOKUP(A318,[2]SCE!$A$5:$H$1829,5,FALSE)</f>
        <v>GL</v>
      </c>
      <c r="D318" s="48">
        <f>VLOOKUP(A318,[2]SCE!$A$5:$H$1829,6,FALSE)</f>
        <v>3</v>
      </c>
      <c r="E318" s="49">
        <f>VLOOKUP(A318,[2]SCE!$A$5:$H$1829,7,FALSE)</f>
        <v>0</v>
      </c>
      <c r="F318" s="51">
        <f>VLOOKUP(A318,[2]SCE!$A$5:$H$1829,8,FALSE)</f>
        <v>54.9</v>
      </c>
      <c r="G318" s="51">
        <f t="shared" si="40"/>
        <v>54.9</v>
      </c>
      <c r="H318" s="51">
        <f t="shared" si="41"/>
        <v>11.565445945086459</v>
      </c>
      <c r="I318" s="51">
        <f t="shared" si="42"/>
        <v>66.465445945086458</v>
      </c>
      <c r="J318" s="51">
        <f t="shared" si="43"/>
        <v>0</v>
      </c>
      <c r="K318" s="51">
        <f t="shared" si="44"/>
        <v>164.7</v>
      </c>
      <c r="L318" s="51">
        <f t="shared" si="45"/>
        <v>164.7</v>
      </c>
      <c r="M318" s="51">
        <f t="shared" si="46"/>
        <v>34.696337835259378</v>
      </c>
      <c r="N318" s="51">
        <f t="shared" si="47"/>
        <v>199.39633783525937</v>
      </c>
      <c r="P318" s="18">
        <v>6</v>
      </c>
      <c r="Q318" s="18">
        <f t="shared" si="49"/>
        <v>-3</v>
      </c>
    </row>
    <row r="319" spans="1:17" ht="14.25">
      <c r="A319" s="46">
        <f t="shared" si="48"/>
        <v>1303</v>
      </c>
      <c r="B319" s="47" t="str">
        <f>VLOOKUP(A319,[2]SCE!$A$5:$H$1829,4,FALSE)</f>
        <v>TINTA ESMALTE SINTETICO ACETINADO BRANCO PADRÃO CAIXA</v>
      </c>
      <c r="C319" s="48" t="str">
        <f>VLOOKUP(A319,[2]SCE!$A$5:$H$1829,5,FALSE)</f>
        <v>GL</v>
      </c>
      <c r="D319" s="48">
        <f>VLOOKUP(A319,[2]SCE!$A$5:$H$1829,6,FALSE)</f>
        <v>3</v>
      </c>
      <c r="E319" s="49">
        <f>VLOOKUP(A319,[2]SCE!$A$5:$H$1829,7,FALSE)</f>
        <v>0</v>
      </c>
      <c r="F319" s="51">
        <f>VLOOKUP(A319,[2]SCE!$A$5:$H$1829,8,FALSE)</f>
        <v>79.900000000000006</v>
      </c>
      <c r="G319" s="51">
        <f t="shared" si="40"/>
        <v>79.900000000000006</v>
      </c>
      <c r="H319" s="51">
        <f t="shared" si="41"/>
        <v>16.832042459242405</v>
      </c>
      <c r="I319" s="51">
        <f t="shared" si="42"/>
        <v>96.732042459242408</v>
      </c>
      <c r="J319" s="51">
        <f t="shared" si="43"/>
        <v>0</v>
      </c>
      <c r="K319" s="51">
        <f t="shared" si="44"/>
        <v>239.70000000000002</v>
      </c>
      <c r="L319" s="51">
        <f t="shared" si="45"/>
        <v>239.70000000000002</v>
      </c>
      <c r="M319" s="51">
        <f t="shared" si="46"/>
        <v>50.49612737772722</v>
      </c>
      <c r="N319" s="51">
        <f t="shared" si="47"/>
        <v>290.19612737772724</v>
      </c>
      <c r="P319" s="18">
        <v>6</v>
      </c>
      <c r="Q319" s="18">
        <f t="shared" si="49"/>
        <v>-3</v>
      </c>
    </row>
    <row r="320" spans="1:17" ht="14.25">
      <c r="A320" s="46">
        <f t="shared" si="48"/>
        <v>1304</v>
      </c>
      <c r="B320" s="47" t="str">
        <f>VLOOKUP(A320,[2]SCE!$A$5:$H$1829,4,FALSE)</f>
        <v>TINTA ESMALTE SINTETICO ACETINADO CINZA PADRÃO CAIXA</v>
      </c>
      <c r="C320" s="48" t="str">
        <f>VLOOKUP(A320,[2]SCE!$A$5:$H$1829,5,FALSE)</f>
        <v>GL</v>
      </c>
      <c r="D320" s="48">
        <f>VLOOKUP(A320,[2]SCE!$A$5:$H$1829,6,FALSE)</f>
        <v>3</v>
      </c>
      <c r="E320" s="49">
        <f>VLOOKUP(A320,[2]SCE!$A$5:$H$1829,7,FALSE)</f>
        <v>0</v>
      </c>
      <c r="F320" s="51">
        <f>VLOOKUP(A320,[2]SCE!$A$5:$H$1829,8,FALSE)</f>
        <v>79.900000000000006</v>
      </c>
      <c r="G320" s="51">
        <f t="shared" si="40"/>
        <v>79.900000000000006</v>
      </c>
      <c r="H320" s="51">
        <f t="shared" si="41"/>
        <v>16.832042459242405</v>
      </c>
      <c r="I320" s="51">
        <f t="shared" si="42"/>
        <v>96.732042459242408</v>
      </c>
      <c r="J320" s="51">
        <f t="shared" si="43"/>
        <v>0</v>
      </c>
      <c r="K320" s="51">
        <f t="shared" si="44"/>
        <v>239.70000000000002</v>
      </c>
      <c r="L320" s="51">
        <f t="shared" si="45"/>
        <v>239.70000000000002</v>
      </c>
      <c r="M320" s="51">
        <f t="shared" si="46"/>
        <v>50.49612737772722</v>
      </c>
      <c r="N320" s="51">
        <f t="shared" si="47"/>
        <v>290.19612737772724</v>
      </c>
      <c r="P320" s="18">
        <v>6</v>
      </c>
      <c r="Q320" s="18">
        <f t="shared" si="49"/>
        <v>-3</v>
      </c>
    </row>
    <row r="321" spans="1:17" ht="14.25">
      <c r="A321" s="46">
        <f t="shared" si="48"/>
        <v>1305</v>
      </c>
      <c r="B321" s="47" t="str">
        <f>VLOOKUP(A321,[2]SCE!$A$5:$H$1829,4,FALSE)</f>
        <v>TINTA ESMALTE SINTETICO PREMIUM FOSCO</v>
      </c>
      <c r="C321" s="48" t="str">
        <f>VLOOKUP(A321,[2]SCE!$A$5:$H$1829,5,FALSE)</f>
        <v>L</v>
      </c>
      <c r="D321" s="48">
        <f>VLOOKUP(A321,[2]SCE!$A$5:$H$1829,6,FALSE)</f>
        <v>9</v>
      </c>
      <c r="E321" s="49">
        <f>VLOOKUP(A321,[2]SCE!$A$5:$H$1829,7,FALSE)</f>
        <v>0</v>
      </c>
      <c r="F321" s="51">
        <f>VLOOKUP(A321,[2]SCE!$A$5:$H$1829,8,FALSE)</f>
        <v>38.270000000000003</v>
      </c>
      <c r="G321" s="51">
        <f t="shared" si="40"/>
        <v>38.270000000000003</v>
      </c>
      <c r="H321" s="51">
        <f t="shared" si="41"/>
        <v>8.0621059438699234</v>
      </c>
      <c r="I321" s="51">
        <f t="shared" si="42"/>
        <v>46.332105943869927</v>
      </c>
      <c r="J321" s="51">
        <f t="shared" si="43"/>
        <v>0</v>
      </c>
      <c r="K321" s="51">
        <f t="shared" si="44"/>
        <v>344.43</v>
      </c>
      <c r="L321" s="51">
        <f t="shared" si="45"/>
        <v>344.43</v>
      </c>
      <c r="M321" s="51">
        <f t="shared" si="46"/>
        <v>72.558953494829311</v>
      </c>
      <c r="N321" s="51">
        <f t="shared" si="47"/>
        <v>416.98895349482933</v>
      </c>
      <c r="P321" s="18">
        <v>21</v>
      </c>
      <c r="Q321" s="18">
        <f t="shared" si="49"/>
        <v>-12</v>
      </c>
    </row>
    <row r="322" spans="1:17" ht="14.25">
      <c r="A322" s="46">
        <f t="shared" si="48"/>
        <v>1306</v>
      </c>
      <c r="B322" s="47" t="str">
        <f>VLOOKUP(A322,[2]SCE!$A$5:$H$1829,4,FALSE)</f>
        <v>TINTA LATEX ACRILICA PREMIUM, COR BRANCO FOSCO</v>
      </c>
      <c r="C322" s="48" t="str">
        <f>VLOOKUP(A322,[2]SCE!$A$5:$H$1829,5,FALSE)</f>
        <v>L</v>
      </c>
      <c r="D322" s="48">
        <f>VLOOKUP(A322,[2]SCE!$A$5:$H$1829,6,FALSE)</f>
        <v>9</v>
      </c>
      <c r="E322" s="49">
        <f>VLOOKUP(A322,[2]SCE!$A$5:$H$1829,7,FALSE)</f>
        <v>0</v>
      </c>
      <c r="F322" s="51">
        <f>VLOOKUP(A322,[2]SCE!$A$5:$H$1829,8,FALSE)</f>
        <v>22.95</v>
      </c>
      <c r="G322" s="51">
        <f t="shared" si="40"/>
        <v>22.95</v>
      </c>
      <c r="H322" s="51">
        <f t="shared" si="41"/>
        <v>4.8347355999951587</v>
      </c>
      <c r="I322" s="51">
        <f t="shared" si="42"/>
        <v>27.784735599995159</v>
      </c>
      <c r="J322" s="51">
        <f t="shared" si="43"/>
        <v>0</v>
      </c>
      <c r="K322" s="51">
        <f t="shared" si="44"/>
        <v>206.54999999999998</v>
      </c>
      <c r="L322" s="51">
        <f t="shared" si="45"/>
        <v>206.54999999999998</v>
      </c>
      <c r="M322" s="51">
        <f t="shared" si="46"/>
        <v>43.512620399956425</v>
      </c>
      <c r="N322" s="51">
        <f t="shared" si="47"/>
        <v>250.06262039995642</v>
      </c>
      <c r="P322" s="18">
        <v>21</v>
      </c>
      <c r="Q322" s="18">
        <f t="shared" si="49"/>
        <v>-12</v>
      </c>
    </row>
    <row r="323" spans="1:17" ht="14.25">
      <c r="A323" s="46">
        <f t="shared" si="48"/>
        <v>1307</v>
      </c>
      <c r="B323" s="47" t="str">
        <f>VLOOKUP(A323,[2]SCE!$A$5:$H$1829,4,FALSE)</f>
        <v>TINTA LATEX ACRILICA PREMIUM, COR BRANCO FOSCO</v>
      </c>
      <c r="C323" s="48" t="str">
        <f>VLOOKUP(A323,[2]SCE!$A$5:$H$1829,5,FALSE)</f>
        <v>L</v>
      </c>
      <c r="D323" s="48">
        <f>VLOOKUP(A323,[2]SCE!$A$5:$H$1829,6,FALSE)</f>
        <v>9</v>
      </c>
      <c r="E323" s="49">
        <f>VLOOKUP(A323,[2]SCE!$A$5:$H$1829,7,FALSE)</f>
        <v>0</v>
      </c>
      <c r="F323" s="51">
        <f>VLOOKUP(A323,[2]SCE!$A$5:$H$1829,8,FALSE)</f>
        <v>22.95</v>
      </c>
      <c r="G323" s="51">
        <f t="shared" si="40"/>
        <v>22.95</v>
      </c>
      <c r="H323" s="51">
        <f t="shared" si="41"/>
        <v>4.8347355999951587</v>
      </c>
      <c r="I323" s="51">
        <f t="shared" si="42"/>
        <v>27.784735599995159</v>
      </c>
      <c r="J323" s="51">
        <f t="shared" si="43"/>
        <v>0</v>
      </c>
      <c r="K323" s="51">
        <f t="shared" si="44"/>
        <v>206.54999999999998</v>
      </c>
      <c r="L323" s="51">
        <f t="shared" si="45"/>
        <v>206.54999999999998</v>
      </c>
      <c r="M323" s="51">
        <f t="shared" si="46"/>
        <v>43.512620399956425</v>
      </c>
      <c r="N323" s="51">
        <f t="shared" si="47"/>
        <v>250.06262039995642</v>
      </c>
      <c r="P323" s="18">
        <v>21</v>
      </c>
      <c r="Q323" s="18">
        <f t="shared" si="49"/>
        <v>-12</v>
      </c>
    </row>
    <row r="324" spans="1:17" ht="14.25">
      <c r="A324" s="46">
        <f t="shared" si="48"/>
        <v>1308</v>
      </c>
      <c r="B324" s="47" t="str">
        <f>VLOOKUP(A324,[2]SCE!$A$5:$H$1829,4,FALSE)</f>
        <v>TINTA LATEX PVA AZUL PADRÃO CAIXA</v>
      </c>
      <c r="C324" s="48" t="str">
        <f>VLOOKUP(A324,[2]SCE!$A$5:$H$1829,5,FALSE)</f>
        <v>GL</v>
      </c>
      <c r="D324" s="48">
        <f>VLOOKUP(A324,[2]SCE!$A$5:$H$1829,6,FALSE)</f>
        <v>9</v>
      </c>
      <c r="E324" s="49">
        <f>VLOOKUP(A324,[2]SCE!$A$5:$H$1829,7,FALSE)</f>
        <v>0</v>
      </c>
      <c r="F324" s="51">
        <f>VLOOKUP(A324,[2]SCE!$A$5:$H$1829,8,FALSE)</f>
        <v>94.9</v>
      </c>
      <c r="G324" s="51">
        <f t="shared" si="40"/>
        <v>94.9</v>
      </c>
      <c r="H324" s="51">
        <f t="shared" si="41"/>
        <v>19.992000367735976</v>
      </c>
      <c r="I324" s="51">
        <f t="shared" si="42"/>
        <v>114.89200036773599</v>
      </c>
      <c r="J324" s="51">
        <f t="shared" si="43"/>
        <v>0</v>
      </c>
      <c r="K324" s="51">
        <f t="shared" si="44"/>
        <v>854.1</v>
      </c>
      <c r="L324" s="51">
        <f t="shared" si="45"/>
        <v>854.1</v>
      </c>
      <c r="M324" s="51">
        <f t="shared" si="46"/>
        <v>179.92800330962379</v>
      </c>
      <c r="N324" s="51">
        <f t="shared" si="47"/>
        <v>1034.0280033096237</v>
      </c>
      <c r="P324" s="18">
        <v>21</v>
      </c>
      <c r="Q324" s="18">
        <f t="shared" si="49"/>
        <v>-12</v>
      </c>
    </row>
    <row r="325" spans="1:17" ht="14.25">
      <c r="A325" s="46">
        <f t="shared" si="48"/>
        <v>1309</v>
      </c>
      <c r="B325" s="47" t="str">
        <f>VLOOKUP(A325,[2]SCE!$A$5:$H$1829,4,FALSE)</f>
        <v>TINTA LATEX PVA BRANCA PADRÃO CAIXA</v>
      </c>
      <c r="C325" s="48" t="str">
        <f>VLOOKUP(A325,[2]SCE!$A$5:$H$1829,5,FALSE)</f>
        <v>GL</v>
      </c>
      <c r="D325" s="48">
        <f>VLOOKUP(A325,[2]SCE!$A$5:$H$1829,6,FALSE)</f>
        <v>9</v>
      </c>
      <c r="E325" s="49">
        <f>VLOOKUP(A325,[2]SCE!$A$5:$H$1829,7,FALSE)</f>
        <v>0</v>
      </c>
      <c r="F325" s="51">
        <f>VLOOKUP(A325,[2]SCE!$A$5:$H$1829,8,FALSE)</f>
        <v>94.9</v>
      </c>
      <c r="G325" s="51">
        <f t="shared" si="40"/>
        <v>94.9</v>
      </c>
      <c r="H325" s="51">
        <f t="shared" si="41"/>
        <v>19.992000367735976</v>
      </c>
      <c r="I325" s="51">
        <f t="shared" si="42"/>
        <v>114.89200036773599</v>
      </c>
      <c r="J325" s="51">
        <f t="shared" si="43"/>
        <v>0</v>
      </c>
      <c r="K325" s="51">
        <f t="shared" si="44"/>
        <v>854.1</v>
      </c>
      <c r="L325" s="51">
        <f t="shared" si="45"/>
        <v>854.1</v>
      </c>
      <c r="M325" s="51">
        <f t="shared" si="46"/>
        <v>179.92800330962379</v>
      </c>
      <c r="N325" s="51">
        <f t="shared" si="47"/>
        <v>1034.0280033096237</v>
      </c>
      <c r="P325" s="18">
        <v>21</v>
      </c>
      <c r="Q325" s="18">
        <f t="shared" si="49"/>
        <v>-12</v>
      </c>
    </row>
    <row r="326" spans="1:17" ht="28.5">
      <c r="A326" s="46">
        <f t="shared" si="48"/>
        <v>1310</v>
      </c>
      <c r="B326" s="47" t="str">
        <f>VLOOKUP(A326,[2]SCE!$A$5:$H$1829,4,FALSE)</f>
        <v>MASSA PREMIUM PARA TEXTURA LISA DE BASE ACRILICA, USO INTERNO E EXTERNO</v>
      </c>
      <c r="C326" s="48" t="str">
        <f>VLOOKUP(A326,[2]SCE!$A$5:$H$1829,5,FALSE)</f>
        <v>KG</v>
      </c>
      <c r="D326" s="48">
        <f>VLOOKUP(A326,[2]SCE!$A$5:$H$1829,6,FALSE)</f>
        <v>3</v>
      </c>
      <c r="E326" s="49">
        <f>VLOOKUP(A326,[2]SCE!$A$5:$H$1829,7,FALSE)</f>
        <v>0</v>
      </c>
      <c r="F326" s="51">
        <f>VLOOKUP(A326,[2]SCE!$A$5:$H$1829,8,FALSE)</f>
        <v>5.47</v>
      </c>
      <c r="G326" s="51">
        <f t="shared" si="40"/>
        <v>5.47</v>
      </c>
      <c r="H326" s="51">
        <f t="shared" si="41"/>
        <v>1.1523313172973211</v>
      </c>
      <c r="I326" s="51">
        <f t="shared" si="42"/>
        <v>6.6223313172973208</v>
      </c>
      <c r="J326" s="51">
        <f t="shared" si="43"/>
        <v>0</v>
      </c>
      <c r="K326" s="51">
        <f t="shared" si="44"/>
        <v>16.41</v>
      </c>
      <c r="L326" s="51">
        <f t="shared" si="45"/>
        <v>16.41</v>
      </c>
      <c r="M326" s="51">
        <f t="shared" si="46"/>
        <v>3.4569939518919632</v>
      </c>
      <c r="N326" s="51">
        <f t="shared" si="47"/>
        <v>19.866993951891963</v>
      </c>
      <c r="P326" s="18">
        <v>6</v>
      </c>
      <c r="Q326" s="18">
        <f t="shared" si="49"/>
        <v>-3</v>
      </c>
    </row>
    <row r="327" spans="1:17" ht="14.25">
      <c r="A327" s="46">
        <f t="shared" si="48"/>
        <v>1311</v>
      </c>
      <c r="B327" s="47" t="str">
        <f>VLOOKUP(A327,[2]SCE!$A$5:$H$1829,4,FALSE)</f>
        <v>TRIINCHA 1/2"</v>
      </c>
      <c r="C327" s="48" t="str">
        <f>VLOOKUP(A327,[2]SCE!$A$5:$H$1829,5,FALSE)</f>
        <v>UN</v>
      </c>
      <c r="D327" s="48">
        <f>VLOOKUP(A327,[2]SCE!$A$5:$H$1829,6,FALSE)</f>
        <v>3</v>
      </c>
      <c r="E327" s="49">
        <f>VLOOKUP(A327,[2]SCE!$A$5:$H$1829,7,FALSE)</f>
        <v>0</v>
      </c>
      <c r="F327" s="51">
        <f>VLOOKUP(A327,[2]SCE!$A$5:$H$1829,8,FALSE)</f>
        <v>1.82</v>
      </c>
      <c r="G327" s="51">
        <f t="shared" si="40"/>
        <v>1.82</v>
      </c>
      <c r="H327" s="51">
        <f t="shared" si="41"/>
        <v>0.38340822623055293</v>
      </c>
      <c r="I327" s="51">
        <f t="shared" si="42"/>
        <v>2.203408226230553</v>
      </c>
      <c r="J327" s="51">
        <f t="shared" si="43"/>
        <v>0</v>
      </c>
      <c r="K327" s="51">
        <f t="shared" si="44"/>
        <v>5.46</v>
      </c>
      <c r="L327" s="51">
        <f t="shared" si="45"/>
        <v>5.46</v>
      </c>
      <c r="M327" s="51">
        <f t="shared" si="46"/>
        <v>1.1502246786916588</v>
      </c>
      <c r="N327" s="51">
        <f t="shared" si="47"/>
        <v>6.610224678691659</v>
      </c>
      <c r="P327" s="18">
        <v>6</v>
      </c>
      <c r="Q327" s="18">
        <f t="shared" si="49"/>
        <v>-3</v>
      </c>
    </row>
    <row r="328" spans="1:17" ht="28.5">
      <c r="A328" s="46">
        <f t="shared" si="48"/>
        <v>1312</v>
      </c>
      <c r="B328" s="47" t="str">
        <f>VLOOKUP(A328,[2]SCE!$A$5:$H$1829,4,FALSE)</f>
        <v>TRILHO EM "V" PARA PORTÃO ELETRÔNICO</v>
      </c>
      <c r="C328" s="48" t="str">
        <f>VLOOKUP(A328,[2]SCE!$A$5:$H$1829,5,FALSE)</f>
        <v>BARRA</v>
      </c>
      <c r="D328" s="48">
        <f>VLOOKUP(A328,[2]SCE!$A$5:$H$1829,6,FALSE)</f>
        <v>3</v>
      </c>
      <c r="E328" s="49">
        <f>VLOOKUP(A328,[2]SCE!$A$5:$H$1829,7,FALSE)</f>
        <v>0</v>
      </c>
      <c r="F328" s="51">
        <f>VLOOKUP(A328,[2]SCE!$A$5:$H$1829,8,FALSE)</f>
        <v>192</v>
      </c>
      <c r="G328" s="51">
        <f t="shared" si="40"/>
        <v>192</v>
      </c>
      <c r="H328" s="51">
        <f t="shared" si="41"/>
        <v>40.447461228717671</v>
      </c>
      <c r="I328" s="51">
        <f t="shared" si="42"/>
        <v>232.44746122871766</v>
      </c>
      <c r="J328" s="51">
        <f t="shared" si="43"/>
        <v>0</v>
      </c>
      <c r="K328" s="51">
        <f t="shared" si="44"/>
        <v>576</v>
      </c>
      <c r="L328" s="51">
        <f t="shared" si="45"/>
        <v>576</v>
      </c>
      <c r="M328" s="51">
        <f t="shared" si="46"/>
        <v>121.34238368615301</v>
      </c>
      <c r="N328" s="51">
        <f t="shared" si="47"/>
        <v>697.34238368615297</v>
      </c>
      <c r="P328" s="18">
        <v>6</v>
      </c>
      <c r="Q328" s="18">
        <f t="shared" si="49"/>
        <v>-3</v>
      </c>
    </row>
    <row r="329" spans="1:17" ht="28.5">
      <c r="A329" s="46">
        <f t="shared" si="48"/>
        <v>1313</v>
      </c>
      <c r="B329" s="47" t="str">
        <f>VLOOKUP(A329,[2]SCE!$A$5:$H$1829,4,FALSE)</f>
        <v>TRILHO REDONDO PARA PORTÃO ELETRÔNICO</v>
      </c>
      <c r="C329" s="48" t="str">
        <f>VLOOKUP(A329,[2]SCE!$A$5:$H$1829,5,FALSE)</f>
        <v>BARRA</v>
      </c>
      <c r="D329" s="48">
        <f>VLOOKUP(A329,[2]SCE!$A$5:$H$1829,6,FALSE)</f>
        <v>3</v>
      </c>
      <c r="E329" s="49">
        <f>VLOOKUP(A329,[2]SCE!$A$5:$H$1829,7,FALSE)</f>
        <v>0</v>
      </c>
      <c r="F329" s="51">
        <f>VLOOKUP(A329,[2]SCE!$A$5:$H$1829,8,FALSE)</f>
        <v>56.35</v>
      </c>
      <c r="G329" s="51">
        <f t="shared" si="40"/>
        <v>56.35</v>
      </c>
      <c r="H329" s="51">
        <f t="shared" si="41"/>
        <v>11.870908542907504</v>
      </c>
      <c r="I329" s="51">
        <f t="shared" si="42"/>
        <v>68.220908542907509</v>
      </c>
      <c r="J329" s="51">
        <f t="shared" si="43"/>
        <v>0</v>
      </c>
      <c r="K329" s="51">
        <f t="shared" si="44"/>
        <v>169.05</v>
      </c>
      <c r="L329" s="51">
        <f t="shared" si="45"/>
        <v>169.05</v>
      </c>
      <c r="M329" s="51">
        <f t="shared" si="46"/>
        <v>35.612725628722515</v>
      </c>
      <c r="N329" s="51">
        <f t="shared" si="47"/>
        <v>204.66272562872251</v>
      </c>
      <c r="P329" s="18">
        <v>6</v>
      </c>
      <c r="Q329" s="18">
        <f t="shared" si="49"/>
        <v>-3</v>
      </c>
    </row>
    <row r="330" spans="1:17" ht="28.5">
      <c r="A330" s="46">
        <f t="shared" si="48"/>
        <v>1314</v>
      </c>
      <c r="B330" s="47" t="str">
        <f>VLOOKUP(A330,[2]SCE!$A$5:$H$1829,4,FALSE)</f>
        <v>TRILHO SUSPENSO PARA PORTÃO ELETRÔNICO</v>
      </c>
      <c r="C330" s="48" t="str">
        <f>VLOOKUP(A330,[2]SCE!$A$5:$H$1829,5,FALSE)</f>
        <v>BARRA</v>
      </c>
      <c r="D330" s="48">
        <f>VLOOKUP(A330,[2]SCE!$A$5:$H$1829,6,FALSE)</f>
        <v>3</v>
      </c>
      <c r="E330" s="49">
        <f>VLOOKUP(A330,[2]SCE!$A$5:$H$1829,7,FALSE)</f>
        <v>0</v>
      </c>
      <c r="F330" s="51">
        <f>VLOOKUP(A330,[2]SCE!$A$5:$H$1829,8,FALSE)</f>
        <v>56.35</v>
      </c>
      <c r="G330" s="51">
        <f t="shared" si="40"/>
        <v>56.35</v>
      </c>
      <c r="H330" s="51">
        <f t="shared" si="41"/>
        <v>11.870908542907504</v>
      </c>
      <c r="I330" s="51">
        <f t="shared" si="42"/>
        <v>68.220908542907509</v>
      </c>
      <c r="J330" s="51">
        <f t="shared" si="43"/>
        <v>0</v>
      </c>
      <c r="K330" s="51">
        <f t="shared" si="44"/>
        <v>169.05</v>
      </c>
      <c r="L330" s="51">
        <f t="shared" si="45"/>
        <v>169.05</v>
      </c>
      <c r="M330" s="51">
        <f t="shared" si="46"/>
        <v>35.612725628722515</v>
      </c>
      <c r="N330" s="51">
        <f t="shared" si="47"/>
        <v>204.66272562872251</v>
      </c>
      <c r="P330" s="18">
        <v>6</v>
      </c>
      <c r="Q330" s="18">
        <f t="shared" si="49"/>
        <v>-3</v>
      </c>
    </row>
    <row r="331" spans="1:17" ht="14.25">
      <c r="A331" s="46">
        <f t="shared" si="48"/>
        <v>1315</v>
      </c>
      <c r="B331" s="47" t="str">
        <f>VLOOKUP(A331,[2]SCE!$A$5:$H$1829,4,FALSE)</f>
        <v>TRINCHA 1"</v>
      </c>
      <c r="C331" s="48" t="str">
        <f>VLOOKUP(A331,[2]SCE!$A$5:$H$1829,5,FALSE)</f>
        <v>UN</v>
      </c>
      <c r="D331" s="48">
        <f>VLOOKUP(A331,[2]SCE!$A$5:$H$1829,6,FALSE)</f>
        <v>3</v>
      </c>
      <c r="E331" s="49">
        <f>VLOOKUP(A331,[2]SCE!$A$5:$H$1829,7,FALSE)</f>
        <v>0</v>
      </c>
      <c r="F331" s="51">
        <f>VLOOKUP(A331,[2]SCE!$A$5:$H$1829,8,FALSE)</f>
        <v>20.99</v>
      </c>
      <c r="G331" s="51">
        <f t="shared" si="40"/>
        <v>20.99</v>
      </c>
      <c r="H331" s="51">
        <f t="shared" si="41"/>
        <v>4.4218344332853325</v>
      </c>
      <c r="I331" s="51">
        <f t="shared" si="42"/>
        <v>25.411834433285332</v>
      </c>
      <c r="J331" s="51">
        <f t="shared" si="43"/>
        <v>0</v>
      </c>
      <c r="K331" s="51">
        <f t="shared" si="44"/>
        <v>62.97</v>
      </c>
      <c r="L331" s="51">
        <f t="shared" si="45"/>
        <v>62.97</v>
      </c>
      <c r="M331" s="51">
        <f t="shared" si="46"/>
        <v>13.265503299855997</v>
      </c>
      <c r="N331" s="51">
        <f t="shared" si="47"/>
        <v>76.235503299855992</v>
      </c>
      <c r="P331" s="18">
        <v>6</v>
      </c>
      <c r="Q331" s="18">
        <f t="shared" si="49"/>
        <v>-3</v>
      </c>
    </row>
    <row r="332" spans="1:17" ht="14.25">
      <c r="A332" s="46">
        <f t="shared" si="48"/>
        <v>1316</v>
      </c>
      <c r="B332" s="47" t="str">
        <f>VLOOKUP(A332,[2]SCE!$A$5:$H$1829,4,FALSE)</f>
        <v>TRINCHA 2"</v>
      </c>
      <c r="C332" s="48" t="str">
        <f>VLOOKUP(A332,[2]SCE!$A$5:$H$1829,5,FALSE)</f>
        <v>UN</v>
      </c>
      <c r="D332" s="48">
        <f>VLOOKUP(A332,[2]SCE!$A$5:$H$1829,6,FALSE)</f>
        <v>3</v>
      </c>
      <c r="E332" s="49">
        <f>VLOOKUP(A332,[2]SCE!$A$5:$H$1829,7,FALSE)</f>
        <v>0</v>
      </c>
      <c r="F332" s="51">
        <f>VLOOKUP(A332,[2]SCE!$A$5:$H$1829,8,FALSE)</f>
        <v>7.99</v>
      </c>
      <c r="G332" s="51">
        <f t="shared" si="40"/>
        <v>7.99</v>
      </c>
      <c r="H332" s="51">
        <f t="shared" si="41"/>
        <v>1.6832042459242407</v>
      </c>
      <c r="I332" s="51">
        <f t="shared" si="42"/>
        <v>9.6732042459242411</v>
      </c>
      <c r="J332" s="51">
        <f t="shared" si="43"/>
        <v>0</v>
      </c>
      <c r="K332" s="51">
        <f t="shared" si="44"/>
        <v>23.97</v>
      </c>
      <c r="L332" s="51">
        <f t="shared" si="45"/>
        <v>23.97</v>
      </c>
      <c r="M332" s="51">
        <f t="shared" si="46"/>
        <v>5.0496127377727218</v>
      </c>
      <c r="N332" s="51">
        <f t="shared" si="47"/>
        <v>29.019612737772722</v>
      </c>
      <c r="P332" s="18">
        <v>6</v>
      </c>
      <c r="Q332" s="18">
        <f t="shared" si="49"/>
        <v>-3</v>
      </c>
    </row>
    <row r="333" spans="1:17" ht="14.25">
      <c r="A333" s="46">
        <f t="shared" si="48"/>
        <v>1317</v>
      </c>
      <c r="B333" s="47" t="str">
        <f>VLOOKUP(A333,[2]SCE!$A$5:$H$1829,4,FALSE)</f>
        <v>TRINCHA 3"</v>
      </c>
      <c r="C333" s="48" t="str">
        <f>VLOOKUP(A333,[2]SCE!$A$5:$H$1829,5,FALSE)</f>
        <v>UN</v>
      </c>
      <c r="D333" s="48">
        <f>VLOOKUP(A333,[2]SCE!$A$5:$H$1829,6,FALSE)</f>
        <v>3</v>
      </c>
      <c r="E333" s="49">
        <f>VLOOKUP(A333,[2]SCE!$A$5:$H$1829,7,FALSE)</f>
        <v>0</v>
      </c>
      <c r="F333" s="51">
        <f>VLOOKUP(A333,[2]SCE!$A$5:$H$1829,8,FALSE)</f>
        <v>14.99</v>
      </c>
      <c r="G333" s="51">
        <f t="shared" si="40"/>
        <v>14.99</v>
      </c>
      <c r="H333" s="51">
        <f t="shared" si="41"/>
        <v>3.1578512698879058</v>
      </c>
      <c r="I333" s="51">
        <f t="shared" si="42"/>
        <v>18.147851269887905</v>
      </c>
      <c r="J333" s="51">
        <f t="shared" si="43"/>
        <v>0</v>
      </c>
      <c r="K333" s="51">
        <f t="shared" si="44"/>
        <v>44.97</v>
      </c>
      <c r="L333" s="51">
        <f t="shared" si="45"/>
        <v>44.97</v>
      </c>
      <c r="M333" s="51">
        <f t="shared" si="46"/>
        <v>9.4735538096637164</v>
      </c>
      <c r="N333" s="51">
        <f t="shared" si="47"/>
        <v>54.443553809663712</v>
      </c>
      <c r="P333" s="18">
        <v>6</v>
      </c>
      <c r="Q333" s="18">
        <f t="shared" si="49"/>
        <v>-3</v>
      </c>
    </row>
    <row r="334" spans="1:17" ht="14.25">
      <c r="A334" s="46">
        <f t="shared" si="48"/>
        <v>1318</v>
      </c>
      <c r="B334" s="47" t="str">
        <f>VLOOKUP(A334,[2]SCE!$A$5:$H$1829,4,FALSE)</f>
        <v>TUBO AÇO GALVANIZADO</v>
      </c>
      <c r="C334" s="48" t="str">
        <f>VLOOKUP(A334,[2]SCE!$A$5:$H$1829,5,FALSE)</f>
        <v>M</v>
      </c>
      <c r="D334" s="48">
        <f>VLOOKUP(A334,[2]SCE!$A$5:$H$1829,6,FALSE)</f>
        <v>3</v>
      </c>
      <c r="E334" s="49">
        <f>VLOOKUP(A334,[2]SCE!$A$5:$H$1829,7,FALSE)</f>
        <v>0</v>
      </c>
      <c r="F334" s="51">
        <f>VLOOKUP(A334,[2]SCE!$A$5:$H$1829,8,FALSE)</f>
        <v>101.37</v>
      </c>
      <c r="G334" s="51">
        <f t="shared" si="40"/>
        <v>101.37</v>
      </c>
      <c r="H334" s="51">
        <f t="shared" si="41"/>
        <v>21.354995545599532</v>
      </c>
      <c r="I334" s="51">
        <f t="shared" si="42"/>
        <v>122.72499554559954</v>
      </c>
      <c r="J334" s="51">
        <f t="shared" si="43"/>
        <v>0</v>
      </c>
      <c r="K334" s="51">
        <f t="shared" si="44"/>
        <v>304.11</v>
      </c>
      <c r="L334" s="51">
        <f t="shared" si="45"/>
        <v>304.11</v>
      </c>
      <c r="M334" s="51">
        <f t="shared" si="46"/>
        <v>64.064986636798594</v>
      </c>
      <c r="N334" s="51">
        <f t="shared" si="47"/>
        <v>368.17498663679862</v>
      </c>
      <c r="P334" s="18">
        <v>6</v>
      </c>
      <c r="Q334" s="18">
        <f t="shared" si="49"/>
        <v>-3</v>
      </c>
    </row>
    <row r="335" spans="1:17" ht="28.5">
      <c r="A335" s="46">
        <f t="shared" si="48"/>
        <v>1319</v>
      </c>
      <c r="B335" s="47" t="str">
        <f>VLOOKUP(A335,[2]SCE!$A$5:$H$1829,4,FALSE)</f>
        <v>TUBO ACO GALVANIZADO COM COSTURA, CLASSE MEDIA, DN 2", E = *3,65* MM, PESO *5,10* KG/M (NBR 5580)</v>
      </c>
      <c r="C335" s="48" t="str">
        <f>VLOOKUP(A335,[2]SCE!$A$5:$H$1829,5,FALSE)</f>
        <v>M</v>
      </c>
      <c r="D335" s="48">
        <f>VLOOKUP(A335,[2]SCE!$A$5:$H$1829,6,FALSE)</f>
        <v>3</v>
      </c>
      <c r="E335" s="49">
        <f>VLOOKUP(A335,[2]SCE!$A$5:$H$1829,7,FALSE)</f>
        <v>0</v>
      </c>
      <c r="F335" s="51">
        <f>VLOOKUP(A335,[2]SCE!$A$5:$H$1829,8,FALSE)</f>
        <v>90.28</v>
      </c>
      <c r="G335" s="51">
        <f t="shared" si="40"/>
        <v>90.28</v>
      </c>
      <c r="H335" s="51">
        <f t="shared" si="41"/>
        <v>19.018733331919954</v>
      </c>
      <c r="I335" s="51">
        <f t="shared" si="42"/>
        <v>109.29873333191995</v>
      </c>
      <c r="J335" s="51">
        <f t="shared" si="43"/>
        <v>0</v>
      </c>
      <c r="K335" s="51">
        <f t="shared" si="44"/>
        <v>270.84000000000003</v>
      </c>
      <c r="L335" s="51">
        <f t="shared" si="45"/>
        <v>270.84000000000003</v>
      </c>
      <c r="M335" s="51">
        <f t="shared" si="46"/>
        <v>57.056199995759862</v>
      </c>
      <c r="N335" s="51">
        <f t="shared" si="47"/>
        <v>327.8961999957599</v>
      </c>
      <c r="P335" s="18">
        <v>6</v>
      </c>
      <c r="Q335" s="18">
        <f t="shared" si="49"/>
        <v>-3</v>
      </c>
    </row>
    <row r="336" spans="1:17" ht="14.25">
      <c r="A336" s="46">
        <f t="shared" si="48"/>
        <v>1320</v>
      </c>
      <c r="B336" s="47" t="str">
        <f>VLOOKUP(A336,[2]SCE!$A$5:$H$1829,4,FALSE)</f>
        <v>TUBO DE AÇO GALVANIZADO SEM COSTURA</v>
      </c>
      <c r="C336" s="48" t="str">
        <f>VLOOKUP(A336,[2]SCE!$A$5:$H$1829,5,FALSE)</f>
        <v>M</v>
      </c>
      <c r="D336" s="48">
        <f>VLOOKUP(A336,[2]SCE!$A$5:$H$1829,6,FALSE)</f>
        <v>3</v>
      </c>
      <c r="E336" s="49">
        <f>VLOOKUP(A336,[2]SCE!$A$5:$H$1829,7,FALSE)</f>
        <v>0</v>
      </c>
      <c r="F336" s="51">
        <f>VLOOKUP(A336,[2]SCE!$A$5:$H$1829,8,FALSE)</f>
        <v>62.70333333333334</v>
      </c>
      <c r="G336" s="51">
        <f t="shared" si="40"/>
        <v>62.70333333333334</v>
      </c>
      <c r="H336" s="51">
        <f t="shared" si="41"/>
        <v>13.209326270371671</v>
      </c>
      <c r="I336" s="51">
        <f t="shared" si="42"/>
        <v>75.912659603705009</v>
      </c>
      <c r="J336" s="51">
        <f t="shared" si="43"/>
        <v>0</v>
      </c>
      <c r="K336" s="51">
        <f t="shared" si="44"/>
        <v>188.11</v>
      </c>
      <c r="L336" s="51">
        <f t="shared" si="45"/>
        <v>188.11</v>
      </c>
      <c r="M336" s="51">
        <f t="shared" si="46"/>
        <v>39.627978811115014</v>
      </c>
      <c r="N336" s="51">
        <f t="shared" si="47"/>
        <v>227.73797881111503</v>
      </c>
      <c r="P336" s="18">
        <v>6</v>
      </c>
      <c r="Q336" s="18">
        <f t="shared" si="49"/>
        <v>-3</v>
      </c>
    </row>
    <row r="337" spans="1:17" ht="14.25">
      <c r="A337" s="46">
        <f t="shared" si="48"/>
        <v>1321</v>
      </c>
      <c r="B337" s="47" t="str">
        <f>VLOOKUP(A337,[2]SCE!$A$5:$H$1829,4,FALSE)</f>
        <v>TUBO DE AÇO INOX ESCOVADO 1 1/2"</v>
      </c>
      <c r="C337" s="48" t="str">
        <f>VLOOKUP(A337,[2]SCE!$A$5:$H$1829,5,FALSE)</f>
        <v>M</v>
      </c>
      <c r="D337" s="48">
        <f>VLOOKUP(A337,[2]SCE!$A$5:$H$1829,6,FALSE)</f>
        <v>3</v>
      </c>
      <c r="E337" s="49">
        <f>VLOOKUP(A337,[2]SCE!$A$5:$H$1829,7,FALSE)</f>
        <v>0</v>
      </c>
      <c r="F337" s="51">
        <f>VLOOKUP(A337,[2]SCE!$A$5:$H$1829,8,FALSE)</f>
        <v>41.31</v>
      </c>
      <c r="G337" s="51">
        <f t="shared" si="40"/>
        <v>41.31</v>
      </c>
      <c r="H337" s="51">
        <f t="shared" si="41"/>
        <v>8.7025240799912869</v>
      </c>
      <c r="I337" s="51">
        <f t="shared" si="42"/>
        <v>50.012524079991287</v>
      </c>
      <c r="J337" s="51">
        <f t="shared" si="43"/>
        <v>0</v>
      </c>
      <c r="K337" s="51">
        <f t="shared" si="44"/>
        <v>123.93</v>
      </c>
      <c r="L337" s="51">
        <f t="shared" si="45"/>
        <v>123.93</v>
      </c>
      <c r="M337" s="51">
        <f t="shared" si="46"/>
        <v>26.107572239973862</v>
      </c>
      <c r="N337" s="51">
        <f t="shared" si="47"/>
        <v>150.03757223997388</v>
      </c>
      <c r="P337" s="18">
        <v>6</v>
      </c>
      <c r="Q337" s="18">
        <f t="shared" si="49"/>
        <v>-3</v>
      </c>
    </row>
    <row r="338" spans="1:17" ht="14.25">
      <c r="A338" s="46">
        <f t="shared" si="48"/>
        <v>1322</v>
      </c>
      <c r="B338" s="47" t="str">
        <f>VLOOKUP(A338,[2]SCE!$A$5:$H$1829,4,FALSE)</f>
        <v>TUBO DE AÇO INOX ESCOVADO 1"</v>
      </c>
      <c r="C338" s="48" t="str">
        <f>VLOOKUP(A338,[2]SCE!$A$5:$H$1829,5,FALSE)</f>
        <v>M</v>
      </c>
      <c r="D338" s="48">
        <f>VLOOKUP(A338,[2]SCE!$A$5:$H$1829,6,FALSE)</f>
        <v>3</v>
      </c>
      <c r="E338" s="49">
        <f>VLOOKUP(A338,[2]SCE!$A$5:$H$1829,7,FALSE)</f>
        <v>0</v>
      </c>
      <c r="F338" s="51">
        <f>VLOOKUP(A338,[2]SCE!$A$5:$H$1829,8,FALSE)</f>
        <v>24.14</v>
      </c>
      <c r="G338" s="51">
        <f t="shared" ref="G338:G401" si="50">F338+E338</f>
        <v>24.14</v>
      </c>
      <c r="H338" s="51">
        <f t="shared" ref="H338:H401" si="51">G338*$H$16</f>
        <v>5.0854255940689823</v>
      </c>
      <c r="I338" s="51">
        <f t="shared" ref="I338:I401" si="52">G338+H338</f>
        <v>29.225425594068984</v>
      </c>
      <c r="J338" s="51">
        <f t="shared" ref="J338:J401" si="53">E338*D338</f>
        <v>0</v>
      </c>
      <c r="K338" s="51">
        <f t="shared" ref="K338:K401" si="54">F338*D338</f>
        <v>72.42</v>
      </c>
      <c r="L338" s="51">
        <f t="shared" ref="L338:L401" si="55">G338*D338</f>
        <v>72.42</v>
      </c>
      <c r="M338" s="51">
        <f t="shared" ref="M338:M401" si="56">H338*D338</f>
        <v>15.256276782206946</v>
      </c>
      <c r="N338" s="51">
        <f t="shared" ref="N338:N401" si="57">L338+M338</f>
        <v>87.676276782206941</v>
      </c>
      <c r="P338" s="18">
        <v>6</v>
      </c>
      <c r="Q338" s="18">
        <f t="shared" si="49"/>
        <v>-3</v>
      </c>
    </row>
    <row r="339" spans="1:17" ht="14.25">
      <c r="A339" s="46">
        <f t="shared" ref="A339:A366" si="58">A338+1</f>
        <v>1323</v>
      </c>
      <c r="B339" s="47" t="str">
        <f>VLOOKUP(A339,[2]SCE!$A$5:$H$1829,4,FALSE)</f>
        <v xml:space="preserve">TUBO DE AÇO INOX ESCOVADO 1/2" - </v>
      </c>
      <c r="C339" s="48" t="str">
        <f>VLOOKUP(A339,[2]SCE!$A$5:$H$1829,5,FALSE)</f>
        <v>M</v>
      </c>
      <c r="D339" s="48">
        <f>VLOOKUP(A339,[2]SCE!$A$5:$H$1829,6,FALSE)</f>
        <v>3</v>
      </c>
      <c r="E339" s="49">
        <f>VLOOKUP(A339,[2]SCE!$A$5:$H$1829,7,FALSE)</f>
        <v>0</v>
      </c>
      <c r="F339" s="51">
        <f>VLOOKUP(A339,[2]SCE!$A$5:$H$1829,8,FALSE)</f>
        <v>13.821666666666667</v>
      </c>
      <c r="G339" s="51">
        <f t="shared" si="50"/>
        <v>13.821666666666667</v>
      </c>
      <c r="H339" s="51">
        <f t="shared" si="51"/>
        <v>2.9117256594596848</v>
      </c>
      <c r="I339" s="51">
        <f t="shared" si="52"/>
        <v>16.733392326126353</v>
      </c>
      <c r="J339" s="51">
        <f t="shared" si="53"/>
        <v>0</v>
      </c>
      <c r="K339" s="51">
        <f t="shared" si="54"/>
        <v>41.465000000000003</v>
      </c>
      <c r="L339" s="51">
        <f t="shared" si="55"/>
        <v>41.465000000000003</v>
      </c>
      <c r="M339" s="51">
        <f t="shared" si="56"/>
        <v>8.7351769783790552</v>
      </c>
      <c r="N339" s="51">
        <f t="shared" si="57"/>
        <v>50.200176978379062</v>
      </c>
      <c r="P339" s="18">
        <v>6</v>
      </c>
      <c r="Q339" s="18">
        <f t="shared" ref="Q339:Q402" si="59">D339-P339</f>
        <v>-3</v>
      </c>
    </row>
    <row r="340" spans="1:17" ht="14.25">
      <c r="A340" s="46">
        <f t="shared" si="58"/>
        <v>1324</v>
      </c>
      <c r="B340" s="47" t="str">
        <f>VLOOKUP(A340,[2]SCE!$A$5:$H$1829,4,FALSE)</f>
        <v>TUBO DE AÇO INOX ESCOVADO 2"</v>
      </c>
      <c r="C340" s="48" t="str">
        <f>VLOOKUP(A340,[2]SCE!$A$5:$H$1829,5,FALSE)</f>
        <v>M</v>
      </c>
      <c r="D340" s="48">
        <f>VLOOKUP(A340,[2]SCE!$A$5:$H$1829,6,FALSE)</f>
        <v>3</v>
      </c>
      <c r="E340" s="49">
        <f>VLOOKUP(A340,[2]SCE!$A$5:$H$1829,7,FALSE)</f>
        <v>0</v>
      </c>
      <c r="F340" s="51">
        <f>VLOOKUP(A340,[2]SCE!$A$5:$H$1829,8,FALSE)</f>
        <v>55.59</v>
      </c>
      <c r="G340" s="51">
        <f t="shared" si="50"/>
        <v>55.59</v>
      </c>
      <c r="H340" s="51">
        <f t="shared" si="51"/>
        <v>11.710804008877163</v>
      </c>
      <c r="I340" s="51">
        <f t="shared" si="52"/>
        <v>67.300804008877165</v>
      </c>
      <c r="J340" s="51">
        <f t="shared" si="53"/>
        <v>0</v>
      </c>
      <c r="K340" s="51">
        <f t="shared" si="54"/>
        <v>166.77</v>
      </c>
      <c r="L340" s="51">
        <f t="shared" si="55"/>
        <v>166.77</v>
      </c>
      <c r="M340" s="51">
        <f t="shared" si="56"/>
        <v>35.132412026631492</v>
      </c>
      <c r="N340" s="51">
        <f t="shared" si="57"/>
        <v>201.90241202663151</v>
      </c>
      <c r="P340" s="18">
        <v>6</v>
      </c>
      <c r="Q340" s="18">
        <f t="shared" si="59"/>
        <v>-3</v>
      </c>
    </row>
    <row r="341" spans="1:17" ht="14.25">
      <c r="A341" s="46">
        <f t="shared" si="58"/>
        <v>1325</v>
      </c>
      <c r="B341" s="47" t="str">
        <f>VLOOKUP(A341,[2]SCE!$A$5:$H$1829,4,FALSE)</f>
        <v>TUBO DE AÇO INOX ESCOVADO 3/4"</v>
      </c>
      <c r="C341" s="48" t="str">
        <f>VLOOKUP(A341,[2]SCE!$A$5:$H$1829,5,FALSE)</f>
        <v>M</v>
      </c>
      <c r="D341" s="48">
        <f>VLOOKUP(A341,[2]SCE!$A$5:$H$1829,6,FALSE)</f>
        <v>3</v>
      </c>
      <c r="E341" s="49">
        <f>VLOOKUP(A341,[2]SCE!$A$5:$H$1829,7,FALSE)</f>
        <v>0</v>
      </c>
      <c r="F341" s="51">
        <f>VLOOKUP(A341,[2]SCE!$A$5:$H$1829,8,FALSE)</f>
        <v>19.166666666666664</v>
      </c>
      <c r="G341" s="51">
        <f t="shared" si="50"/>
        <v>19.166666666666664</v>
      </c>
      <c r="H341" s="51">
        <f t="shared" si="51"/>
        <v>4.0377239941862255</v>
      </c>
      <c r="I341" s="51">
        <f t="shared" si="52"/>
        <v>23.204390660852891</v>
      </c>
      <c r="J341" s="51">
        <f t="shared" si="53"/>
        <v>0</v>
      </c>
      <c r="K341" s="51">
        <f t="shared" si="54"/>
        <v>57.499999999999993</v>
      </c>
      <c r="L341" s="51">
        <f t="shared" si="55"/>
        <v>57.499999999999993</v>
      </c>
      <c r="M341" s="51">
        <f t="shared" si="56"/>
        <v>12.113171982558676</v>
      </c>
      <c r="N341" s="51">
        <f t="shared" si="57"/>
        <v>69.613171982558669</v>
      </c>
      <c r="P341" s="18">
        <v>6</v>
      </c>
      <c r="Q341" s="18">
        <f t="shared" si="59"/>
        <v>-3</v>
      </c>
    </row>
    <row r="342" spans="1:17" ht="14.25">
      <c r="A342" s="46">
        <f t="shared" si="58"/>
        <v>1326</v>
      </c>
      <c r="B342" s="47" t="str">
        <f>VLOOKUP(A342,[2]SCE!$A$5:$H$1829,4,FALSE)</f>
        <v>TUBO FºGº Ø 1"</v>
      </c>
      <c r="C342" s="48" t="str">
        <f>VLOOKUP(A342,[2]SCE!$A$5:$H$1829,5,FALSE)</f>
        <v>M</v>
      </c>
      <c r="D342" s="48">
        <f>VLOOKUP(A342,[2]SCE!$A$5:$H$1829,6,FALSE)</f>
        <v>3</v>
      </c>
      <c r="E342" s="49">
        <f>VLOOKUP(A342,[2]SCE!$A$5:$H$1829,7,FALSE)</f>
        <v>0</v>
      </c>
      <c r="F342" s="51">
        <f>VLOOKUP(A342,[2]SCE!$A$5:$H$1829,8,FALSE)</f>
        <v>4.25</v>
      </c>
      <c r="G342" s="51">
        <f t="shared" si="50"/>
        <v>4.25</v>
      </c>
      <c r="H342" s="51">
        <f t="shared" si="51"/>
        <v>0.89532140740651101</v>
      </c>
      <c r="I342" s="51">
        <f t="shared" si="52"/>
        <v>5.1453214074065112</v>
      </c>
      <c r="J342" s="51">
        <f t="shared" si="53"/>
        <v>0</v>
      </c>
      <c r="K342" s="51">
        <f t="shared" si="54"/>
        <v>12.75</v>
      </c>
      <c r="L342" s="51">
        <f t="shared" si="55"/>
        <v>12.75</v>
      </c>
      <c r="M342" s="51">
        <f t="shared" si="56"/>
        <v>2.6859642222195328</v>
      </c>
      <c r="N342" s="51">
        <f t="shared" si="57"/>
        <v>15.435964222219532</v>
      </c>
      <c r="P342" s="18">
        <v>6</v>
      </c>
      <c r="Q342" s="18">
        <f t="shared" si="59"/>
        <v>-3</v>
      </c>
    </row>
    <row r="343" spans="1:17" ht="14.25">
      <c r="A343" s="46">
        <f t="shared" si="58"/>
        <v>1327</v>
      </c>
      <c r="B343" s="47" t="str">
        <f>VLOOKUP(A343,[2]SCE!$A$5:$H$1829,4,FALSE)</f>
        <v>TUBO METALON INDUSTRIAL QUADRADO  (METALON) 50 X 20  #18</v>
      </c>
      <c r="C343" s="48" t="str">
        <f>VLOOKUP(A343,[2]SCE!$A$5:$H$1829,5,FALSE)</f>
        <v>M</v>
      </c>
      <c r="D343" s="48">
        <f>VLOOKUP(A343,[2]SCE!$A$5:$H$1829,6,FALSE)</f>
        <v>3</v>
      </c>
      <c r="E343" s="49">
        <f>VLOOKUP(A343,[2]SCE!$A$5:$H$1829,7,FALSE)</f>
        <v>0</v>
      </c>
      <c r="F343" s="51">
        <f>VLOOKUP(A343,[2]SCE!$A$5:$H$1829,8,FALSE)</f>
        <v>6.63</v>
      </c>
      <c r="G343" s="51">
        <f t="shared" si="50"/>
        <v>6.63</v>
      </c>
      <c r="H343" s="51">
        <f t="shared" si="51"/>
        <v>1.396701395554157</v>
      </c>
      <c r="I343" s="51">
        <f t="shared" si="52"/>
        <v>8.0267013955541575</v>
      </c>
      <c r="J343" s="51">
        <f t="shared" si="53"/>
        <v>0</v>
      </c>
      <c r="K343" s="51">
        <f t="shared" si="54"/>
        <v>19.89</v>
      </c>
      <c r="L343" s="51">
        <f t="shared" si="55"/>
        <v>19.89</v>
      </c>
      <c r="M343" s="51">
        <f t="shared" si="56"/>
        <v>4.1901041866624711</v>
      </c>
      <c r="N343" s="51">
        <f t="shared" si="57"/>
        <v>24.080104186662471</v>
      </c>
      <c r="P343" s="18">
        <v>6</v>
      </c>
      <c r="Q343" s="18">
        <f t="shared" si="59"/>
        <v>-3</v>
      </c>
    </row>
    <row r="344" spans="1:17" ht="14.25">
      <c r="A344" s="46">
        <f t="shared" si="58"/>
        <v>1328</v>
      </c>
      <c r="B344" s="47" t="str">
        <f>VLOOKUP(A344,[2]SCE!$A$5:$H$1829,4,FALSE)</f>
        <v xml:space="preserve">TUBO METALON INDUSTRIAL QUADRADO (METALON) 20 X 20  #18 </v>
      </c>
      <c r="C344" s="48" t="str">
        <f>VLOOKUP(A344,[2]SCE!$A$5:$H$1829,5,FALSE)</f>
        <v>M</v>
      </c>
      <c r="D344" s="48">
        <f>VLOOKUP(A344,[2]SCE!$A$5:$H$1829,6,FALSE)</f>
        <v>3</v>
      </c>
      <c r="E344" s="49">
        <f>VLOOKUP(A344,[2]SCE!$A$5:$H$1829,7,FALSE)</f>
        <v>0</v>
      </c>
      <c r="F344" s="51">
        <f>VLOOKUP(A344,[2]SCE!$A$5:$H$1829,8,FALSE)</f>
        <v>6.08</v>
      </c>
      <c r="G344" s="51">
        <f t="shared" si="50"/>
        <v>6.08</v>
      </c>
      <c r="H344" s="51">
        <f t="shared" si="51"/>
        <v>1.2808362722427262</v>
      </c>
      <c r="I344" s="51">
        <f t="shared" si="52"/>
        <v>7.3608362722427261</v>
      </c>
      <c r="J344" s="51">
        <f t="shared" si="53"/>
        <v>0</v>
      </c>
      <c r="K344" s="51">
        <f t="shared" si="54"/>
        <v>18.240000000000002</v>
      </c>
      <c r="L344" s="51">
        <f t="shared" si="55"/>
        <v>18.240000000000002</v>
      </c>
      <c r="M344" s="51">
        <f t="shared" si="56"/>
        <v>3.8425088167281789</v>
      </c>
      <c r="N344" s="51">
        <f t="shared" si="57"/>
        <v>22.082508816728179</v>
      </c>
      <c r="P344" s="18">
        <v>6</v>
      </c>
      <c r="Q344" s="18">
        <f t="shared" si="59"/>
        <v>-3</v>
      </c>
    </row>
    <row r="345" spans="1:17" ht="14.25">
      <c r="A345" s="46">
        <f t="shared" si="58"/>
        <v>1329</v>
      </c>
      <c r="B345" s="47" t="str">
        <f>VLOOKUP(A345,[2]SCE!$A$5:$H$1829,4,FALSE)</f>
        <v>TUBO METALON INDUSTRIAL QUADRADO (METALON) 30 X 20  #18</v>
      </c>
      <c r="C345" s="48" t="str">
        <f>VLOOKUP(A345,[2]SCE!$A$5:$H$1829,5,FALSE)</f>
        <v>M</v>
      </c>
      <c r="D345" s="48">
        <f>VLOOKUP(A345,[2]SCE!$A$5:$H$1829,6,FALSE)</f>
        <v>3</v>
      </c>
      <c r="E345" s="49">
        <f>VLOOKUP(A345,[2]SCE!$A$5:$H$1829,7,FALSE)</f>
        <v>0</v>
      </c>
      <c r="F345" s="51">
        <f>VLOOKUP(A345,[2]SCE!$A$5:$H$1829,8,FALSE)</f>
        <v>7.5683333333333325</v>
      </c>
      <c r="G345" s="51">
        <f t="shared" si="50"/>
        <v>7.5683333333333325</v>
      </c>
      <c r="H345" s="51">
        <f t="shared" si="51"/>
        <v>1.5943743180521435</v>
      </c>
      <c r="I345" s="51">
        <f t="shared" si="52"/>
        <v>9.1627076513854764</v>
      </c>
      <c r="J345" s="51">
        <f t="shared" si="53"/>
        <v>0</v>
      </c>
      <c r="K345" s="51">
        <f t="shared" si="54"/>
        <v>22.704999999999998</v>
      </c>
      <c r="L345" s="51">
        <f t="shared" si="55"/>
        <v>22.704999999999998</v>
      </c>
      <c r="M345" s="51">
        <f t="shared" si="56"/>
        <v>4.7831229541564309</v>
      </c>
      <c r="N345" s="51">
        <f t="shared" si="57"/>
        <v>27.488122954156431</v>
      </c>
      <c r="P345" s="18">
        <v>6</v>
      </c>
      <c r="Q345" s="18">
        <f t="shared" si="59"/>
        <v>-3</v>
      </c>
    </row>
    <row r="346" spans="1:17" ht="14.25">
      <c r="A346" s="46">
        <f t="shared" si="58"/>
        <v>1330</v>
      </c>
      <c r="B346" s="47" t="str">
        <f>VLOOKUP(A346,[2]SCE!$A$5:$H$1829,4,FALSE)</f>
        <v>TUBO METALON INDUSTRIAL REDONDO 1" # 18</v>
      </c>
      <c r="C346" s="48" t="str">
        <f>VLOOKUP(A346,[2]SCE!$A$5:$H$1829,5,FALSE)</f>
        <v>M</v>
      </c>
      <c r="D346" s="48">
        <f>VLOOKUP(A346,[2]SCE!$A$5:$H$1829,6,FALSE)</f>
        <v>3</v>
      </c>
      <c r="E346" s="49">
        <f>VLOOKUP(A346,[2]SCE!$A$5:$H$1829,7,FALSE)</f>
        <v>0</v>
      </c>
      <c r="F346" s="51">
        <f>VLOOKUP(A346,[2]SCE!$A$5:$H$1829,8,FALSE)</f>
        <v>3.64</v>
      </c>
      <c r="G346" s="51">
        <f t="shared" si="50"/>
        <v>3.64</v>
      </c>
      <c r="H346" s="51">
        <f t="shared" si="51"/>
        <v>0.76681645246110586</v>
      </c>
      <c r="I346" s="51">
        <f t="shared" si="52"/>
        <v>4.406816452461106</v>
      </c>
      <c r="J346" s="51">
        <f t="shared" si="53"/>
        <v>0</v>
      </c>
      <c r="K346" s="51">
        <f t="shared" si="54"/>
        <v>10.92</v>
      </c>
      <c r="L346" s="51">
        <f t="shared" si="55"/>
        <v>10.92</v>
      </c>
      <c r="M346" s="51">
        <f t="shared" si="56"/>
        <v>2.3004493573833176</v>
      </c>
      <c r="N346" s="51">
        <f t="shared" si="57"/>
        <v>13.220449357383318</v>
      </c>
      <c r="P346" s="18">
        <v>6</v>
      </c>
      <c r="Q346" s="18">
        <f t="shared" si="59"/>
        <v>-3</v>
      </c>
    </row>
    <row r="347" spans="1:17" ht="14.25">
      <c r="A347" s="46">
        <f t="shared" si="58"/>
        <v>1331</v>
      </c>
      <c r="B347" s="47" t="str">
        <f>VLOOKUP(A347,[2]SCE!$A$5:$H$1829,4,FALSE)</f>
        <v>TUBO METALON INDUSTRIAL REDONDO 1.1/2" # 18</v>
      </c>
      <c r="C347" s="48" t="str">
        <f>VLOOKUP(A347,[2]SCE!$A$5:$H$1829,5,FALSE)</f>
        <v>M</v>
      </c>
      <c r="D347" s="48">
        <f>VLOOKUP(A347,[2]SCE!$A$5:$H$1829,6,FALSE)</f>
        <v>3</v>
      </c>
      <c r="E347" s="49">
        <f>VLOOKUP(A347,[2]SCE!$A$5:$H$1829,7,FALSE)</f>
        <v>0</v>
      </c>
      <c r="F347" s="51">
        <f>VLOOKUP(A347,[2]SCE!$A$5:$H$1829,8,FALSE)</f>
        <v>6.39</v>
      </c>
      <c r="G347" s="51">
        <f t="shared" si="50"/>
        <v>6.39</v>
      </c>
      <c r="H347" s="51">
        <f t="shared" si="51"/>
        <v>1.3461420690182599</v>
      </c>
      <c r="I347" s="51">
        <f t="shared" si="52"/>
        <v>7.7361420690182596</v>
      </c>
      <c r="J347" s="51">
        <f t="shared" si="53"/>
        <v>0</v>
      </c>
      <c r="K347" s="51">
        <f t="shared" si="54"/>
        <v>19.169999999999998</v>
      </c>
      <c r="L347" s="51">
        <f t="shared" si="55"/>
        <v>19.169999999999998</v>
      </c>
      <c r="M347" s="51">
        <f t="shared" si="56"/>
        <v>4.0384262070547798</v>
      </c>
      <c r="N347" s="51">
        <f t="shared" si="57"/>
        <v>23.208426207054778</v>
      </c>
      <c r="P347" s="18">
        <v>6</v>
      </c>
      <c r="Q347" s="18">
        <f t="shared" si="59"/>
        <v>-3</v>
      </c>
    </row>
    <row r="348" spans="1:17" ht="14.25">
      <c r="A348" s="46">
        <f t="shared" si="58"/>
        <v>1332</v>
      </c>
      <c r="B348" s="47" t="str">
        <f>VLOOKUP(A348,[2]SCE!$A$5:$H$1829,4,FALSE)</f>
        <v>TUBO METALON INDUSTRIAL REDONDO 2" # 18</v>
      </c>
      <c r="C348" s="48" t="str">
        <f>VLOOKUP(A348,[2]SCE!$A$5:$H$1829,5,FALSE)</f>
        <v>M</v>
      </c>
      <c r="D348" s="48">
        <f>VLOOKUP(A348,[2]SCE!$A$5:$H$1829,6,FALSE)</f>
        <v>3</v>
      </c>
      <c r="E348" s="49">
        <f>VLOOKUP(A348,[2]SCE!$A$5:$H$1829,7,FALSE)</f>
        <v>0</v>
      </c>
      <c r="F348" s="51">
        <f>VLOOKUP(A348,[2]SCE!$A$5:$H$1829,8,FALSE)</f>
        <v>7.28</v>
      </c>
      <c r="G348" s="51">
        <f t="shared" si="50"/>
        <v>7.28</v>
      </c>
      <c r="H348" s="51">
        <f t="shared" si="51"/>
        <v>1.5336329049222117</v>
      </c>
      <c r="I348" s="51">
        <f t="shared" si="52"/>
        <v>8.813632904922212</v>
      </c>
      <c r="J348" s="51">
        <f t="shared" si="53"/>
        <v>0</v>
      </c>
      <c r="K348" s="51">
        <f t="shared" si="54"/>
        <v>21.84</v>
      </c>
      <c r="L348" s="51">
        <f t="shared" si="55"/>
        <v>21.84</v>
      </c>
      <c r="M348" s="51">
        <f t="shared" si="56"/>
        <v>4.6008987147666351</v>
      </c>
      <c r="N348" s="51">
        <f t="shared" si="57"/>
        <v>26.440898714766636</v>
      </c>
      <c r="P348" s="18">
        <v>6</v>
      </c>
      <c r="Q348" s="18">
        <f t="shared" si="59"/>
        <v>-3</v>
      </c>
    </row>
    <row r="349" spans="1:17" ht="14.25">
      <c r="A349" s="46">
        <f t="shared" si="58"/>
        <v>1333</v>
      </c>
      <c r="B349" s="47" t="str">
        <f>VLOOKUP(A349,[2]SCE!$A$5:$H$1829,4,FALSE)</f>
        <v>TUBO METALON INDUSTRIAL REDONDO 3/4" # 18</v>
      </c>
      <c r="C349" s="48" t="str">
        <f>VLOOKUP(A349,[2]SCE!$A$5:$H$1829,5,FALSE)</f>
        <v>M</v>
      </c>
      <c r="D349" s="48">
        <f>VLOOKUP(A349,[2]SCE!$A$5:$H$1829,6,FALSE)</f>
        <v>3</v>
      </c>
      <c r="E349" s="49">
        <f>VLOOKUP(A349,[2]SCE!$A$5:$H$1829,7,FALSE)</f>
        <v>0</v>
      </c>
      <c r="F349" s="51">
        <f>VLOOKUP(A349,[2]SCE!$A$5:$H$1829,8,FALSE)</f>
        <v>2.77</v>
      </c>
      <c r="G349" s="51">
        <f t="shared" si="50"/>
        <v>2.77</v>
      </c>
      <c r="H349" s="51">
        <f t="shared" si="51"/>
        <v>0.58353889376847889</v>
      </c>
      <c r="I349" s="51">
        <f t="shared" si="52"/>
        <v>3.3535388937684791</v>
      </c>
      <c r="J349" s="51">
        <f t="shared" si="53"/>
        <v>0</v>
      </c>
      <c r="K349" s="51">
        <f t="shared" si="54"/>
        <v>8.31</v>
      </c>
      <c r="L349" s="51">
        <f t="shared" si="55"/>
        <v>8.31</v>
      </c>
      <c r="M349" s="51">
        <f t="shared" si="56"/>
        <v>1.7506166813054367</v>
      </c>
      <c r="N349" s="51">
        <f t="shared" si="57"/>
        <v>10.060616681305437</v>
      </c>
      <c r="P349" s="18">
        <v>6</v>
      </c>
      <c r="Q349" s="18">
        <f t="shared" si="59"/>
        <v>-3</v>
      </c>
    </row>
    <row r="350" spans="1:17" ht="14.25">
      <c r="A350" s="46">
        <f t="shared" si="58"/>
        <v>1334</v>
      </c>
      <c r="B350" s="47" t="str">
        <f>VLOOKUP(A350,[2]SCE!$A$5:$H$1829,4,FALSE)</f>
        <v>TUBO METALON INDUSTRIAL RETANGULAR (METALON) 20 X 20  #18</v>
      </c>
      <c r="C350" s="48" t="str">
        <f>VLOOKUP(A350,[2]SCE!$A$5:$H$1829,5,FALSE)</f>
        <v>M</v>
      </c>
      <c r="D350" s="48">
        <f>VLOOKUP(A350,[2]SCE!$A$5:$H$1829,6,FALSE)</f>
        <v>3</v>
      </c>
      <c r="E350" s="49">
        <f>VLOOKUP(A350,[2]SCE!$A$5:$H$1829,7,FALSE)</f>
        <v>0</v>
      </c>
      <c r="F350" s="51">
        <f>VLOOKUP(A350,[2]SCE!$A$5:$H$1829,8,FALSE)</f>
        <v>3.5</v>
      </c>
      <c r="G350" s="51">
        <f t="shared" si="50"/>
        <v>3.5</v>
      </c>
      <c r="H350" s="51">
        <f t="shared" si="51"/>
        <v>0.73732351198183255</v>
      </c>
      <c r="I350" s="51">
        <f t="shared" si="52"/>
        <v>4.2373235119818329</v>
      </c>
      <c r="J350" s="51">
        <f t="shared" si="53"/>
        <v>0</v>
      </c>
      <c r="K350" s="51">
        <f t="shared" si="54"/>
        <v>10.5</v>
      </c>
      <c r="L350" s="51">
        <f t="shared" si="55"/>
        <v>10.5</v>
      </c>
      <c r="M350" s="51">
        <f t="shared" si="56"/>
        <v>2.2119705359454978</v>
      </c>
      <c r="N350" s="51">
        <f t="shared" si="57"/>
        <v>12.711970535945497</v>
      </c>
      <c r="P350" s="18">
        <v>6</v>
      </c>
      <c r="Q350" s="18">
        <f t="shared" si="59"/>
        <v>-3</v>
      </c>
    </row>
    <row r="351" spans="1:17" ht="14.25">
      <c r="A351" s="46">
        <f t="shared" si="58"/>
        <v>1335</v>
      </c>
      <c r="B351" s="47" t="str">
        <f>VLOOKUP(A351,[2]SCE!$A$5:$H$1829,4,FALSE)</f>
        <v>TUBO METALON INDUSTRIAL RETANGULAR (METALON) 30 X 30  #18</v>
      </c>
      <c r="C351" s="48" t="str">
        <f>VLOOKUP(A351,[2]SCE!$A$5:$H$1829,5,FALSE)</f>
        <v>M</v>
      </c>
      <c r="D351" s="48">
        <f>VLOOKUP(A351,[2]SCE!$A$5:$H$1829,6,FALSE)</f>
        <v>3</v>
      </c>
      <c r="E351" s="49">
        <f>VLOOKUP(A351,[2]SCE!$A$5:$H$1829,7,FALSE)</f>
        <v>0</v>
      </c>
      <c r="F351" s="51">
        <f>VLOOKUP(A351,[2]SCE!$A$5:$H$1829,8,FALSE)</f>
        <v>8.92</v>
      </c>
      <c r="G351" s="51">
        <f t="shared" si="50"/>
        <v>8.92</v>
      </c>
      <c r="H351" s="51">
        <f t="shared" si="51"/>
        <v>1.8791216362508418</v>
      </c>
      <c r="I351" s="51">
        <f t="shared" si="52"/>
        <v>10.799121636250842</v>
      </c>
      <c r="J351" s="51">
        <f t="shared" si="53"/>
        <v>0</v>
      </c>
      <c r="K351" s="51">
        <f t="shared" si="54"/>
        <v>26.759999999999998</v>
      </c>
      <c r="L351" s="51">
        <f t="shared" si="55"/>
        <v>26.759999999999998</v>
      </c>
      <c r="M351" s="51">
        <f t="shared" si="56"/>
        <v>5.6373649087525255</v>
      </c>
      <c r="N351" s="51">
        <f t="shared" si="57"/>
        <v>32.397364908752522</v>
      </c>
      <c r="P351" s="18">
        <v>6</v>
      </c>
      <c r="Q351" s="18">
        <f t="shared" si="59"/>
        <v>-3</v>
      </c>
    </row>
    <row r="352" spans="1:17" ht="14.25">
      <c r="A352" s="46">
        <f t="shared" si="58"/>
        <v>1336</v>
      </c>
      <c r="B352" s="47" t="str">
        <f>VLOOKUP(A352,[2]SCE!$A$5:$H$1829,4,FALSE)</f>
        <v>TUBO METALON INDUSTRIAL RETANGULAR (METALON) 50 X 50  #18</v>
      </c>
      <c r="C352" s="48" t="str">
        <f>VLOOKUP(A352,[2]SCE!$A$5:$H$1829,5,FALSE)</f>
        <v>M</v>
      </c>
      <c r="D352" s="48">
        <f>VLOOKUP(A352,[2]SCE!$A$5:$H$1829,6,FALSE)</f>
        <v>3</v>
      </c>
      <c r="E352" s="49">
        <f>VLOOKUP(A352,[2]SCE!$A$5:$H$1829,7,FALSE)</f>
        <v>0</v>
      </c>
      <c r="F352" s="51">
        <f>VLOOKUP(A352,[2]SCE!$A$5:$H$1829,8,FALSE)</f>
        <v>15.61</v>
      </c>
      <c r="G352" s="51">
        <f t="shared" si="50"/>
        <v>15.61</v>
      </c>
      <c r="H352" s="51">
        <f t="shared" si="51"/>
        <v>3.2884628634389732</v>
      </c>
      <c r="I352" s="51">
        <f t="shared" si="52"/>
        <v>18.898462863438972</v>
      </c>
      <c r="J352" s="51">
        <f t="shared" si="53"/>
        <v>0</v>
      </c>
      <c r="K352" s="51">
        <f t="shared" si="54"/>
        <v>46.83</v>
      </c>
      <c r="L352" s="51">
        <f t="shared" si="55"/>
        <v>46.83</v>
      </c>
      <c r="M352" s="51">
        <f t="shared" si="56"/>
        <v>9.8653885903169201</v>
      </c>
      <c r="N352" s="51">
        <f t="shared" si="57"/>
        <v>56.695388590316917</v>
      </c>
      <c r="P352" s="18">
        <v>6</v>
      </c>
      <c r="Q352" s="18">
        <f t="shared" si="59"/>
        <v>-3</v>
      </c>
    </row>
    <row r="353" spans="1:17" ht="14.25">
      <c r="A353" s="46">
        <f t="shared" si="58"/>
        <v>1337</v>
      </c>
      <c r="B353" s="47" t="str">
        <f>VLOOKUP(A353,[2]SCE!$A$5:$H$1829,4,FALSE)</f>
        <v>VARAL INTERNO - FORNECIMENTO E INSTALAÇÃO</v>
      </c>
      <c r="C353" s="48" t="str">
        <f>VLOOKUP(A353,[2]SCE!$A$5:$H$1829,5,FALSE)</f>
        <v>UN</v>
      </c>
      <c r="D353" s="48">
        <f>VLOOKUP(A353,[2]SCE!$A$5:$H$1829,6,FALSE)</f>
        <v>3</v>
      </c>
      <c r="E353" s="49">
        <f>VLOOKUP(A353,[2]SCE!$A$5:$H$1829,7,FALSE)</f>
        <v>0</v>
      </c>
      <c r="F353" s="51">
        <f>VLOOKUP(A353,[2]SCE!$A$5:$H$1829,8,FALSE)</f>
        <v>78.44</v>
      </c>
      <c r="G353" s="51">
        <f t="shared" si="50"/>
        <v>78.44</v>
      </c>
      <c r="H353" s="51">
        <f t="shared" si="51"/>
        <v>16.524473222815697</v>
      </c>
      <c r="I353" s="51">
        <f t="shared" si="52"/>
        <v>94.964473222815698</v>
      </c>
      <c r="J353" s="51">
        <f t="shared" si="53"/>
        <v>0</v>
      </c>
      <c r="K353" s="51">
        <f t="shared" si="54"/>
        <v>235.32</v>
      </c>
      <c r="L353" s="51">
        <f t="shared" si="55"/>
        <v>235.32</v>
      </c>
      <c r="M353" s="51">
        <f t="shared" si="56"/>
        <v>49.573419668447087</v>
      </c>
      <c r="N353" s="51">
        <f t="shared" si="57"/>
        <v>284.89341966844711</v>
      </c>
      <c r="P353" s="18">
        <v>6</v>
      </c>
      <c r="Q353" s="18">
        <f t="shared" si="59"/>
        <v>-3</v>
      </c>
    </row>
    <row r="354" spans="1:17" ht="14.25">
      <c r="A354" s="46">
        <f t="shared" si="58"/>
        <v>1338</v>
      </c>
      <c r="B354" s="47" t="str">
        <f>VLOOKUP(A354,[2]SCE!$A$5:$H$1829,4,FALSE)</f>
        <v>VEDA PORTA EM ALUMÍNIO</v>
      </c>
      <c r="C354" s="48" t="str">
        <f>VLOOKUP(A354,[2]SCE!$A$5:$H$1829,5,FALSE)</f>
        <v>UN</v>
      </c>
      <c r="D354" s="48">
        <f>VLOOKUP(A354,[2]SCE!$A$5:$H$1829,6,FALSE)</f>
        <v>3</v>
      </c>
      <c r="E354" s="49">
        <f>VLOOKUP(A354,[2]SCE!$A$5:$H$1829,7,FALSE)</f>
        <v>0</v>
      </c>
      <c r="F354" s="51">
        <f>VLOOKUP(A354,[2]SCE!$A$5:$H$1829,8,FALSE)</f>
        <v>31.9</v>
      </c>
      <c r="G354" s="51">
        <f t="shared" si="50"/>
        <v>31.9</v>
      </c>
      <c r="H354" s="51">
        <f t="shared" si="51"/>
        <v>6.7201771520629876</v>
      </c>
      <c r="I354" s="51">
        <f t="shared" si="52"/>
        <v>38.620177152062986</v>
      </c>
      <c r="J354" s="51">
        <f t="shared" si="53"/>
        <v>0</v>
      </c>
      <c r="K354" s="51">
        <f t="shared" si="54"/>
        <v>95.699999999999989</v>
      </c>
      <c r="L354" s="51">
        <f t="shared" si="55"/>
        <v>95.699999999999989</v>
      </c>
      <c r="M354" s="51">
        <f t="shared" si="56"/>
        <v>20.160531456188963</v>
      </c>
      <c r="N354" s="51">
        <f t="shared" si="57"/>
        <v>115.86053145618895</v>
      </c>
      <c r="P354" s="18">
        <v>6</v>
      </c>
      <c r="Q354" s="18">
        <f t="shared" si="59"/>
        <v>-3</v>
      </c>
    </row>
    <row r="355" spans="1:17" ht="14.25">
      <c r="A355" s="46">
        <f t="shared" si="58"/>
        <v>1339</v>
      </c>
      <c r="B355" s="47" t="str">
        <f>VLOOKUP(A355,[2]SCE!$A$5:$H$1829,4,FALSE)</f>
        <v>SELANTE TIPO VEDA CALHA PARA METAL E FIBROCIMENTO</v>
      </c>
      <c r="C355" s="48" t="str">
        <f>VLOOKUP(A355,[2]SCE!$A$5:$H$1829,5,FALSE)</f>
        <v>KG</v>
      </c>
      <c r="D355" s="48">
        <f>VLOOKUP(A355,[2]SCE!$A$5:$H$1829,6,FALSE)</f>
        <v>3</v>
      </c>
      <c r="E355" s="49">
        <f>VLOOKUP(A355,[2]SCE!$A$5:$H$1829,7,FALSE)</f>
        <v>0</v>
      </c>
      <c r="F355" s="51">
        <f>VLOOKUP(A355,[2]SCE!$A$5:$H$1829,8,FALSE)</f>
        <v>65.680000000000007</v>
      </c>
      <c r="G355" s="51">
        <f t="shared" si="50"/>
        <v>65.680000000000007</v>
      </c>
      <c r="H355" s="51">
        <f t="shared" si="51"/>
        <v>13.836402361990505</v>
      </c>
      <c r="I355" s="51">
        <f t="shared" si="52"/>
        <v>79.516402361990515</v>
      </c>
      <c r="J355" s="51">
        <f t="shared" si="53"/>
        <v>0</v>
      </c>
      <c r="K355" s="51">
        <f t="shared" si="54"/>
        <v>197.04000000000002</v>
      </c>
      <c r="L355" s="51">
        <f t="shared" si="55"/>
        <v>197.04000000000002</v>
      </c>
      <c r="M355" s="51">
        <f t="shared" si="56"/>
        <v>41.509207085971511</v>
      </c>
      <c r="N355" s="51">
        <f t="shared" si="57"/>
        <v>238.54920708597155</v>
      </c>
      <c r="P355" s="18">
        <v>6</v>
      </c>
      <c r="Q355" s="18">
        <f t="shared" si="59"/>
        <v>-3</v>
      </c>
    </row>
    <row r="356" spans="1:17" ht="14.25">
      <c r="A356" s="46">
        <f t="shared" si="58"/>
        <v>1340</v>
      </c>
      <c r="B356" s="47" t="str">
        <f>VLOOKUP(A356,[2]SCE!$A$5:$H$1829,4,FALSE)</f>
        <v xml:space="preserve">VERGALHÃO AÇO CA-50 1/2" (12,70 MM) </v>
      </c>
      <c r="C356" s="48" t="str">
        <f>VLOOKUP(A356,[2]SCE!$A$5:$H$1829,5,FALSE)</f>
        <v>M</v>
      </c>
      <c r="D356" s="48">
        <f>VLOOKUP(A356,[2]SCE!$A$5:$H$1829,6,FALSE)</f>
        <v>5</v>
      </c>
      <c r="E356" s="49">
        <f>VLOOKUP(A356,[2]SCE!$A$5:$H$1829,7,FALSE)</f>
        <v>0</v>
      </c>
      <c r="F356" s="51">
        <f>VLOOKUP(A356,[2]SCE!$A$5:$H$1829,8,FALSE)</f>
        <v>5.75</v>
      </c>
      <c r="G356" s="51">
        <f t="shared" si="50"/>
        <v>5.75</v>
      </c>
      <c r="H356" s="51">
        <f t="shared" si="51"/>
        <v>1.2113171982558677</v>
      </c>
      <c r="I356" s="51">
        <f t="shared" si="52"/>
        <v>6.9613171982558679</v>
      </c>
      <c r="J356" s="51">
        <f t="shared" si="53"/>
        <v>0</v>
      </c>
      <c r="K356" s="51">
        <f t="shared" si="54"/>
        <v>28.75</v>
      </c>
      <c r="L356" s="51">
        <f t="shared" si="55"/>
        <v>28.75</v>
      </c>
      <c r="M356" s="51">
        <f t="shared" si="56"/>
        <v>6.0565859912793387</v>
      </c>
      <c r="N356" s="51">
        <f t="shared" si="57"/>
        <v>34.806585991279341</v>
      </c>
      <c r="P356" s="18">
        <v>11</v>
      </c>
      <c r="Q356" s="18">
        <f t="shared" si="59"/>
        <v>-6</v>
      </c>
    </row>
    <row r="357" spans="1:17" ht="14.25">
      <c r="A357" s="46">
        <f t="shared" si="58"/>
        <v>1341</v>
      </c>
      <c r="B357" s="47" t="str">
        <f>VLOOKUP(A357,[2]SCE!$A$5:$H$1829,4,FALSE)</f>
        <v xml:space="preserve">VERGALHÃO AÇO CA-50 1/4" (6,35 MM) </v>
      </c>
      <c r="C357" s="48" t="str">
        <f>VLOOKUP(A357,[2]SCE!$A$5:$H$1829,5,FALSE)</f>
        <v>M</v>
      </c>
      <c r="D357" s="48">
        <f>VLOOKUP(A357,[2]SCE!$A$5:$H$1829,6,FALSE)</f>
        <v>5</v>
      </c>
      <c r="E357" s="49">
        <f>VLOOKUP(A357,[2]SCE!$A$5:$H$1829,7,FALSE)</f>
        <v>0</v>
      </c>
      <c r="F357" s="51">
        <f>VLOOKUP(A357,[2]SCE!$A$5:$H$1829,8,FALSE)</f>
        <v>8.8699999999999992</v>
      </c>
      <c r="G357" s="51">
        <f t="shared" si="50"/>
        <v>8.8699999999999992</v>
      </c>
      <c r="H357" s="51">
        <f t="shared" si="51"/>
        <v>1.8685884432225297</v>
      </c>
      <c r="I357" s="51">
        <f t="shared" si="52"/>
        <v>10.738588443222529</v>
      </c>
      <c r="J357" s="51">
        <f t="shared" si="53"/>
        <v>0</v>
      </c>
      <c r="K357" s="51">
        <f t="shared" si="54"/>
        <v>44.349999999999994</v>
      </c>
      <c r="L357" s="51">
        <f t="shared" si="55"/>
        <v>44.349999999999994</v>
      </c>
      <c r="M357" s="51">
        <f t="shared" si="56"/>
        <v>9.3429422161126485</v>
      </c>
      <c r="N357" s="51">
        <f t="shared" si="57"/>
        <v>53.692942216112641</v>
      </c>
      <c r="P357" s="18">
        <v>11</v>
      </c>
      <c r="Q357" s="18">
        <f t="shared" si="59"/>
        <v>-6</v>
      </c>
    </row>
    <row r="358" spans="1:17" ht="14.25">
      <c r="A358" s="46">
        <f t="shared" si="58"/>
        <v>1342</v>
      </c>
      <c r="B358" s="47" t="str">
        <f>VLOOKUP(A358,[2]SCE!$A$5:$H$1829,4,FALSE)</f>
        <v xml:space="preserve">VERGALHÃO ACO CA-50 3/16"- 4,7 MM </v>
      </c>
      <c r="C358" s="48" t="str">
        <f>VLOOKUP(A358,[2]SCE!$A$5:$H$1829,5,FALSE)</f>
        <v>M</v>
      </c>
      <c r="D358" s="48">
        <f>VLOOKUP(A358,[2]SCE!$A$5:$H$1829,6,FALSE)</f>
        <v>5</v>
      </c>
      <c r="E358" s="49">
        <f>VLOOKUP(A358,[2]SCE!$A$5:$H$1829,7,FALSE)</f>
        <v>0</v>
      </c>
      <c r="F358" s="51">
        <f>VLOOKUP(A358,[2]SCE!$A$5:$H$1829,8,FALSE)</f>
        <v>8.8699999999999992</v>
      </c>
      <c r="G358" s="51">
        <f t="shared" si="50"/>
        <v>8.8699999999999992</v>
      </c>
      <c r="H358" s="51">
        <f t="shared" si="51"/>
        <v>1.8685884432225297</v>
      </c>
      <c r="I358" s="51">
        <f t="shared" si="52"/>
        <v>10.738588443222529</v>
      </c>
      <c r="J358" s="51">
        <f t="shared" si="53"/>
        <v>0</v>
      </c>
      <c r="K358" s="51">
        <f t="shared" si="54"/>
        <v>44.349999999999994</v>
      </c>
      <c r="L358" s="51">
        <f t="shared" si="55"/>
        <v>44.349999999999994</v>
      </c>
      <c r="M358" s="51">
        <f t="shared" si="56"/>
        <v>9.3429422161126485</v>
      </c>
      <c r="N358" s="51">
        <f t="shared" si="57"/>
        <v>53.692942216112641</v>
      </c>
      <c r="P358" s="18">
        <v>11</v>
      </c>
      <c r="Q358" s="18">
        <f t="shared" si="59"/>
        <v>-6</v>
      </c>
    </row>
    <row r="359" spans="1:17" ht="14.25">
      <c r="A359" s="46">
        <f t="shared" si="58"/>
        <v>1343</v>
      </c>
      <c r="B359" s="47" t="str">
        <f>VLOOKUP(A359,[2]SCE!$A$5:$H$1829,4,FALSE)</f>
        <v xml:space="preserve">VERGALHÃO AÇO CA-50 3/4" (19,05 MM) </v>
      </c>
      <c r="C359" s="48" t="str">
        <f>VLOOKUP(A359,[2]SCE!$A$5:$H$1829,5,FALSE)</f>
        <v>M</v>
      </c>
      <c r="D359" s="48">
        <f>VLOOKUP(A359,[2]SCE!$A$5:$H$1829,6,FALSE)</f>
        <v>5</v>
      </c>
      <c r="E359" s="49">
        <f>VLOOKUP(A359,[2]SCE!$A$5:$H$1829,7,FALSE)</f>
        <v>0</v>
      </c>
      <c r="F359" s="51">
        <f>VLOOKUP(A359,[2]SCE!$A$5:$H$1829,8,FALSE)</f>
        <v>4.43</v>
      </c>
      <c r="G359" s="51">
        <f t="shared" si="50"/>
        <v>4.43</v>
      </c>
      <c r="H359" s="51">
        <f t="shared" si="51"/>
        <v>0.93324090230843371</v>
      </c>
      <c r="I359" s="51">
        <f t="shared" si="52"/>
        <v>5.3632409023084335</v>
      </c>
      <c r="J359" s="51">
        <f t="shared" si="53"/>
        <v>0</v>
      </c>
      <c r="K359" s="51">
        <f t="shared" si="54"/>
        <v>22.15</v>
      </c>
      <c r="L359" s="51">
        <f t="shared" si="55"/>
        <v>22.15</v>
      </c>
      <c r="M359" s="51">
        <f t="shared" si="56"/>
        <v>4.6662045115421682</v>
      </c>
      <c r="N359" s="51">
        <f t="shared" si="57"/>
        <v>26.816204511542168</v>
      </c>
      <c r="P359" s="18">
        <v>11</v>
      </c>
      <c r="Q359" s="18">
        <f t="shared" si="59"/>
        <v>-6</v>
      </c>
    </row>
    <row r="360" spans="1:17" ht="14.25">
      <c r="A360" s="46">
        <f t="shared" si="58"/>
        <v>1344</v>
      </c>
      <c r="B360" s="47" t="str">
        <f>VLOOKUP(A360,[2]SCE!$A$5:$H$1829,4,FALSE)</f>
        <v xml:space="preserve">VERGALHÃO AÇO CA-50 3/8" (9,52 MM) </v>
      </c>
      <c r="C360" s="48" t="str">
        <f>VLOOKUP(A360,[2]SCE!$A$5:$H$1829,5,FALSE)</f>
        <v>M</v>
      </c>
      <c r="D360" s="48">
        <f>VLOOKUP(A360,[2]SCE!$A$5:$H$1829,6,FALSE)</f>
        <v>5</v>
      </c>
      <c r="E360" s="49">
        <f>VLOOKUP(A360,[2]SCE!$A$5:$H$1829,7,FALSE)</f>
        <v>0</v>
      </c>
      <c r="F360" s="51">
        <f>VLOOKUP(A360,[2]SCE!$A$5:$H$1829,8,FALSE)</f>
        <v>6.72</v>
      </c>
      <c r="G360" s="51">
        <f t="shared" si="50"/>
        <v>6.72</v>
      </c>
      <c r="H360" s="51">
        <f t="shared" si="51"/>
        <v>1.4156611430051185</v>
      </c>
      <c r="I360" s="51">
        <f t="shared" si="52"/>
        <v>8.1356611430051178</v>
      </c>
      <c r="J360" s="51">
        <f t="shared" si="53"/>
        <v>0</v>
      </c>
      <c r="K360" s="51">
        <f t="shared" si="54"/>
        <v>33.6</v>
      </c>
      <c r="L360" s="51">
        <f t="shared" si="55"/>
        <v>33.6</v>
      </c>
      <c r="M360" s="51">
        <f t="shared" si="56"/>
        <v>7.0783057150255928</v>
      </c>
      <c r="N360" s="51">
        <f t="shared" si="57"/>
        <v>40.678305715025594</v>
      </c>
      <c r="P360" s="18">
        <v>11</v>
      </c>
      <c r="Q360" s="18">
        <f t="shared" si="59"/>
        <v>-6</v>
      </c>
    </row>
    <row r="361" spans="1:17" ht="14.25">
      <c r="A361" s="46">
        <f t="shared" si="58"/>
        <v>1345</v>
      </c>
      <c r="B361" s="47" t="str">
        <f>VLOOKUP(A361,[2]SCE!$A$5:$H$1829,4,FALSE)</f>
        <v>VERNIZ POLIURETANO ALIFÁTICO MONOCOMPONENTE</v>
      </c>
      <c r="C361" s="48" t="str">
        <f>VLOOKUP(A361,[2]SCE!$A$5:$H$1829,5,FALSE)</f>
        <v>GL</v>
      </c>
      <c r="D361" s="48">
        <f>VLOOKUP(A361,[2]SCE!$A$5:$H$1829,6,FALSE)</f>
        <v>43</v>
      </c>
      <c r="E361" s="49">
        <f>VLOOKUP(A361,[2]SCE!$A$5:$H$1829,7,FALSE)</f>
        <v>0</v>
      </c>
      <c r="F361" s="51">
        <f>VLOOKUP(A361,[2]SCE!$A$5:$H$1829,8,FALSE)</f>
        <v>64.900000000000006</v>
      </c>
      <c r="G361" s="51">
        <f t="shared" si="50"/>
        <v>64.900000000000006</v>
      </c>
      <c r="H361" s="51">
        <f t="shared" si="51"/>
        <v>13.672084550748838</v>
      </c>
      <c r="I361" s="51">
        <f t="shared" si="52"/>
        <v>78.572084550748841</v>
      </c>
      <c r="J361" s="51">
        <f t="shared" si="53"/>
        <v>0</v>
      </c>
      <c r="K361" s="51">
        <f t="shared" si="54"/>
        <v>2790.7000000000003</v>
      </c>
      <c r="L361" s="51">
        <f t="shared" si="55"/>
        <v>2790.7000000000003</v>
      </c>
      <c r="M361" s="51">
        <f t="shared" si="56"/>
        <v>587.89963568220003</v>
      </c>
      <c r="N361" s="51">
        <f t="shared" si="57"/>
        <v>3378.5996356822002</v>
      </c>
      <c r="P361" s="18">
        <v>103</v>
      </c>
      <c r="Q361" s="18">
        <f t="shared" si="59"/>
        <v>-60</v>
      </c>
    </row>
    <row r="362" spans="1:17" ht="14.25">
      <c r="A362" s="46">
        <f t="shared" si="58"/>
        <v>1346</v>
      </c>
      <c r="B362" s="47" t="str">
        <f>VLOOKUP(A362,[2]SCE!$A$5:$H$1829,4,FALSE)</f>
        <v>VERNIZ TIPO COPAL PARA MADEIRA, BRILHANTE, USO INTERNO</v>
      </c>
      <c r="C362" s="48" t="str">
        <f>VLOOKUP(A362,[2]SCE!$A$5:$H$1829,5,FALSE)</f>
        <v>L</v>
      </c>
      <c r="D362" s="48">
        <f>VLOOKUP(A362,[2]SCE!$A$5:$H$1829,6,FALSE)</f>
        <v>9</v>
      </c>
      <c r="E362" s="49">
        <f>VLOOKUP(A362,[2]SCE!$A$5:$H$1829,7,FALSE)</f>
        <v>0</v>
      </c>
      <c r="F362" s="51">
        <f>VLOOKUP(A362,[2]SCE!$A$5:$H$1829,8,FALSE)</f>
        <v>31.26</v>
      </c>
      <c r="G362" s="51">
        <f t="shared" si="50"/>
        <v>31.26</v>
      </c>
      <c r="H362" s="51">
        <f t="shared" si="51"/>
        <v>6.5853522813005965</v>
      </c>
      <c r="I362" s="51">
        <f t="shared" si="52"/>
        <v>37.845352281300599</v>
      </c>
      <c r="J362" s="51">
        <f t="shared" si="53"/>
        <v>0</v>
      </c>
      <c r="K362" s="51">
        <f t="shared" si="54"/>
        <v>281.34000000000003</v>
      </c>
      <c r="L362" s="51">
        <f t="shared" si="55"/>
        <v>281.34000000000003</v>
      </c>
      <c r="M362" s="51">
        <f t="shared" si="56"/>
        <v>59.268170531705366</v>
      </c>
      <c r="N362" s="51">
        <f t="shared" si="57"/>
        <v>340.60817053170541</v>
      </c>
      <c r="P362" s="18">
        <v>21</v>
      </c>
      <c r="Q362" s="18">
        <f t="shared" si="59"/>
        <v>-12</v>
      </c>
    </row>
    <row r="363" spans="1:17" ht="14.25">
      <c r="A363" s="46">
        <f t="shared" si="58"/>
        <v>1347</v>
      </c>
      <c r="B363" s="47" t="str">
        <f>VLOOKUP(A363,[2]SCE!$A$5:$H$1829,4,FALSE)</f>
        <v>VIDRO MARTELADO OU CANELADO, 4 MM - SEM COLOCACAO</v>
      </c>
      <c r="C363" s="48" t="str">
        <f>VLOOKUP(A363,[2]SCE!$A$5:$H$1829,5,FALSE)</f>
        <v>M2</v>
      </c>
      <c r="D363" s="48">
        <f>VLOOKUP(A363,[2]SCE!$A$5:$H$1829,6,FALSE)</f>
        <v>5</v>
      </c>
      <c r="E363" s="49">
        <f>VLOOKUP(A363,[2]SCE!$A$5:$H$1829,7,FALSE)</f>
        <v>0</v>
      </c>
      <c r="F363" s="51">
        <f>VLOOKUP(A363,[2]SCE!$A$5:$H$1829,8,FALSE)</f>
        <v>127.77</v>
      </c>
      <c r="G363" s="51">
        <f t="shared" si="50"/>
        <v>127.77</v>
      </c>
      <c r="H363" s="51">
        <f t="shared" si="51"/>
        <v>26.916521464548211</v>
      </c>
      <c r="I363" s="51">
        <f>G363+H363</f>
        <v>154.68652146454821</v>
      </c>
      <c r="J363" s="51">
        <f>E363*D363</f>
        <v>0</v>
      </c>
      <c r="K363" s="51">
        <f>F363*D363</f>
        <v>638.85</v>
      </c>
      <c r="L363" s="51">
        <f>G363*D363</f>
        <v>638.85</v>
      </c>
      <c r="M363" s="51">
        <f>H363*D363</f>
        <v>134.58260732274107</v>
      </c>
      <c r="N363" s="51">
        <f>L363+M363</f>
        <v>773.43260732274109</v>
      </c>
      <c r="P363" s="18">
        <v>11</v>
      </c>
      <c r="Q363" s="18">
        <f t="shared" si="59"/>
        <v>-6</v>
      </c>
    </row>
    <row r="364" spans="1:17" ht="14.25">
      <c r="A364" s="46">
        <f t="shared" si="58"/>
        <v>1348</v>
      </c>
      <c r="B364" s="47" t="str">
        <f>VLOOKUP(A364,[2]SCE!$A$5:$H$1829,4,FALSE)</f>
        <v>VIDRO LISO INCOLOR 5MM - SEM COLOCACAO</v>
      </c>
      <c r="C364" s="48" t="str">
        <f>VLOOKUP(A364,[2]SCE!$A$5:$H$1829,5,FALSE)</f>
        <v>M2</v>
      </c>
      <c r="D364" s="48">
        <f>VLOOKUP(A364,[2]SCE!$A$5:$H$1829,6,FALSE)</f>
        <v>9</v>
      </c>
      <c r="E364" s="49">
        <f>VLOOKUP(A364,[2]SCE!$A$5:$H$1829,7,FALSE)</f>
        <v>0</v>
      </c>
      <c r="F364" s="51">
        <f>VLOOKUP(A364,[2]SCE!$A$5:$H$1829,8,FALSE)</f>
        <v>178.88</v>
      </c>
      <c r="G364" s="51">
        <f t="shared" si="50"/>
        <v>178.88</v>
      </c>
      <c r="H364" s="51">
        <f t="shared" si="51"/>
        <v>37.68355137808863</v>
      </c>
      <c r="I364" s="51">
        <f>G364+H364</f>
        <v>216.56355137808862</v>
      </c>
      <c r="J364" s="51">
        <f>E364*D364</f>
        <v>0</v>
      </c>
      <c r="K364" s="51">
        <f>F364*D364</f>
        <v>1609.92</v>
      </c>
      <c r="L364" s="51">
        <f>G364*D364</f>
        <v>1609.92</v>
      </c>
      <c r="M364" s="51">
        <f>H364*D364</f>
        <v>339.15196240279766</v>
      </c>
      <c r="N364" s="51">
        <f>L364+M364</f>
        <v>1949.0719624027977</v>
      </c>
      <c r="P364" s="18">
        <v>21</v>
      </c>
      <c r="Q364" s="18">
        <f t="shared" si="59"/>
        <v>-12</v>
      </c>
    </row>
    <row r="365" spans="1:17" ht="14.25">
      <c r="A365" s="46">
        <f t="shared" si="58"/>
        <v>1349</v>
      </c>
      <c r="B365" s="47" t="str">
        <f>VLOOKUP(A365,[2]SCE!$A$5:$H$1829,4,FALSE)</f>
        <v>VIDRO TEMPERADO INCOLOR E = 10 MM, SEM COLOCACAO</v>
      </c>
      <c r="C365" s="48" t="str">
        <f>VLOOKUP(A365,[2]SCE!$A$5:$H$1829,5,FALSE)</f>
        <v>M2</v>
      </c>
      <c r="D365" s="48">
        <f>VLOOKUP(A365,[2]SCE!$A$5:$H$1829,6,FALSE)</f>
        <v>9</v>
      </c>
      <c r="E365" s="49">
        <f>VLOOKUP(A365,[2]SCE!$A$5:$H$1829,7,FALSE)</f>
        <v>0</v>
      </c>
      <c r="F365" s="51">
        <f>VLOOKUP(A365,[2]SCE!$A$5:$H$1829,8,FALSE)</f>
        <v>384.06</v>
      </c>
      <c r="G365" s="51">
        <f t="shared" si="50"/>
        <v>384.06</v>
      </c>
      <c r="H365" s="51">
        <f t="shared" si="51"/>
        <v>80.907562289069318</v>
      </c>
      <c r="I365" s="51">
        <f>G365+H365</f>
        <v>464.96756228906929</v>
      </c>
      <c r="J365" s="51">
        <f>E365*D365</f>
        <v>0</v>
      </c>
      <c r="K365" s="51">
        <f>F365*D365</f>
        <v>3456.54</v>
      </c>
      <c r="L365" s="51">
        <f>G365*D365</f>
        <v>3456.54</v>
      </c>
      <c r="M365" s="51">
        <f>H365*D365</f>
        <v>728.16806060162389</v>
      </c>
      <c r="N365" s="51">
        <f>L365+M365</f>
        <v>4184.7080606016243</v>
      </c>
      <c r="P365" s="18">
        <v>21</v>
      </c>
      <c r="Q365" s="18">
        <f t="shared" si="59"/>
        <v>-12</v>
      </c>
    </row>
    <row r="366" spans="1:17" ht="14.25">
      <c r="A366" s="46">
        <f t="shared" si="58"/>
        <v>1350</v>
      </c>
      <c r="B366" s="47" t="str">
        <f>VLOOKUP(A366,[2]SCE!$A$5:$H$1829,4,FALSE)</f>
        <v>Fornecimento água (caminhão particular / prefeitura) por 1000 litros</v>
      </c>
      <c r="C366" s="48" t="str">
        <f>VLOOKUP(A366,[2]SCE!$A$5:$H$1829,5,FALSE)</f>
        <v>M3</v>
      </c>
      <c r="D366" s="48">
        <f>VLOOKUP(A366,[2]SCE!$A$5:$H$1829,6,FALSE)</f>
        <v>1554</v>
      </c>
      <c r="E366" s="49">
        <f>VLOOKUP(A366,[2]SCE!$A$5:$H$1829,7,FALSE)</f>
        <v>0</v>
      </c>
      <c r="F366" s="51">
        <f>VLOOKUP(A366,[2]SCE!$A$5:$H$1829,8,FALSE)</f>
        <v>14</v>
      </c>
      <c r="G366" s="51">
        <f t="shared" si="50"/>
        <v>14</v>
      </c>
      <c r="H366" s="51">
        <f t="shared" si="51"/>
        <v>2.9492940479273302</v>
      </c>
      <c r="I366" s="51">
        <f>G366+H366</f>
        <v>16.949294047927332</v>
      </c>
      <c r="J366" s="51">
        <f>E366*D366</f>
        <v>0</v>
      </c>
      <c r="K366" s="51">
        <f>F366*D366</f>
        <v>21756</v>
      </c>
      <c r="L366" s="51">
        <f>G366*D366</f>
        <v>21756</v>
      </c>
      <c r="M366" s="51">
        <f>H366*D366</f>
        <v>4583.2029504790708</v>
      </c>
      <c r="N366" s="51">
        <f>L366+M366</f>
        <v>26339.20295047907</v>
      </c>
      <c r="P366" s="18">
        <v>6</v>
      </c>
      <c r="Q366" s="18">
        <f t="shared" si="59"/>
        <v>1548</v>
      </c>
    </row>
    <row r="367" spans="1:17" ht="28.5">
      <c r="A367" s="46">
        <v>2001</v>
      </c>
      <c r="B367" s="47" t="str">
        <f>VLOOKUP(A367,[2]SCE!$A$5:$H$1829,4,FALSE)</f>
        <v>ACABAMENTO PARA VÁLVULA DE DESCARGA 1 1/2" BP, LINHA BENEFIT , REF.: DOCOL OU EQUIVALENTE</v>
      </c>
      <c r="C367" s="48" t="str">
        <f>VLOOKUP(A367,[2]SCE!$A$5:$H$1829,5,FALSE)</f>
        <v>UN</v>
      </c>
      <c r="D367" s="48">
        <f>VLOOKUP(A367,[2]SCE!$A$5:$H$1829,6,FALSE)</f>
        <v>3</v>
      </c>
      <c r="E367" s="49">
        <f>VLOOKUP(A367,[2]SCE!$A$5:$H$1829,7,FALSE)</f>
        <v>0</v>
      </c>
      <c r="F367" s="51">
        <f>VLOOKUP(A367,[2]SCE!$A$5:$H$1829,8,FALSE)</f>
        <v>57.94</v>
      </c>
      <c r="G367" s="51">
        <f t="shared" si="50"/>
        <v>57.94</v>
      </c>
      <c r="H367" s="51">
        <f t="shared" si="51"/>
        <v>12.205864081207821</v>
      </c>
      <c r="I367" s="51">
        <f t="shared" si="52"/>
        <v>70.145864081207819</v>
      </c>
      <c r="J367" s="51">
        <f t="shared" si="53"/>
        <v>0</v>
      </c>
      <c r="K367" s="51">
        <f t="shared" si="54"/>
        <v>173.82</v>
      </c>
      <c r="L367" s="51">
        <f t="shared" si="55"/>
        <v>173.82</v>
      </c>
      <c r="M367" s="51">
        <f t="shared" si="56"/>
        <v>36.617592243623463</v>
      </c>
      <c r="N367" s="51">
        <f t="shared" si="57"/>
        <v>210.43759224362344</v>
      </c>
      <c r="P367" s="18">
        <v>6</v>
      </c>
      <c r="Q367" s="18">
        <f t="shared" si="59"/>
        <v>-3</v>
      </c>
    </row>
    <row r="368" spans="1:17" ht="28.5">
      <c r="A368" s="46">
        <f>A367+1</f>
        <v>2002</v>
      </c>
      <c r="B368" s="47" t="str">
        <f>VLOOKUP(A368,[2]SCE!$A$5:$H$1829,4,FALSE)</f>
        <v>ANEL BORRACHA PARA TUBO ESGOTO PREDIAL, DN 50 MM (NBR 5688)</v>
      </c>
      <c r="C368" s="48" t="str">
        <f>VLOOKUP(A368,[2]SCE!$A$5:$H$1829,5,FALSE)</f>
        <v>UN</v>
      </c>
      <c r="D368" s="48">
        <f>VLOOKUP(A368,[2]SCE!$A$5:$H$1829,6,FALSE)</f>
        <v>3</v>
      </c>
      <c r="E368" s="49">
        <f>VLOOKUP(A368,[2]SCE!$A$5:$H$1829,7,FALSE)</f>
        <v>0</v>
      </c>
      <c r="F368" s="51">
        <f>VLOOKUP(A368,[2]SCE!$A$5:$H$1829,8,FALSE)</f>
        <v>1.66</v>
      </c>
      <c r="G368" s="51">
        <f t="shared" si="50"/>
        <v>1.66</v>
      </c>
      <c r="H368" s="51">
        <f t="shared" si="51"/>
        <v>0.34970200853995487</v>
      </c>
      <c r="I368" s="51">
        <f t="shared" si="52"/>
        <v>2.0097020085399548</v>
      </c>
      <c r="J368" s="51">
        <f t="shared" si="53"/>
        <v>0</v>
      </c>
      <c r="K368" s="51">
        <f t="shared" si="54"/>
        <v>4.9799999999999995</v>
      </c>
      <c r="L368" s="51">
        <f t="shared" si="55"/>
        <v>4.9799999999999995</v>
      </c>
      <c r="M368" s="51">
        <f t="shared" si="56"/>
        <v>1.0491060256198645</v>
      </c>
      <c r="N368" s="51">
        <f t="shared" si="57"/>
        <v>6.0291060256198641</v>
      </c>
      <c r="P368" s="18">
        <v>6</v>
      </c>
      <c r="Q368" s="18">
        <f t="shared" si="59"/>
        <v>-3</v>
      </c>
    </row>
    <row r="369" spans="1:17" ht="28.5">
      <c r="A369" s="46">
        <f t="shared" ref="A369:A432" si="60">A368+1</f>
        <v>2003</v>
      </c>
      <c r="B369" s="47" t="str">
        <f>VLOOKUP(A369,[2]SCE!$A$5:$H$1829,4,FALSE)</f>
        <v>ANEL BORRACHA PARA TUBO ESGOTO PREDIAL, DN 50 MM (NBR 5688)</v>
      </c>
      <c r="C369" s="48" t="str">
        <f>VLOOKUP(A369,[2]SCE!$A$5:$H$1829,5,FALSE)</f>
        <v>UN</v>
      </c>
      <c r="D369" s="48">
        <f>VLOOKUP(A369,[2]SCE!$A$5:$H$1829,6,FALSE)</f>
        <v>3</v>
      </c>
      <c r="E369" s="49">
        <f>VLOOKUP(A369,[2]SCE!$A$5:$H$1829,7,FALSE)</f>
        <v>0</v>
      </c>
      <c r="F369" s="51">
        <f>VLOOKUP(A369,[2]SCE!$A$5:$H$1829,8,FALSE)</f>
        <v>1.66</v>
      </c>
      <c r="G369" s="51">
        <f t="shared" si="50"/>
        <v>1.66</v>
      </c>
      <c r="H369" s="51">
        <f t="shared" si="51"/>
        <v>0.34970200853995487</v>
      </c>
      <c r="I369" s="51">
        <f t="shared" si="52"/>
        <v>2.0097020085399548</v>
      </c>
      <c r="J369" s="51">
        <f t="shared" si="53"/>
        <v>0</v>
      </c>
      <c r="K369" s="51">
        <f t="shared" si="54"/>
        <v>4.9799999999999995</v>
      </c>
      <c r="L369" s="51">
        <f t="shared" si="55"/>
        <v>4.9799999999999995</v>
      </c>
      <c r="M369" s="51">
        <f t="shared" si="56"/>
        <v>1.0491060256198645</v>
      </c>
      <c r="N369" s="51">
        <f t="shared" si="57"/>
        <v>6.0291060256198641</v>
      </c>
      <c r="P369" s="18">
        <v>6</v>
      </c>
      <c r="Q369" s="18">
        <f t="shared" si="59"/>
        <v>-3</v>
      </c>
    </row>
    <row r="370" spans="1:17" ht="28.5">
      <c r="A370" s="46">
        <f t="shared" si="60"/>
        <v>2004</v>
      </c>
      <c r="B370" s="47" t="str">
        <f>VLOOKUP(A370,[2]SCE!$A$5:$H$1829,4,FALSE)</f>
        <v>ANEL BORRACHA PARA TUBO ESGOTO PREDIAL, DN 75 MM (NBR 5688)</v>
      </c>
      <c r="C370" s="48" t="str">
        <f>VLOOKUP(A370,[2]SCE!$A$5:$H$1829,5,FALSE)</f>
        <v>UN</v>
      </c>
      <c r="D370" s="48">
        <f>VLOOKUP(A370,[2]SCE!$A$5:$H$1829,6,FALSE)</f>
        <v>3</v>
      </c>
      <c r="E370" s="49">
        <f>VLOOKUP(A370,[2]SCE!$A$5:$H$1829,7,FALSE)</f>
        <v>0</v>
      </c>
      <c r="F370" s="51">
        <f>VLOOKUP(A370,[2]SCE!$A$5:$H$1829,8,FALSE)</f>
        <v>2.4500000000000002</v>
      </c>
      <c r="G370" s="51">
        <f t="shared" si="50"/>
        <v>2.4500000000000002</v>
      </c>
      <c r="H370" s="51">
        <f t="shared" si="51"/>
        <v>0.51612645838728277</v>
      </c>
      <c r="I370" s="51">
        <f t="shared" si="52"/>
        <v>2.9661264583872828</v>
      </c>
      <c r="J370" s="51">
        <f t="shared" si="53"/>
        <v>0</v>
      </c>
      <c r="K370" s="51">
        <f t="shared" si="54"/>
        <v>7.3500000000000005</v>
      </c>
      <c r="L370" s="51">
        <f t="shared" si="55"/>
        <v>7.3500000000000005</v>
      </c>
      <c r="M370" s="51">
        <f t="shared" si="56"/>
        <v>1.5483793751618484</v>
      </c>
      <c r="N370" s="51">
        <f t="shared" si="57"/>
        <v>8.8983793751618485</v>
      </c>
      <c r="P370" s="18">
        <v>6</v>
      </c>
      <c r="Q370" s="18">
        <f t="shared" si="59"/>
        <v>-3</v>
      </c>
    </row>
    <row r="371" spans="1:17" ht="26.45" customHeight="1">
      <c r="A371" s="46">
        <f t="shared" si="60"/>
        <v>2005</v>
      </c>
      <c r="B371" s="47" t="str">
        <f>VLOOKUP(A371,[2]SCE!$A$5:$H$1829,4,FALSE)</f>
        <v>ANEL BORRACHA P/ TUBO ESGOTO PREDIAL EB 608 DN 100 MM</v>
      </c>
      <c r="C371" s="48" t="str">
        <f>VLOOKUP(A371,[2]SCE!$A$5:$H$1829,5,FALSE)</f>
        <v>UN</v>
      </c>
      <c r="D371" s="48">
        <f>VLOOKUP(A371,[2]SCE!$A$5:$H$1829,6,FALSE)</f>
        <v>3</v>
      </c>
      <c r="E371" s="49">
        <f>VLOOKUP(A371,[2]SCE!$A$5:$H$1829,7,FALSE)</f>
        <v>0</v>
      </c>
      <c r="F371" s="51">
        <f>VLOOKUP(A371,[2]SCE!$A$5:$H$1829,8,FALSE)</f>
        <v>1.79</v>
      </c>
      <c r="G371" s="51">
        <f t="shared" si="50"/>
        <v>1.79</v>
      </c>
      <c r="H371" s="51">
        <f t="shared" si="51"/>
        <v>0.37708831041356577</v>
      </c>
      <c r="I371" s="51">
        <f t="shared" si="52"/>
        <v>2.1670883104135656</v>
      </c>
      <c r="J371" s="51">
        <f t="shared" si="53"/>
        <v>0</v>
      </c>
      <c r="K371" s="51">
        <f t="shared" si="54"/>
        <v>5.37</v>
      </c>
      <c r="L371" s="51">
        <f t="shared" si="55"/>
        <v>5.37</v>
      </c>
      <c r="M371" s="51">
        <f t="shared" si="56"/>
        <v>1.1312649312406973</v>
      </c>
      <c r="N371" s="51">
        <f t="shared" si="57"/>
        <v>6.5012649312406978</v>
      </c>
      <c r="P371" s="18">
        <v>11</v>
      </c>
      <c r="Q371" s="18">
        <f t="shared" si="59"/>
        <v>-8</v>
      </c>
    </row>
    <row r="372" spans="1:17" ht="26.45" customHeight="1">
      <c r="A372" s="46">
        <v>2007</v>
      </c>
      <c r="B372" s="47" t="str">
        <f>VLOOKUP(A372,[2]SCE!$A$5:$H$1829,4,FALSE)</f>
        <v>ASSENTO SANITARIO DE PLASTICO, TIPO CONVENCIONAL</v>
      </c>
      <c r="C372" s="48" t="str">
        <f>VLOOKUP(A372,[2]SCE!$A$5:$H$1829,5,FALSE)</f>
        <v>UN</v>
      </c>
      <c r="D372" s="48">
        <f>VLOOKUP(A372,[2]SCE!$A$5:$H$1829,6,FALSE)</f>
        <v>7</v>
      </c>
      <c r="E372" s="49">
        <f>VLOOKUP(A372,[2]SCE!$A$5:$H$1829,7,FALSE)</f>
        <v>0</v>
      </c>
      <c r="F372" s="51">
        <f>VLOOKUP(A372,[2]SCE!$A$5:$H$1829,8,FALSE)</f>
        <v>41</v>
      </c>
      <c r="G372" s="51">
        <f t="shared" si="50"/>
        <v>41</v>
      </c>
      <c r="H372" s="51">
        <f t="shared" si="51"/>
        <v>8.637218283215752</v>
      </c>
      <c r="I372" s="51">
        <f t="shared" si="52"/>
        <v>49.637218283215752</v>
      </c>
      <c r="J372" s="51">
        <f t="shared" si="53"/>
        <v>0</v>
      </c>
      <c r="K372" s="51">
        <f t="shared" si="54"/>
        <v>287</v>
      </c>
      <c r="L372" s="51">
        <f t="shared" si="55"/>
        <v>287</v>
      </c>
      <c r="M372" s="51">
        <f t="shared" si="56"/>
        <v>60.460527982510264</v>
      </c>
      <c r="N372" s="51">
        <f t="shared" si="57"/>
        <v>347.46052798251026</v>
      </c>
      <c r="P372" s="18">
        <v>16</v>
      </c>
      <c r="Q372" s="18">
        <f t="shared" si="59"/>
        <v>-9</v>
      </c>
    </row>
    <row r="373" spans="1:17" ht="28.5">
      <c r="A373" s="46">
        <f t="shared" si="60"/>
        <v>2008</v>
      </c>
      <c r="B373" s="47" t="str">
        <f>VLOOKUP(A373,[2]SCE!$A$5:$H$1829,4,FALSE)</f>
        <v>BACIA SANITARIA (VASO) CONVENCIONAL, DE LOUCA BRANCA, SIFAO APARENTE, SAIDA VERTICAL (SEM ASSENTO)</v>
      </c>
      <c r="C373" s="48" t="str">
        <f>VLOOKUP(A373,[2]SCE!$A$5:$H$1829,5,FALSE)</f>
        <v>UN</v>
      </c>
      <c r="D373" s="48">
        <f>VLOOKUP(A373,[2]SCE!$A$5:$H$1829,6,FALSE)</f>
        <v>21</v>
      </c>
      <c r="E373" s="49">
        <f>VLOOKUP(A373,[2]SCE!$A$5:$H$1829,7,FALSE)</f>
        <v>0</v>
      </c>
      <c r="F373" s="51">
        <f>VLOOKUP(A373,[2]SCE!$A$5:$H$1829,8,FALSE)</f>
        <v>197</v>
      </c>
      <c r="G373" s="51">
        <f t="shared" si="50"/>
        <v>197</v>
      </c>
      <c r="H373" s="51">
        <f t="shared" si="51"/>
        <v>41.500780531548862</v>
      </c>
      <c r="I373" s="51">
        <f t="shared" si="52"/>
        <v>238.50078053154886</v>
      </c>
      <c r="J373" s="51">
        <f t="shared" si="53"/>
        <v>0</v>
      </c>
      <c r="K373" s="51">
        <f t="shared" si="54"/>
        <v>4137</v>
      </c>
      <c r="L373" s="51">
        <f t="shared" si="55"/>
        <v>4137</v>
      </c>
      <c r="M373" s="51">
        <f t="shared" si="56"/>
        <v>871.51639116252613</v>
      </c>
      <c r="N373" s="51">
        <f t="shared" si="57"/>
        <v>5008.5163911625259</v>
      </c>
      <c r="P373" s="18">
        <v>51</v>
      </c>
      <c r="Q373" s="18">
        <f t="shared" si="59"/>
        <v>-30</v>
      </c>
    </row>
    <row r="374" spans="1:17" ht="28.5">
      <c r="A374" s="46">
        <f t="shared" si="60"/>
        <v>2009</v>
      </c>
      <c r="B374" s="47" t="str">
        <f>VLOOKUP(A374,[2]SCE!$A$5:$H$1829,4,FALSE)</f>
        <v>BACIA SANITARIA (VASO) COM CAIXA ACOPLADA, SIFAO APARENTE, DE LOUCA BRANCA (SEM ASSENTO)</v>
      </c>
      <c r="C374" s="48" t="str">
        <f>VLOOKUP(A374,[2]SCE!$A$5:$H$1829,5,FALSE)</f>
        <v>UN</v>
      </c>
      <c r="D374" s="48">
        <f>VLOOKUP(A374,[2]SCE!$A$5:$H$1829,6,FALSE)</f>
        <v>9</v>
      </c>
      <c r="E374" s="49">
        <f>VLOOKUP(A374,[2]SCE!$A$5:$H$1829,7,FALSE)</f>
        <v>0</v>
      </c>
      <c r="F374" s="51">
        <f>VLOOKUP(A374,[2]SCE!$A$5:$H$1829,8,FALSE)</f>
        <v>368.23</v>
      </c>
      <c r="G374" s="51">
        <f t="shared" si="50"/>
        <v>368.23</v>
      </c>
      <c r="H374" s="51">
        <f t="shared" si="51"/>
        <v>77.572753376305769</v>
      </c>
      <c r="I374" s="51">
        <f t="shared" si="52"/>
        <v>445.80275337630576</v>
      </c>
      <c r="J374" s="51">
        <f t="shared" si="53"/>
        <v>0</v>
      </c>
      <c r="K374" s="51">
        <f t="shared" si="54"/>
        <v>3314.07</v>
      </c>
      <c r="L374" s="51">
        <f t="shared" si="55"/>
        <v>3314.07</v>
      </c>
      <c r="M374" s="51">
        <f t="shared" si="56"/>
        <v>698.1547803867519</v>
      </c>
      <c r="N374" s="51">
        <f t="shared" si="57"/>
        <v>4012.2247803867522</v>
      </c>
      <c r="P374" s="18">
        <v>21</v>
      </c>
      <c r="Q374" s="18">
        <f t="shared" si="59"/>
        <v>-12</v>
      </c>
    </row>
    <row r="375" spans="1:17" ht="14.25">
      <c r="A375" s="46">
        <f t="shared" si="60"/>
        <v>2010</v>
      </c>
      <c r="B375" s="47" t="str">
        <f>VLOOKUP(A375,[2]SCE!$A$5:$H$1829,4,FALSE)</f>
        <v>BOMBA SUBMERSA 440W</v>
      </c>
      <c r="C375" s="48" t="str">
        <f>VLOOKUP(A375,[2]SCE!$A$5:$H$1829,5,FALSE)</f>
        <v>UN</v>
      </c>
      <c r="D375" s="48">
        <f>VLOOKUP(A375,[2]SCE!$A$5:$H$1829,6,FALSE)</f>
        <v>3</v>
      </c>
      <c r="E375" s="49">
        <f>VLOOKUP(A375,[2]SCE!$A$5:$H$1829,7,FALSE)</f>
        <v>0</v>
      </c>
      <c r="F375" s="51">
        <f>VLOOKUP(A375,[2]SCE!$A$5:$H$1829,8,FALSE)</f>
        <v>2143.87</v>
      </c>
      <c r="G375" s="51">
        <f t="shared" si="50"/>
        <v>2143.87</v>
      </c>
      <c r="H375" s="51">
        <f t="shared" si="51"/>
        <v>451.63593075214038</v>
      </c>
      <c r="I375" s="51">
        <f t="shared" si="52"/>
        <v>2595.5059307521401</v>
      </c>
      <c r="J375" s="51">
        <f t="shared" si="53"/>
        <v>0</v>
      </c>
      <c r="K375" s="51">
        <f t="shared" si="54"/>
        <v>6431.61</v>
      </c>
      <c r="L375" s="51">
        <f t="shared" si="55"/>
        <v>6431.61</v>
      </c>
      <c r="M375" s="51">
        <f t="shared" si="56"/>
        <v>1354.9077922564211</v>
      </c>
      <c r="N375" s="51">
        <f t="shared" si="57"/>
        <v>7786.5177922564208</v>
      </c>
      <c r="P375" s="18">
        <v>6</v>
      </c>
      <c r="Q375" s="18">
        <f t="shared" si="59"/>
        <v>-3</v>
      </c>
    </row>
    <row r="376" spans="1:17" ht="28.5">
      <c r="A376" s="46">
        <f t="shared" si="60"/>
        <v>2011</v>
      </c>
      <c r="B376" s="47" t="str">
        <f>VLOOKUP(A376,[2]SCE!$A$5:$H$1829,4,FALSE)</f>
        <v>CAIXA ACOPLADA P/VASO SANITÀRIO BRANCO GELO REF: DECA OU EQUIVALENTE</v>
      </c>
      <c r="C376" s="48" t="str">
        <f>VLOOKUP(A376,[2]SCE!$A$5:$H$1829,5,FALSE)</f>
        <v>UN</v>
      </c>
      <c r="D376" s="48">
        <f>VLOOKUP(A376,[2]SCE!$A$5:$H$1829,6,FALSE)</f>
        <v>21</v>
      </c>
      <c r="E376" s="49">
        <f>VLOOKUP(A376,[2]SCE!$A$5:$H$1829,7,FALSE)</f>
        <v>0</v>
      </c>
      <c r="F376" s="51">
        <f>VLOOKUP(A376,[2]SCE!$A$5:$H$1829,8,FALSE)</f>
        <v>399</v>
      </c>
      <c r="G376" s="51">
        <f t="shared" si="50"/>
        <v>399</v>
      </c>
      <c r="H376" s="51">
        <f t="shared" si="51"/>
        <v>84.054880365928909</v>
      </c>
      <c r="I376" s="51">
        <f t="shared" si="52"/>
        <v>483.05488036592891</v>
      </c>
      <c r="J376" s="51">
        <f t="shared" si="53"/>
        <v>0</v>
      </c>
      <c r="K376" s="51">
        <f t="shared" si="54"/>
        <v>8379</v>
      </c>
      <c r="L376" s="51">
        <f t="shared" si="55"/>
        <v>8379</v>
      </c>
      <c r="M376" s="51">
        <f t="shared" si="56"/>
        <v>1765.1524876845072</v>
      </c>
      <c r="N376" s="51">
        <f t="shared" si="57"/>
        <v>10144.152487684507</v>
      </c>
      <c r="P376" s="18">
        <v>51</v>
      </c>
      <c r="Q376" s="18">
        <f t="shared" si="59"/>
        <v>-30</v>
      </c>
    </row>
    <row r="377" spans="1:17" ht="14.25">
      <c r="A377" s="46">
        <f t="shared" si="60"/>
        <v>2012</v>
      </c>
      <c r="B377" s="47" t="str">
        <f>VLOOKUP(A377,[2]SCE!$A$5:$H$1829,4,FALSE)</f>
        <v>CAIXA D'ÁGUA 1000L</v>
      </c>
      <c r="C377" s="48" t="str">
        <f>VLOOKUP(A377,[2]SCE!$A$5:$H$1829,5,FALSE)</f>
        <v>M</v>
      </c>
      <c r="D377" s="48">
        <f>VLOOKUP(A377,[2]SCE!$A$5:$H$1829,6,FALSE)</f>
        <v>1</v>
      </c>
      <c r="E377" s="49">
        <f>VLOOKUP(A377,[2]SCE!$A$5:$H$1829,7,FALSE)</f>
        <v>0</v>
      </c>
      <c r="F377" s="51">
        <f>VLOOKUP(A377,[2]SCE!$A$5:$H$1829,8,FALSE)</f>
        <v>374.51</v>
      </c>
      <c r="G377" s="51">
        <f t="shared" si="50"/>
        <v>374.51</v>
      </c>
      <c r="H377" s="51">
        <f t="shared" si="51"/>
        <v>78.895722420661741</v>
      </c>
      <c r="I377" s="51">
        <f t="shared" si="52"/>
        <v>453.40572242066173</v>
      </c>
      <c r="J377" s="51">
        <f t="shared" si="53"/>
        <v>0</v>
      </c>
      <c r="K377" s="51">
        <f t="shared" si="54"/>
        <v>374.51</v>
      </c>
      <c r="L377" s="51">
        <f t="shared" si="55"/>
        <v>374.51</v>
      </c>
      <c r="M377" s="51">
        <f t="shared" si="56"/>
        <v>78.895722420661741</v>
      </c>
      <c r="N377" s="51">
        <f t="shared" si="57"/>
        <v>453.40572242066173</v>
      </c>
      <c r="P377" s="18">
        <v>2</v>
      </c>
      <c r="Q377" s="18">
        <f t="shared" si="59"/>
        <v>-1</v>
      </c>
    </row>
    <row r="378" spans="1:17" ht="14.25">
      <c r="A378" s="46">
        <f t="shared" si="60"/>
        <v>2013</v>
      </c>
      <c r="B378" s="47" t="str">
        <f>VLOOKUP(A378,[2]SCE!$A$5:$H$1829,4,FALSE)</f>
        <v>CAIXA D'AGUA 500L</v>
      </c>
      <c r="C378" s="48" t="str">
        <f>VLOOKUP(A378,[2]SCE!$A$5:$H$1829,5,FALSE)</f>
        <v>UN</v>
      </c>
      <c r="D378" s="48">
        <f>VLOOKUP(A378,[2]SCE!$A$5:$H$1829,6,FALSE)</f>
        <v>1</v>
      </c>
      <c r="E378" s="49">
        <f>VLOOKUP(A378,[2]SCE!$A$5:$H$1829,7,FALSE)</f>
        <v>0</v>
      </c>
      <c r="F378" s="51">
        <f>VLOOKUP(A378,[2]SCE!$A$5:$H$1829,8,FALSE)</f>
        <v>219.64</v>
      </c>
      <c r="G378" s="51">
        <f t="shared" si="50"/>
        <v>219.64</v>
      </c>
      <c r="H378" s="51">
        <f t="shared" si="51"/>
        <v>46.270210334768485</v>
      </c>
      <c r="I378" s="51">
        <f t="shared" si="52"/>
        <v>265.91021033476846</v>
      </c>
      <c r="J378" s="51">
        <f t="shared" si="53"/>
        <v>0</v>
      </c>
      <c r="K378" s="51">
        <f t="shared" si="54"/>
        <v>219.64</v>
      </c>
      <c r="L378" s="51">
        <f t="shared" si="55"/>
        <v>219.64</v>
      </c>
      <c r="M378" s="51">
        <f t="shared" si="56"/>
        <v>46.270210334768485</v>
      </c>
      <c r="N378" s="51">
        <f t="shared" si="57"/>
        <v>265.91021033476846</v>
      </c>
      <c r="P378" s="18">
        <v>3</v>
      </c>
      <c r="Q378" s="18">
        <f t="shared" si="59"/>
        <v>-2</v>
      </c>
    </row>
    <row r="379" spans="1:17" ht="14.25">
      <c r="A379" s="46">
        <f t="shared" si="60"/>
        <v>2014</v>
      </c>
      <c r="B379" s="47" t="str">
        <f>VLOOKUP(A379,[2]SCE!$A$5:$H$1829,4,FALSE)</f>
        <v>CAIXA D'AGUA FIBRA DE VIDRO PARA 1500 LITROS, COM TAMPA</v>
      </c>
      <c r="C379" s="48" t="str">
        <f>VLOOKUP(A379,[2]SCE!$A$5:$H$1829,5,FALSE)</f>
        <v>UN</v>
      </c>
      <c r="D379" s="48">
        <f>VLOOKUP(A379,[2]SCE!$A$5:$H$1829,6,FALSE)</f>
        <v>1</v>
      </c>
      <c r="E379" s="49">
        <f>VLOOKUP(A379,[2]SCE!$A$5:$H$1829,7,FALSE)</f>
        <v>0</v>
      </c>
      <c r="F379" s="51">
        <f>VLOOKUP(A379,[2]SCE!$A$5:$H$1829,8,FALSE)</f>
        <v>1123.8599999999999</v>
      </c>
      <c r="G379" s="51">
        <f t="shared" si="50"/>
        <v>1123.8599999999999</v>
      </c>
      <c r="H379" s="51">
        <f t="shared" si="51"/>
        <v>236.75668633597206</v>
      </c>
      <c r="I379" s="51">
        <f t="shared" si="52"/>
        <v>1360.616686335972</v>
      </c>
      <c r="J379" s="51">
        <f t="shared" si="53"/>
        <v>0</v>
      </c>
      <c r="K379" s="51">
        <f t="shared" si="54"/>
        <v>1123.8599999999999</v>
      </c>
      <c r="L379" s="51">
        <f t="shared" si="55"/>
        <v>1123.8599999999999</v>
      </c>
      <c r="M379" s="51">
        <f t="shared" si="56"/>
        <v>236.75668633597206</v>
      </c>
      <c r="N379" s="51">
        <f t="shared" si="57"/>
        <v>1360.616686335972</v>
      </c>
      <c r="P379" s="18">
        <v>1</v>
      </c>
      <c r="Q379" s="18">
        <f t="shared" si="59"/>
        <v>0</v>
      </c>
    </row>
    <row r="380" spans="1:17" ht="14.25">
      <c r="A380" s="46">
        <f t="shared" si="60"/>
        <v>2015</v>
      </c>
      <c r="B380" s="47" t="str">
        <f>VLOOKUP(A380,[2]SCE!$A$5:$H$1829,4,FALSE)</f>
        <v>CAIXA DE GORDURA EM PVC</v>
      </c>
      <c r="C380" s="48" t="str">
        <f>VLOOKUP(A380,[2]SCE!$A$5:$H$1829,5,FALSE)</f>
        <v>UN</v>
      </c>
      <c r="D380" s="48">
        <f>VLOOKUP(A380,[2]SCE!$A$5:$H$1829,6,FALSE)</f>
        <v>3</v>
      </c>
      <c r="E380" s="49">
        <f>VLOOKUP(A380,[2]SCE!$A$5:$H$1829,7,FALSE)</f>
        <v>0</v>
      </c>
      <c r="F380" s="51">
        <f>VLOOKUP(A380,[2]SCE!$A$5:$H$1829,8,FALSE)</f>
        <v>239.5</v>
      </c>
      <c r="G380" s="51">
        <f t="shared" si="50"/>
        <v>239.5</v>
      </c>
      <c r="H380" s="51">
        <f t="shared" si="51"/>
        <v>50.453994605613971</v>
      </c>
      <c r="I380" s="51">
        <f t="shared" si="52"/>
        <v>289.95399460561396</v>
      </c>
      <c r="J380" s="51">
        <f t="shared" si="53"/>
        <v>0</v>
      </c>
      <c r="K380" s="51">
        <f t="shared" si="54"/>
        <v>718.5</v>
      </c>
      <c r="L380" s="51">
        <f t="shared" si="55"/>
        <v>718.5</v>
      </c>
      <c r="M380" s="51">
        <f t="shared" si="56"/>
        <v>151.36198381684193</v>
      </c>
      <c r="N380" s="51">
        <f t="shared" si="57"/>
        <v>869.86198381684198</v>
      </c>
      <c r="P380" s="18">
        <v>6</v>
      </c>
      <c r="Q380" s="18">
        <f t="shared" si="59"/>
        <v>-3</v>
      </c>
    </row>
    <row r="381" spans="1:17" ht="28.5">
      <c r="A381" s="46">
        <f t="shared" si="60"/>
        <v>2016</v>
      </c>
      <c r="B381" s="47" t="str">
        <f>VLOOKUP(A381,[2]SCE!$A$5:$H$1829,4,FALSE)</f>
        <v>CAIXA DE INSPEÇÃO EM ALVENARIA 600X600MM COM TAMPA T-33 COM INSCRIÇÃO ESGOTO</v>
      </c>
      <c r="C381" s="48" t="str">
        <f>VLOOKUP(A381,[2]SCE!$A$5:$H$1829,5,FALSE)</f>
        <v>UN</v>
      </c>
      <c r="D381" s="48">
        <f>VLOOKUP(A381,[2]SCE!$A$5:$H$1829,6,FALSE)</f>
        <v>3</v>
      </c>
      <c r="E381" s="49">
        <f>VLOOKUP(A381,[2]SCE!$A$5:$H$1829,7,FALSE)</f>
        <v>0</v>
      </c>
      <c r="F381" s="51">
        <f>VLOOKUP(A381,[2]SCE!$A$5:$H$1829,8,FALSE)</f>
        <v>119.59</v>
      </c>
      <c r="G381" s="51">
        <f t="shared" si="50"/>
        <v>119.59</v>
      </c>
      <c r="H381" s="51">
        <f t="shared" si="51"/>
        <v>25.193291085116389</v>
      </c>
      <c r="I381" s="51">
        <f t="shared" si="52"/>
        <v>144.78329108511639</v>
      </c>
      <c r="J381" s="51">
        <f t="shared" si="53"/>
        <v>0</v>
      </c>
      <c r="K381" s="51">
        <f t="shared" si="54"/>
        <v>358.77</v>
      </c>
      <c r="L381" s="51">
        <f t="shared" si="55"/>
        <v>358.77</v>
      </c>
      <c r="M381" s="51">
        <f t="shared" si="56"/>
        <v>75.57987325534917</v>
      </c>
      <c r="N381" s="51">
        <f t="shared" si="57"/>
        <v>434.34987325534917</v>
      </c>
      <c r="P381" s="18">
        <v>6</v>
      </c>
      <c r="Q381" s="18">
        <f t="shared" si="59"/>
        <v>-3</v>
      </c>
    </row>
    <row r="382" spans="1:17" ht="28.5">
      <c r="A382" s="46">
        <f t="shared" si="60"/>
        <v>2017</v>
      </c>
      <c r="B382" s="47" t="str">
        <f>VLOOKUP(A382,[2]SCE!$A$5:$H$1829,4,FALSE)</f>
        <v>CAIXA SIFONADA PVC, 100 X 100 X 50 MM, COM GRELHA REDONDA, BRANCA</v>
      </c>
      <c r="C382" s="48" t="str">
        <f>VLOOKUP(A382,[2]SCE!$A$5:$H$1829,5,FALSE)</f>
        <v>UN</v>
      </c>
      <c r="D382" s="48">
        <f>VLOOKUP(A382,[2]SCE!$A$5:$H$1829,6,FALSE)</f>
        <v>3</v>
      </c>
      <c r="E382" s="49">
        <f>VLOOKUP(A382,[2]SCE!$A$5:$H$1829,7,FALSE)</f>
        <v>0</v>
      </c>
      <c r="F382" s="51">
        <f>VLOOKUP(A382,[2]SCE!$A$5:$H$1829,8,FALSE)</f>
        <v>23.08</v>
      </c>
      <c r="G382" s="51">
        <f t="shared" si="50"/>
        <v>23.08</v>
      </c>
      <c r="H382" s="51">
        <f t="shared" si="51"/>
        <v>4.86212190186877</v>
      </c>
      <c r="I382" s="51">
        <f t="shared" si="52"/>
        <v>27.942121901868767</v>
      </c>
      <c r="J382" s="51">
        <f t="shared" si="53"/>
        <v>0</v>
      </c>
      <c r="K382" s="51">
        <f t="shared" si="54"/>
        <v>69.239999999999995</v>
      </c>
      <c r="L382" s="51">
        <f t="shared" si="55"/>
        <v>69.239999999999995</v>
      </c>
      <c r="M382" s="51">
        <f t="shared" si="56"/>
        <v>14.58636570560631</v>
      </c>
      <c r="N382" s="51">
        <f t="shared" si="57"/>
        <v>83.826365705606307</v>
      </c>
      <c r="P382" s="18">
        <v>6</v>
      </c>
      <c r="Q382" s="18">
        <f t="shared" si="59"/>
        <v>-3</v>
      </c>
    </row>
    <row r="383" spans="1:17" ht="28.5">
      <c r="A383" s="46">
        <f t="shared" si="60"/>
        <v>2018</v>
      </c>
      <c r="B383" s="47" t="str">
        <f>VLOOKUP(A383,[2]SCE!$A$5:$H$1829,4,FALSE)</f>
        <v>CAP PVC, SERIE R, DN 150 MM, PARA ESGOTO OU AGUAS PLUVIAIS PREDIAIS</v>
      </c>
      <c r="C383" s="48" t="str">
        <f>VLOOKUP(A383,[2]SCE!$A$5:$H$1829,5,FALSE)</f>
        <v>UN</v>
      </c>
      <c r="D383" s="48">
        <f>VLOOKUP(A383,[2]SCE!$A$5:$H$1829,6,FALSE)</f>
        <v>3</v>
      </c>
      <c r="E383" s="49">
        <f>VLOOKUP(A383,[2]SCE!$A$5:$H$1829,7,FALSE)</f>
        <v>0</v>
      </c>
      <c r="F383" s="51">
        <f>VLOOKUP(A383,[2]SCE!$A$5:$H$1829,8,FALSE)</f>
        <v>94.05</v>
      </c>
      <c r="G383" s="51">
        <f t="shared" si="50"/>
        <v>94.05</v>
      </c>
      <c r="H383" s="51">
        <f t="shared" si="51"/>
        <v>19.81293608625467</v>
      </c>
      <c r="I383" s="51">
        <f t="shared" si="52"/>
        <v>113.86293608625466</v>
      </c>
      <c r="J383" s="51">
        <f t="shared" si="53"/>
        <v>0</v>
      </c>
      <c r="K383" s="51">
        <f t="shared" si="54"/>
        <v>282.14999999999998</v>
      </c>
      <c r="L383" s="51">
        <f t="shared" si="55"/>
        <v>282.14999999999998</v>
      </c>
      <c r="M383" s="51">
        <f t="shared" si="56"/>
        <v>59.438808258764013</v>
      </c>
      <c r="N383" s="51">
        <f t="shared" si="57"/>
        <v>341.588808258764</v>
      </c>
      <c r="P383" s="18">
        <v>6</v>
      </c>
      <c r="Q383" s="18">
        <f t="shared" si="59"/>
        <v>-3</v>
      </c>
    </row>
    <row r="384" spans="1:17" ht="14.25">
      <c r="A384" s="46">
        <f t="shared" si="60"/>
        <v>2019</v>
      </c>
      <c r="B384" s="47" t="str">
        <f>VLOOKUP(A384,[2]SCE!$A$5:$H$1829,4,FALSE)</f>
        <v>CAP PVC, SOLDAVEL, 25 MM, PARA AGUA FRIA PREDIAL</v>
      </c>
      <c r="C384" s="48" t="str">
        <f>VLOOKUP(A384,[2]SCE!$A$5:$H$1829,5,FALSE)</f>
        <v>UN</v>
      </c>
      <c r="D384" s="48">
        <f>VLOOKUP(A384,[2]SCE!$A$5:$H$1829,6,FALSE)</f>
        <v>3</v>
      </c>
      <c r="E384" s="49">
        <f>VLOOKUP(A384,[2]SCE!$A$5:$H$1829,7,FALSE)</f>
        <v>0</v>
      </c>
      <c r="F384" s="51">
        <f>VLOOKUP(A384,[2]SCE!$A$5:$H$1829,8,FALSE)</f>
        <v>1.65</v>
      </c>
      <c r="G384" s="51">
        <f t="shared" si="50"/>
        <v>1.65</v>
      </c>
      <c r="H384" s="51">
        <f t="shared" si="51"/>
        <v>0.34759536993429246</v>
      </c>
      <c r="I384" s="51">
        <f t="shared" si="52"/>
        <v>1.9975953699342923</v>
      </c>
      <c r="J384" s="51">
        <f t="shared" si="53"/>
        <v>0</v>
      </c>
      <c r="K384" s="51">
        <f t="shared" si="54"/>
        <v>4.9499999999999993</v>
      </c>
      <c r="L384" s="51">
        <f t="shared" si="55"/>
        <v>4.9499999999999993</v>
      </c>
      <c r="M384" s="51">
        <f t="shared" si="56"/>
        <v>1.0427861098028774</v>
      </c>
      <c r="N384" s="51">
        <f t="shared" si="57"/>
        <v>5.9927861098028767</v>
      </c>
      <c r="P384" s="18">
        <v>6</v>
      </c>
      <c r="Q384" s="18">
        <f t="shared" si="59"/>
        <v>-3</v>
      </c>
    </row>
    <row r="385" spans="1:17" ht="14.25">
      <c r="A385" s="46">
        <f t="shared" si="60"/>
        <v>2020</v>
      </c>
      <c r="B385" s="47" t="str">
        <f>VLOOKUP(A385,[2]SCE!$A$5:$H$1829,4,FALSE)</f>
        <v>CAP PVC, SOLDAVEL, 32 MM, PARA AGUA FRIA PREDIAL</v>
      </c>
      <c r="C385" s="48" t="str">
        <f>VLOOKUP(A385,[2]SCE!$A$5:$H$1829,5,FALSE)</f>
        <v>UN</v>
      </c>
      <c r="D385" s="48">
        <f>VLOOKUP(A385,[2]SCE!$A$5:$H$1829,6,FALSE)</f>
        <v>3</v>
      </c>
      <c r="E385" s="49">
        <f>VLOOKUP(A385,[2]SCE!$A$5:$H$1829,7,FALSE)</f>
        <v>0</v>
      </c>
      <c r="F385" s="51">
        <f>VLOOKUP(A385,[2]SCE!$A$5:$H$1829,8,FALSE)</f>
        <v>2.7</v>
      </c>
      <c r="G385" s="51">
        <f t="shared" si="50"/>
        <v>2.7</v>
      </c>
      <c r="H385" s="51">
        <f t="shared" si="51"/>
        <v>0.56879242352884229</v>
      </c>
      <c r="I385" s="51">
        <f t="shared" si="52"/>
        <v>3.2687924235288426</v>
      </c>
      <c r="J385" s="51">
        <f t="shared" si="53"/>
        <v>0</v>
      </c>
      <c r="K385" s="51">
        <f t="shared" si="54"/>
        <v>8.1000000000000014</v>
      </c>
      <c r="L385" s="51">
        <f t="shared" si="55"/>
        <v>8.1000000000000014</v>
      </c>
      <c r="M385" s="51">
        <f t="shared" si="56"/>
        <v>1.7063772705865268</v>
      </c>
      <c r="N385" s="51">
        <f t="shared" si="57"/>
        <v>9.8063772705865286</v>
      </c>
      <c r="P385" s="18">
        <v>6</v>
      </c>
      <c r="Q385" s="18">
        <f t="shared" si="59"/>
        <v>-3</v>
      </c>
    </row>
    <row r="386" spans="1:17" ht="14.25">
      <c r="A386" s="46">
        <f t="shared" si="60"/>
        <v>2021</v>
      </c>
      <c r="B386" s="47" t="str">
        <f>VLOOKUP(A386,[2]SCE!$A$5:$H$1829,4,FALSE)</f>
        <v>CAP PVC, SOLDAVEL, 40 MM, PARA AGUA FRIA PREDIAL</v>
      </c>
      <c r="C386" s="48" t="str">
        <f>VLOOKUP(A386,[2]SCE!$A$5:$H$1829,5,FALSE)</f>
        <v>UN</v>
      </c>
      <c r="D386" s="48">
        <f>VLOOKUP(A386,[2]SCE!$A$5:$H$1829,6,FALSE)</f>
        <v>3</v>
      </c>
      <c r="E386" s="49">
        <f>VLOOKUP(A386,[2]SCE!$A$5:$H$1829,7,FALSE)</f>
        <v>0</v>
      </c>
      <c r="F386" s="51">
        <f>VLOOKUP(A386,[2]SCE!$A$5:$H$1829,8,FALSE)</f>
        <v>5.18</v>
      </c>
      <c r="G386" s="51">
        <f t="shared" si="50"/>
        <v>5.18</v>
      </c>
      <c r="H386" s="51">
        <f t="shared" si="51"/>
        <v>1.0912387977331122</v>
      </c>
      <c r="I386" s="51">
        <f t="shared" si="52"/>
        <v>6.2712387977331119</v>
      </c>
      <c r="J386" s="51">
        <f t="shared" si="53"/>
        <v>0</v>
      </c>
      <c r="K386" s="51">
        <f t="shared" si="54"/>
        <v>15.54</v>
      </c>
      <c r="L386" s="51">
        <f t="shared" si="55"/>
        <v>15.54</v>
      </c>
      <c r="M386" s="51">
        <f t="shared" si="56"/>
        <v>3.2737163931993365</v>
      </c>
      <c r="N386" s="51">
        <f t="shared" si="57"/>
        <v>18.813716393199336</v>
      </c>
      <c r="P386" s="18">
        <v>6</v>
      </c>
      <c r="Q386" s="18">
        <f t="shared" si="59"/>
        <v>-3</v>
      </c>
    </row>
    <row r="387" spans="1:17" ht="14.25">
      <c r="A387" s="46">
        <f t="shared" si="60"/>
        <v>2022</v>
      </c>
      <c r="B387" s="47" t="str">
        <f>VLOOKUP(A387,[2]SCE!$A$5:$H$1829,4,FALSE)</f>
        <v>CAP PVC, SOLDAVEL, 50 MM, PARA AGUA FRIA PREDIAL</v>
      </c>
      <c r="C387" s="48" t="str">
        <f>VLOOKUP(A387,[2]SCE!$A$5:$H$1829,5,FALSE)</f>
        <v>UN</v>
      </c>
      <c r="D387" s="48">
        <f>VLOOKUP(A387,[2]SCE!$A$5:$H$1829,6,FALSE)</f>
        <v>3</v>
      </c>
      <c r="E387" s="49">
        <f>VLOOKUP(A387,[2]SCE!$A$5:$H$1829,7,FALSE)</f>
        <v>0</v>
      </c>
      <c r="F387" s="51">
        <f>VLOOKUP(A387,[2]SCE!$A$5:$H$1829,8,FALSE)</f>
        <v>9.36</v>
      </c>
      <c r="G387" s="51">
        <f t="shared" si="50"/>
        <v>9.36</v>
      </c>
      <c r="H387" s="51">
        <f t="shared" si="51"/>
        <v>1.9718137348999865</v>
      </c>
      <c r="I387" s="51">
        <f t="shared" si="52"/>
        <v>11.331813734899987</v>
      </c>
      <c r="J387" s="51">
        <f t="shared" si="53"/>
        <v>0</v>
      </c>
      <c r="K387" s="51">
        <f t="shared" si="54"/>
        <v>28.08</v>
      </c>
      <c r="L387" s="51">
        <f t="shared" si="55"/>
        <v>28.08</v>
      </c>
      <c r="M387" s="51">
        <f t="shared" si="56"/>
        <v>5.9154412046999596</v>
      </c>
      <c r="N387" s="51">
        <f t="shared" si="57"/>
        <v>33.995441204699958</v>
      </c>
      <c r="P387" s="18">
        <v>6</v>
      </c>
      <c r="Q387" s="18">
        <f t="shared" si="59"/>
        <v>-3</v>
      </c>
    </row>
    <row r="388" spans="1:17" ht="14.25">
      <c r="A388" s="46">
        <f t="shared" si="60"/>
        <v>2023</v>
      </c>
      <c r="B388" s="47" t="str">
        <f>VLOOKUP(A388,[2]SCE!$A$5:$H$1829,4,FALSE)</f>
        <v>CAP PVC, SOLDAVEL, 60 MM, PARA AGUA FRIA PREDIAL</v>
      </c>
      <c r="C388" s="48" t="str">
        <f>VLOOKUP(A388,[2]SCE!$A$5:$H$1829,5,FALSE)</f>
        <v>UN</v>
      </c>
      <c r="D388" s="48">
        <f>VLOOKUP(A388,[2]SCE!$A$5:$H$1829,6,FALSE)</f>
        <v>3</v>
      </c>
      <c r="E388" s="49">
        <f>VLOOKUP(A388,[2]SCE!$A$5:$H$1829,7,FALSE)</f>
        <v>0</v>
      </c>
      <c r="F388" s="51">
        <f>VLOOKUP(A388,[2]SCE!$A$5:$H$1829,8,FALSE)</f>
        <v>15.76</v>
      </c>
      <c r="G388" s="51">
        <f t="shared" si="50"/>
        <v>15.76</v>
      </c>
      <c r="H388" s="51">
        <f t="shared" si="51"/>
        <v>3.3200624425239087</v>
      </c>
      <c r="I388" s="51">
        <f t="shared" si="52"/>
        <v>19.080062442523907</v>
      </c>
      <c r="J388" s="51">
        <f t="shared" si="53"/>
        <v>0</v>
      </c>
      <c r="K388" s="51">
        <f t="shared" si="54"/>
        <v>47.28</v>
      </c>
      <c r="L388" s="51">
        <f t="shared" si="55"/>
        <v>47.28</v>
      </c>
      <c r="M388" s="51">
        <f t="shared" si="56"/>
        <v>9.9601873275717256</v>
      </c>
      <c r="N388" s="51">
        <f t="shared" si="57"/>
        <v>57.240187327571725</v>
      </c>
      <c r="P388" s="18">
        <v>6</v>
      </c>
      <c r="Q388" s="18">
        <f t="shared" si="59"/>
        <v>-3</v>
      </c>
    </row>
    <row r="389" spans="1:17" ht="14.25">
      <c r="A389" s="46">
        <f t="shared" si="60"/>
        <v>2024</v>
      </c>
      <c r="B389" s="47" t="str">
        <f>VLOOKUP(A389,[2]SCE!$A$5:$H$1829,4,FALSE)</f>
        <v>CAP PVC SOLD P/ ESG PREDIAL DN  40 MM</v>
      </c>
      <c r="C389" s="48" t="str">
        <f>VLOOKUP(A389,[2]SCE!$A$5:$H$1829,5,FALSE)</f>
        <v>UN</v>
      </c>
      <c r="D389" s="48">
        <f>VLOOKUP(A389,[2]SCE!$A$5:$H$1829,6,FALSE)</f>
        <v>3</v>
      </c>
      <c r="E389" s="49">
        <f>VLOOKUP(A389,[2]SCE!$A$5:$H$1829,7,FALSE)</f>
        <v>0</v>
      </c>
      <c r="F389" s="51">
        <f>VLOOKUP(A389,[2]SCE!$A$5:$H$1829,8,FALSE)</f>
        <v>2.99</v>
      </c>
      <c r="G389" s="51">
        <f t="shared" si="50"/>
        <v>2.99</v>
      </c>
      <c r="H389" s="51">
        <f t="shared" si="51"/>
        <v>0.62988494309305132</v>
      </c>
      <c r="I389" s="51">
        <f t="shared" si="52"/>
        <v>3.6198849430930515</v>
      </c>
      <c r="J389" s="51">
        <f t="shared" si="53"/>
        <v>0</v>
      </c>
      <c r="K389" s="51">
        <f t="shared" si="54"/>
        <v>8.9700000000000006</v>
      </c>
      <c r="L389" s="51">
        <f t="shared" si="55"/>
        <v>8.9700000000000006</v>
      </c>
      <c r="M389" s="51">
        <f t="shared" si="56"/>
        <v>1.889654829279154</v>
      </c>
      <c r="N389" s="51">
        <f t="shared" si="57"/>
        <v>10.859654829279155</v>
      </c>
      <c r="P389" s="18">
        <v>6</v>
      </c>
      <c r="Q389" s="18">
        <f t="shared" si="59"/>
        <v>-3</v>
      </c>
    </row>
    <row r="390" spans="1:17" ht="28.5">
      <c r="A390" s="46">
        <f t="shared" si="60"/>
        <v>2025</v>
      </c>
      <c r="B390" s="47" t="str">
        <f>VLOOKUP(A390,[2]SCE!$A$5:$H$1829,4,FALSE)</f>
        <v>CAP PVC, SOLDAVEL, DN 50 MM, SERIE NORMAL, PARA ESGOTO PREDIAL</v>
      </c>
      <c r="C390" s="48" t="str">
        <f>VLOOKUP(A390,[2]SCE!$A$5:$H$1829,5,FALSE)</f>
        <v>UN</v>
      </c>
      <c r="D390" s="48">
        <f>VLOOKUP(A390,[2]SCE!$A$5:$H$1829,6,FALSE)</f>
        <v>3</v>
      </c>
      <c r="E390" s="49">
        <f>VLOOKUP(A390,[2]SCE!$A$5:$H$1829,7,FALSE)</f>
        <v>0</v>
      </c>
      <c r="F390" s="51">
        <f>VLOOKUP(A390,[2]SCE!$A$5:$H$1829,8,FALSE)</f>
        <v>5.23</v>
      </c>
      <c r="G390" s="51">
        <f t="shared" si="50"/>
        <v>5.23</v>
      </c>
      <c r="H390" s="51">
        <f t="shared" si="51"/>
        <v>1.1017719907614241</v>
      </c>
      <c r="I390" s="51">
        <f t="shared" si="52"/>
        <v>6.3317719907614247</v>
      </c>
      <c r="J390" s="51">
        <f t="shared" si="53"/>
        <v>0</v>
      </c>
      <c r="K390" s="51">
        <f t="shared" si="54"/>
        <v>15.690000000000001</v>
      </c>
      <c r="L390" s="51">
        <f t="shared" si="55"/>
        <v>15.690000000000001</v>
      </c>
      <c r="M390" s="51">
        <f t="shared" si="56"/>
        <v>3.305315972284272</v>
      </c>
      <c r="N390" s="51">
        <f t="shared" si="57"/>
        <v>18.995315972284274</v>
      </c>
      <c r="P390" s="18">
        <v>6</v>
      </c>
      <c r="Q390" s="18">
        <f t="shared" si="59"/>
        <v>-3</v>
      </c>
    </row>
    <row r="391" spans="1:17" ht="28.5">
      <c r="A391" s="46">
        <f t="shared" si="60"/>
        <v>2026</v>
      </c>
      <c r="B391" s="47" t="str">
        <f>VLOOKUP(A391,[2]SCE!$A$5:$H$1829,4,FALSE)</f>
        <v>CAP PVC, SOLDAVEL, DN 75 MM, SERIE NORMAL, PARA ESGOTO PREDIAL</v>
      </c>
      <c r="C391" s="48" t="str">
        <f>VLOOKUP(A391,[2]SCE!$A$5:$H$1829,5,FALSE)</f>
        <v>UN</v>
      </c>
      <c r="D391" s="48">
        <f>VLOOKUP(A391,[2]SCE!$A$5:$H$1829,6,FALSE)</f>
        <v>3</v>
      </c>
      <c r="E391" s="49">
        <f>VLOOKUP(A391,[2]SCE!$A$5:$H$1829,7,FALSE)</f>
        <v>0</v>
      </c>
      <c r="F391" s="51">
        <f>VLOOKUP(A391,[2]SCE!$A$5:$H$1829,8,FALSE)</f>
        <v>8.73</v>
      </c>
      <c r="G391" s="51">
        <f t="shared" si="50"/>
        <v>8.73</v>
      </c>
      <c r="H391" s="51">
        <f t="shared" si="51"/>
        <v>1.8390955027432567</v>
      </c>
      <c r="I391" s="51">
        <f t="shared" si="52"/>
        <v>10.569095502743258</v>
      </c>
      <c r="J391" s="51">
        <f t="shared" si="53"/>
        <v>0</v>
      </c>
      <c r="K391" s="51">
        <f t="shared" si="54"/>
        <v>26.19</v>
      </c>
      <c r="L391" s="51">
        <f t="shared" si="55"/>
        <v>26.19</v>
      </c>
      <c r="M391" s="51">
        <f t="shared" si="56"/>
        <v>5.5172865082297697</v>
      </c>
      <c r="N391" s="51">
        <f t="shared" si="57"/>
        <v>31.707286508229771</v>
      </c>
      <c r="P391" s="18">
        <v>6</v>
      </c>
      <c r="Q391" s="18">
        <f t="shared" si="59"/>
        <v>-3</v>
      </c>
    </row>
    <row r="392" spans="1:17" ht="28.5">
      <c r="A392" s="46">
        <f t="shared" si="60"/>
        <v>2027</v>
      </c>
      <c r="B392" s="47" t="str">
        <f>VLOOKUP(A392,[2]SCE!$A$5:$H$1829,4,FALSE)</f>
        <v>CAP PVC, SOLDAVEL, DN 100 MM, SERIE NORMAL, PARA ESGOTO PREDIAL</v>
      </c>
      <c r="C392" s="48" t="str">
        <f>VLOOKUP(A392,[2]SCE!$A$5:$H$1829,5,FALSE)</f>
        <v>UN</v>
      </c>
      <c r="D392" s="48">
        <f>VLOOKUP(A392,[2]SCE!$A$5:$H$1829,6,FALSE)</f>
        <v>3</v>
      </c>
      <c r="E392" s="49">
        <f>VLOOKUP(A392,[2]SCE!$A$5:$H$1829,7,FALSE)</f>
        <v>0</v>
      </c>
      <c r="F392" s="51">
        <f>VLOOKUP(A392,[2]SCE!$A$5:$H$1829,8,FALSE)</f>
        <v>11.54</v>
      </c>
      <c r="G392" s="51">
        <f t="shared" si="50"/>
        <v>11.54</v>
      </c>
      <c r="H392" s="51">
        <f t="shared" si="51"/>
        <v>2.431060950934385</v>
      </c>
      <c r="I392" s="51">
        <f t="shared" si="52"/>
        <v>13.971060950934383</v>
      </c>
      <c r="J392" s="51">
        <f t="shared" si="53"/>
        <v>0</v>
      </c>
      <c r="K392" s="51">
        <f t="shared" si="54"/>
        <v>34.619999999999997</v>
      </c>
      <c r="L392" s="51">
        <f t="shared" si="55"/>
        <v>34.619999999999997</v>
      </c>
      <c r="M392" s="51">
        <f t="shared" si="56"/>
        <v>7.293182852803155</v>
      </c>
      <c r="N392" s="51">
        <f t="shared" si="57"/>
        <v>41.913182852803153</v>
      </c>
      <c r="P392" s="18">
        <v>6</v>
      </c>
      <c r="Q392" s="18">
        <f t="shared" si="59"/>
        <v>-3</v>
      </c>
    </row>
    <row r="393" spans="1:17" ht="28.5">
      <c r="A393" s="46">
        <f t="shared" si="60"/>
        <v>2028</v>
      </c>
      <c r="B393" s="47" t="str">
        <f>VLOOKUP(A393,[2]SCE!$A$5:$H$1829,4,FALSE)</f>
        <v xml:space="preserve">CORPO CAIXA SIFONADA 150X150X50MM COM GRELHA ABRE E FECHA EM INOX </v>
      </c>
      <c r="C393" s="48" t="str">
        <f>VLOOKUP(A393,[2]SCE!$A$5:$H$1829,5,FALSE)</f>
        <v>UN</v>
      </c>
      <c r="D393" s="48">
        <f>VLOOKUP(A393,[2]SCE!$A$5:$H$1829,6,FALSE)</f>
        <v>3</v>
      </c>
      <c r="E393" s="49">
        <f>VLOOKUP(A393,[2]SCE!$A$5:$H$1829,7,FALSE)</f>
        <v>0</v>
      </c>
      <c r="F393" s="51">
        <f>VLOOKUP(A393,[2]SCE!$A$5:$H$1829,8,FALSE)</f>
        <v>15</v>
      </c>
      <c r="G393" s="51">
        <f t="shared" si="50"/>
        <v>15</v>
      </c>
      <c r="H393" s="51">
        <f t="shared" si="51"/>
        <v>3.1599579084935678</v>
      </c>
      <c r="I393" s="51">
        <f t="shared" si="52"/>
        <v>18.159957908493567</v>
      </c>
      <c r="J393" s="51">
        <f t="shared" si="53"/>
        <v>0</v>
      </c>
      <c r="K393" s="51">
        <f t="shared" si="54"/>
        <v>45</v>
      </c>
      <c r="L393" s="51">
        <f t="shared" si="55"/>
        <v>45</v>
      </c>
      <c r="M393" s="51">
        <f t="shared" si="56"/>
        <v>9.4798737254807044</v>
      </c>
      <c r="N393" s="51">
        <f t="shared" si="57"/>
        <v>54.479873725480701</v>
      </c>
      <c r="P393" s="18">
        <v>6</v>
      </c>
      <c r="Q393" s="18">
        <f t="shared" si="59"/>
        <v>-3</v>
      </c>
    </row>
    <row r="394" spans="1:17" ht="14.25">
      <c r="A394" s="46">
        <f t="shared" si="60"/>
        <v>2029</v>
      </c>
      <c r="B394" s="47" t="str">
        <f>VLOOKUP(A394,[2]SCE!$A$5:$H$1829,4,FALSE)</f>
        <v xml:space="preserve">CORPO CAIXA SIFONADA 150X150X50MM COM TAMPA EM ALUMINIO </v>
      </c>
      <c r="C394" s="48" t="str">
        <f>VLOOKUP(A394,[2]SCE!$A$5:$H$1829,5,FALSE)</f>
        <v>UN</v>
      </c>
      <c r="D394" s="48">
        <f>VLOOKUP(A394,[2]SCE!$A$5:$H$1829,6,FALSE)</f>
        <v>3</v>
      </c>
      <c r="E394" s="49">
        <f>VLOOKUP(A394,[2]SCE!$A$5:$H$1829,7,FALSE)</f>
        <v>0</v>
      </c>
      <c r="F394" s="51">
        <f>VLOOKUP(A394,[2]SCE!$A$5:$H$1829,8,FALSE)</f>
        <v>15</v>
      </c>
      <c r="G394" s="51">
        <f t="shared" si="50"/>
        <v>15</v>
      </c>
      <c r="H394" s="51">
        <f t="shared" si="51"/>
        <v>3.1599579084935678</v>
      </c>
      <c r="I394" s="51">
        <f t="shared" si="52"/>
        <v>18.159957908493567</v>
      </c>
      <c r="J394" s="51">
        <f t="shared" si="53"/>
        <v>0</v>
      </c>
      <c r="K394" s="51">
        <f t="shared" si="54"/>
        <v>45</v>
      </c>
      <c r="L394" s="51">
        <f t="shared" si="55"/>
        <v>45</v>
      </c>
      <c r="M394" s="51">
        <f t="shared" si="56"/>
        <v>9.4798737254807044</v>
      </c>
      <c r="N394" s="51">
        <f t="shared" si="57"/>
        <v>54.479873725480701</v>
      </c>
      <c r="P394" s="18">
        <v>6</v>
      </c>
      <c r="Q394" s="18">
        <f t="shared" si="59"/>
        <v>-3</v>
      </c>
    </row>
    <row r="395" spans="1:17" ht="28.5">
      <c r="A395" s="46">
        <f t="shared" si="60"/>
        <v>2030</v>
      </c>
      <c r="B395" s="47" t="str">
        <f>VLOOKUP(A395,[2]SCE!$A$5:$H$1829,4,FALSE)</f>
        <v>LAVATORIO / CUBA DE EMBUTIR, OVAL, DE LOUCA BRANCA, SEM LADRAO, DIMENSOES *50 X 35* CM (L X C)</v>
      </c>
      <c r="C395" s="48" t="str">
        <f>VLOOKUP(A395,[2]SCE!$A$5:$H$1829,5,FALSE)</f>
        <v>UN</v>
      </c>
      <c r="D395" s="48">
        <f>VLOOKUP(A395,[2]SCE!$A$5:$H$1829,6,FALSE)</f>
        <v>3</v>
      </c>
      <c r="E395" s="49">
        <f>VLOOKUP(A395,[2]SCE!$A$5:$H$1829,7,FALSE)</f>
        <v>0</v>
      </c>
      <c r="F395" s="51">
        <f>VLOOKUP(A395,[2]SCE!$A$5:$H$1829,8,FALSE)</f>
        <v>92.68</v>
      </c>
      <c r="G395" s="51">
        <f t="shared" si="50"/>
        <v>92.68</v>
      </c>
      <c r="H395" s="51">
        <f t="shared" si="51"/>
        <v>19.524326597278929</v>
      </c>
      <c r="I395" s="51">
        <f t="shared" si="52"/>
        <v>112.20432659727894</v>
      </c>
      <c r="J395" s="51">
        <f t="shared" si="53"/>
        <v>0</v>
      </c>
      <c r="K395" s="51">
        <f t="shared" si="54"/>
        <v>278.04000000000002</v>
      </c>
      <c r="L395" s="51">
        <f t="shared" si="55"/>
        <v>278.04000000000002</v>
      </c>
      <c r="M395" s="51">
        <f t="shared" si="56"/>
        <v>58.572979791836786</v>
      </c>
      <c r="N395" s="51">
        <f t="shared" si="57"/>
        <v>336.61297979183678</v>
      </c>
      <c r="P395" s="18">
        <v>6</v>
      </c>
      <c r="Q395" s="18">
        <f t="shared" si="59"/>
        <v>-3</v>
      </c>
    </row>
    <row r="396" spans="1:17" ht="28.5">
      <c r="A396" s="46">
        <f t="shared" si="60"/>
        <v>2031</v>
      </c>
      <c r="B396" s="47" t="str">
        <f>VLOOKUP(A396,[2]SCE!$A$5:$H$1829,4,FALSE)</f>
        <v>CUBA DE EMBUTIR REDONDA COR BRANCO GELO GE 17 CÓD.: GE 17 L56 , REF.:DECA OU EQUIVALENTE</v>
      </c>
      <c r="C396" s="48" t="str">
        <f>VLOOKUP(A396,[2]SCE!$A$5:$H$1829,5,FALSE)</f>
        <v>UN</v>
      </c>
      <c r="D396" s="48">
        <f>VLOOKUP(A396,[2]SCE!$A$5:$H$1829,6,FALSE)</f>
        <v>3</v>
      </c>
      <c r="E396" s="49">
        <f>VLOOKUP(A396,[2]SCE!$A$5:$H$1829,7,FALSE)</f>
        <v>0</v>
      </c>
      <c r="F396" s="51">
        <f>VLOOKUP(A396,[2]SCE!$A$5:$H$1829,8,FALSE)</f>
        <v>306.89999999999998</v>
      </c>
      <c r="G396" s="51">
        <f t="shared" si="50"/>
        <v>306.89999999999998</v>
      </c>
      <c r="H396" s="51">
        <f t="shared" si="51"/>
        <v>64.652738807778391</v>
      </c>
      <c r="I396" s="51">
        <f t="shared" si="52"/>
        <v>371.55273880777838</v>
      </c>
      <c r="J396" s="51">
        <f t="shared" si="53"/>
        <v>0</v>
      </c>
      <c r="K396" s="51">
        <f t="shared" si="54"/>
        <v>920.69999999999993</v>
      </c>
      <c r="L396" s="51">
        <f t="shared" si="55"/>
        <v>920.69999999999993</v>
      </c>
      <c r="M396" s="51">
        <f t="shared" si="56"/>
        <v>193.95821642333516</v>
      </c>
      <c r="N396" s="51">
        <f t="shared" si="57"/>
        <v>1114.658216423335</v>
      </c>
      <c r="P396" s="18">
        <v>6</v>
      </c>
      <c r="Q396" s="18">
        <f t="shared" si="59"/>
        <v>-3</v>
      </c>
    </row>
    <row r="397" spans="1:17" ht="28.5">
      <c r="A397" s="46">
        <f t="shared" si="60"/>
        <v>2032</v>
      </c>
      <c r="B397" s="47" t="str">
        <f>VLOOKUP(A397,[2]SCE!$A$5:$H$1829,4,FALSE)</f>
        <v>CUBA RETANGULAR DE COZINHA, AÇO INOX COM  ACAB. ALTO BRILHO DIM. 40X34X17 CM, REF.: TRAMONTINA OU EQUIVALENTE</v>
      </c>
      <c r="C397" s="48" t="str">
        <f>VLOOKUP(A397,[2]SCE!$A$5:$H$1829,5,FALSE)</f>
        <v>UN</v>
      </c>
      <c r="D397" s="48">
        <f>VLOOKUP(A397,[2]SCE!$A$5:$H$1829,6,FALSE)</f>
        <v>3</v>
      </c>
      <c r="E397" s="49">
        <f>VLOOKUP(A397,[2]SCE!$A$5:$H$1829,7,FALSE)</f>
        <v>0</v>
      </c>
      <c r="F397" s="51">
        <f>VLOOKUP(A397,[2]SCE!$A$5:$H$1829,8,FALSE)</f>
        <v>239.04</v>
      </c>
      <c r="G397" s="51">
        <f t="shared" si="50"/>
        <v>239.04</v>
      </c>
      <c r="H397" s="51">
        <f t="shared" si="51"/>
        <v>50.357089229753498</v>
      </c>
      <c r="I397" s="51">
        <f t="shared" si="52"/>
        <v>289.39708922975348</v>
      </c>
      <c r="J397" s="51">
        <f t="shared" si="53"/>
        <v>0</v>
      </c>
      <c r="K397" s="51">
        <f t="shared" si="54"/>
        <v>717.12</v>
      </c>
      <c r="L397" s="51">
        <f t="shared" si="55"/>
        <v>717.12</v>
      </c>
      <c r="M397" s="51">
        <f t="shared" si="56"/>
        <v>151.07126768926048</v>
      </c>
      <c r="N397" s="51">
        <f t="shared" si="57"/>
        <v>868.19126768926048</v>
      </c>
      <c r="P397" s="18">
        <v>6</v>
      </c>
      <c r="Q397" s="18">
        <f t="shared" si="59"/>
        <v>-3</v>
      </c>
    </row>
    <row r="398" spans="1:17" ht="28.5">
      <c r="A398" s="46">
        <f t="shared" si="60"/>
        <v>2033</v>
      </c>
      <c r="B398" s="47" t="str">
        <f>VLOOKUP(A398,[2]SCE!$A$5:$H$1829,4,FALSE)</f>
        <v>CURVA LONGA PVC, PB, JE, 45 GRAUS, DN 100 MM, PARA REDE COLETORA ESGOTO (NBR 10569)</v>
      </c>
      <c r="C398" s="48" t="str">
        <f>VLOOKUP(A398,[2]SCE!$A$5:$H$1829,5,FALSE)</f>
        <v>UN</v>
      </c>
      <c r="D398" s="48">
        <f>VLOOKUP(A398,[2]SCE!$A$5:$H$1829,6,FALSE)</f>
        <v>5</v>
      </c>
      <c r="E398" s="49">
        <f>VLOOKUP(A398,[2]SCE!$A$5:$H$1829,7,FALSE)</f>
        <v>0</v>
      </c>
      <c r="F398" s="51">
        <f>VLOOKUP(A398,[2]SCE!$A$5:$H$1829,8,FALSE)</f>
        <v>47.37</v>
      </c>
      <c r="G398" s="51">
        <f t="shared" si="50"/>
        <v>47.37</v>
      </c>
      <c r="H398" s="51">
        <f t="shared" si="51"/>
        <v>9.9791470750226878</v>
      </c>
      <c r="I398" s="51">
        <f t="shared" si="52"/>
        <v>57.349147075022685</v>
      </c>
      <c r="J398" s="51">
        <f t="shared" si="53"/>
        <v>0</v>
      </c>
      <c r="K398" s="51">
        <f t="shared" si="54"/>
        <v>236.85</v>
      </c>
      <c r="L398" s="51">
        <f t="shared" si="55"/>
        <v>236.85</v>
      </c>
      <c r="M398" s="51">
        <f t="shared" si="56"/>
        <v>49.895735375113439</v>
      </c>
      <c r="N398" s="51">
        <f t="shared" si="57"/>
        <v>286.74573537511344</v>
      </c>
      <c r="P398" s="18">
        <v>11</v>
      </c>
      <c r="Q398" s="18">
        <f t="shared" si="59"/>
        <v>-6</v>
      </c>
    </row>
    <row r="399" spans="1:17" ht="28.5">
      <c r="A399" s="46">
        <f t="shared" si="60"/>
        <v>2034</v>
      </c>
      <c r="B399" s="47" t="str">
        <f>VLOOKUP(A399,[2]SCE!$A$5:$H$1829,4,FALSE)</f>
        <v>CURVA LONGA PVC, PB, JE, 45 GRAUS, DN 150 MM, PARA REDE COLETORA ESGOTO (NBR 10569)</v>
      </c>
      <c r="C399" s="48" t="str">
        <f>VLOOKUP(A399,[2]SCE!$A$5:$H$1829,5,FALSE)</f>
        <v>UN</v>
      </c>
      <c r="D399" s="48">
        <f>VLOOKUP(A399,[2]SCE!$A$5:$H$1829,6,FALSE)</f>
        <v>5</v>
      </c>
      <c r="E399" s="49">
        <f>VLOOKUP(A399,[2]SCE!$A$5:$H$1829,7,FALSE)</f>
        <v>0</v>
      </c>
      <c r="F399" s="51">
        <f>VLOOKUP(A399,[2]SCE!$A$5:$H$1829,8,FALSE)</f>
        <v>174.64</v>
      </c>
      <c r="G399" s="51">
        <f t="shared" si="50"/>
        <v>174.64</v>
      </c>
      <c r="H399" s="51">
        <f t="shared" si="51"/>
        <v>36.790336609287777</v>
      </c>
      <c r="I399" s="51">
        <f t="shared" si="52"/>
        <v>211.43033660928776</v>
      </c>
      <c r="J399" s="51">
        <f t="shared" si="53"/>
        <v>0</v>
      </c>
      <c r="K399" s="51">
        <f t="shared" si="54"/>
        <v>873.19999999999993</v>
      </c>
      <c r="L399" s="51">
        <f t="shared" si="55"/>
        <v>873.19999999999993</v>
      </c>
      <c r="M399" s="51">
        <f t="shared" si="56"/>
        <v>183.95168304643889</v>
      </c>
      <c r="N399" s="51">
        <f t="shared" si="57"/>
        <v>1057.1516830464388</v>
      </c>
      <c r="P399" s="18">
        <v>11</v>
      </c>
      <c r="Q399" s="18">
        <f t="shared" si="59"/>
        <v>-6</v>
      </c>
    </row>
    <row r="400" spans="1:17" ht="28.5">
      <c r="A400" s="46">
        <f t="shared" si="60"/>
        <v>2035</v>
      </c>
      <c r="B400" s="47" t="str">
        <f>VLOOKUP(A400,[2]SCE!$A$5:$H$1829,4,FALSE)</f>
        <v>CURVA PVC, BB, JE, 45 GRAUS, DN 200 MM, PARA TUBO CORRUGADO E/OU LISO, REDE COLETORA ESGOTO (NBR 10569)</v>
      </c>
      <c r="C400" s="48" t="str">
        <f>VLOOKUP(A400,[2]SCE!$A$5:$H$1829,5,FALSE)</f>
        <v>UN</v>
      </c>
      <c r="D400" s="48">
        <f>VLOOKUP(A400,[2]SCE!$A$5:$H$1829,6,FALSE)</f>
        <v>5</v>
      </c>
      <c r="E400" s="49">
        <f>VLOOKUP(A400,[2]SCE!$A$5:$H$1829,7,FALSE)</f>
        <v>0</v>
      </c>
      <c r="F400" s="51">
        <f>VLOOKUP(A400,[2]SCE!$A$5:$H$1829,8,FALSE)</f>
        <v>556.39</v>
      </c>
      <c r="G400" s="51">
        <f t="shared" si="50"/>
        <v>556.39</v>
      </c>
      <c r="H400" s="51">
        <f t="shared" si="51"/>
        <v>117.21126538044909</v>
      </c>
      <c r="I400" s="51">
        <f t="shared" si="52"/>
        <v>673.60126538044904</v>
      </c>
      <c r="J400" s="51">
        <f t="shared" si="53"/>
        <v>0</v>
      </c>
      <c r="K400" s="51">
        <f t="shared" si="54"/>
        <v>2781.95</v>
      </c>
      <c r="L400" s="51">
        <f t="shared" si="55"/>
        <v>2781.95</v>
      </c>
      <c r="M400" s="51">
        <f t="shared" si="56"/>
        <v>586.05632690224547</v>
      </c>
      <c r="N400" s="51">
        <f t="shared" si="57"/>
        <v>3368.0063269022453</v>
      </c>
      <c r="P400" s="18">
        <v>11</v>
      </c>
      <c r="Q400" s="18">
        <f t="shared" si="59"/>
        <v>-6</v>
      </c>
    </row>
    <row r="401" spans="1:17" ht="14.25">
      <c r="A401" s="46">
        <f t="shared" si="60"/>
        <v>2036</v>
      </c>
      <c r="B401" s="47" t="str">
        <f>VLOOKUP(A401,[2]SCE!$A$5:$H$1829,4,FALSE)</f>
        <v>CURVA PVC LONGA 90 GRAUS, 50 MM, PARA ESGOTO PREDIAL</v>
      </c>
      <c r="C401" s="48" t="str">
        <f>VLOOKUP(A401,[2]SCE!$A$5:$H$1829,5,FALSE)</f>
        <v>UN</v>
      </c>
      <c r="D401" s="48">
        <f>VLOOKUP(A401,[2]SCE!$A$5:$H$1829,6,FALSE)</f>
        <v>5</v>
      </c>
      <c r="E401" s="49">
        <f>VLOOKUP(A401,[2]SCE!$A$5:$H$1829,7,FALSE)</f>
        <v>0</v>
      </c>
      <c r="F401" s="51">
        <f>VLOOKUP(A401,[2]SCE!$A$5:$H$1829,8,FALSE)</f>
        <v>13.78</v>
      </c>
      <c r="G401" s="51">
        <f t="shared" si="50"/>
        <v>13.78</v>
      </c>
      <c r="H401" s="51">
        <f t="shared" si="51"/>
        <v>2.9029479986027575</v>
      </c>
      <c r="I401" s="51">
        <f t="shared" si="52"/>
        <v>16.682947998602756</v>
      </c>
      <c r="J401" s="51">
        <f t="shared" si="53"/>
        <v>0</v>
      </c>
      <c r="K401" s="51">
        <f t="shared" si="54"/>
        <v>68.899999999999991</v>
      </c>
      <c r="L401" s="51">
        <f t="shared" si="55"/>
        <v>68.899999999999991</v>
      </c>
      <c r="M401" s="51">
        <f t="shared" si="56"/>
        <v>14.514739993013787</v>
      </c>
      <c r="N401" s="51">
        <f t="shared" si="57"/>
        <v>83.414739993013782</v>
      </c>
      <c r="P401" s="18">
        <v>11</v>
      </c>
      <c r="Q401" s="18">
        <f t="shared" si="59"/>
        <v>-6</v>
      </c>
    </row>
    <row r="402" spans="1:17" ht="14.25">
      <c r="A402" s="46">
        <f t="shared" si="60"/>
        <v>2037</v>
      </c>
      <c r="B402" s="47" t="str">
        <f>VLOOKUP(A402,[2]SCE!$A$5:$H$1829,4,FALSE)</f>
        <v>CURVA PVC LONGA 90 GRAUS, 75 MM, PARA ESGOTO PREDIAL</v>
      </c>
      <c r="C402" s="48" t="str">
        <f>VLOOKUP(A402,[2]SCE!$A$5:$H$1829,5,FALSE)</f>
        <v>UN</v>
      </c>
      <c r="D402" s="48">
        <f>VLOOKUP(A402,[2]SCE!$A$5:$H$1829,6,FALSE)</f>
        <v>5</v>
      </c>
      <c r="E402" s="49">
        <f>VLOOKUP(A402,[2]SCE!$A$5:$H$1829,7,FALSE)</f>
        <v>0</v>
      </c>
      <c r="F402" s="51">
        <f>VLOOKUP(A402,[2]SCE!$A$5:$H$1829,8,FALSE)</f>
        <v>40.549999999999997</v>
      </c>
      <c r="G402" s="51">
        <f t="shared" ref="G402:G465" si="61">F402+E402</f>
        <v>40.549999999999997</v>
      </c>
      <c r="H402" s="51">
        <f t="shared" ref="H402:H465" si="62">G402*$H$16</f>
        <v>8.5424195459609447</v>
      </c>
      <c r="I402" s="51">
        <f t="shared" ref="I402:I465" si="63">G402+H402</f>
        <v>49.092419545960944</v>
      </c>
      <c r="J402" s="51">
        <f t="shared" ref="J402:J465" si="64">E402*D402</f>
        <v>0</v>
      </c>
      <c r="K402" s="51">
        <f t="shared" ref="K402:K465" si="65">F402*D402</f>
        <v>202.75</v>
      </c>
      <c r="L402" s="51">
        <f t="shared" ref="L402:L465" si="66">G402*D402</f>
        <v>202.75</v>
      </c>
      <c r="M402" s="51">
        <f t="shared" ref="M402:M465" si="67">H402*D402</f>
        <v>42.712097729804725</v>
      </c>
      <c r="N402" s="51">
        <f t="shared" ref="N402:N465" si="68">L402+M402</f>
        <v>245.46209772980473</v>
      </c>
      <c r="P402" s="18">
        <v>11</v>
      </c>
      <c r="Q402" s="18">
        <f t="shared" si="59"/>
        <v>-6</v>
      </c>
    </row>
    <row r="403" spans="1:17" ht="14.25">
      <c r="A403" s="46">
        <f t="shared" si="60"/>
        <v>2038</v>
      </c>
      <c r="B403" s="47" t="str">
        <f>VLOOKUP(A403,[2]SCE!$A$5:$H$1829,4,FALSE)</f>
        <v>CURVA PVC LONGA 90 GRAUS, 100 MM, PARA ESGOTO PREDIAL</v>
      </c>
      <c r="C403" s="48" t="str">
        <f>VLOOKUP(A403,[2]SCE!$A$5:$H$1829,5,FALSE)</f>
        <v>UN</v>
      </c>
      <c r="D403" s="48">
        <f>VLOOKUP(A403,[2]SCE!$A$5:$H$1829,6,FALSE)</f>
        <v>5</v>
      </c>
      <c r="E403" s="49">
        <f>VLOOKUP(A403,[2]SCE!$A$5:$H$1829,7,FALSE)</f>
        <v>0</v>
      </c>
      <c r="F403" s="51">
        <f>VLOOKUP(A403,[2]SCE!$A$5:$H$1829,8,FALSE)</f>
        <v>59.13</v>
      </c>
      <c r="G403" s="51">
        <f t="shared" si="61"/>
        <v>59.13</v>
      </c>
      <c r="H403" s="51">
        <f t="shared" si="62"/>
        <v>12.456554075281646</v>
      </c>
      <c r="I403" s="51">
        <f t="shared" si="63"/>
        <v>71.586554075281654</v>
      </c>
      <c r="J403" s="51">
        <f t="shared" si="64"/>
        <v>0</v>
      </c>
      <c r="K403" s="51">
        <f t="shared" si="65"/>
        <v>295.65000000000003</v>
      </c>
      <c r="L403" s="51">
        <f t="shared" si="66"/>
        <v>295.65000000000003</v>
      </c>
      <c r="M403" s="51">
        <f t="shared" si="67"/>
        <v>62.28277037640823</v>
      </c>
      <c r="N403" s="51">
        <f t="shared" si="68"/>
        <v>357.93277037640826</v>
      </c>
      <c r="P403" s="18">
        <v>11</v>
      </c>
      <c r="Q403" s="18">
        <f t="shared" ref="Q403:Q466" si="69">D403-P403</f>
        <v>-6</v>
      </c>
    </row>
    <row r="404" spans="1:17" ht="28.5">
      <c r="A404" s="46">
        <f t="shared" si="60"/>
        <v>2039</v>
      </c>
      <c r="B404" s="47" t="str">
        <f>VLOOKUP(A404,[2]SCE!$A$5:$H$1829,4,FALSE)</f>
        <v>DUCHA ACTIVA COM REGISTRO COM DERIVAÇÃO, LINHA TARGA , CÓD.:1984 C64, REF.: DECA OU EQUIVALENTE</v>
      </c>
      <c r="C404" s="48" t="str">
        <f>VLOOKUP(A404,[2]SCE!$A$5:$H$1829,5,FALSE)</f>
        <v>UN</v>
      </c>
      <c r="D404" s="48">
        <f>VLOOKUP(A404,[2]SCE!$A$5:$H$1829,6,FALSE)</f>
        <v>5</v>
      </c>
      <c r="E404" s="49">
        <f>VLOOKUP(A404,[2]SCE!$A$5:$H$1829,7,FALSE)</f>
        <v>0</v>
      </c>
      <c r="F404" s="51">
        <f>VLOOKUP(A404,[2]SCE!$A$5:$H$1829,8,FALSE)</f>
        <v>250</v>
      </c>
      <c r="G404" s="51">
        <f t="shared" si="61"/>
        <v>250</v>
      </c>
      <c r="H404" s="51">
        <f t="shared" si="62"/>
        <v>52.665965141559468</v>
      </c>
      <c r="I404" s="51">
        <f t="shared" si="63"/>
        <v>302.66596514155947</v>
      </c>
      <c r="J404" s="51">
        <f t="shared" si="64"/>
        <v>0</v>
      </c>
      <c r="K404" s="51">
        <f t="shared" si="65"/>
        <v>1250</v>
      </c>
      <c r="L404" s="51">
        <f t="shared" si="66"/>
        <v>1250</v>
      </c>
      <c r="M404" s="51">
        <f t="shared" si="67"/>
        <v>263.32982570779734</v>
      </c>
      <c r="N404" s="51">
        <f t="shared" si="68"/>
        <v>1513.3298257077972</v>
      </c>
      <c r="P404" s="18">
        <v>11</v>
      </c>
      <c r="Q404" s="18">
        <f t="shared" si="69"/>
        <v>-6</v>
      </c>
    </row>
    <row r="405" spans="1:17" ht="14.25">
      <c r="A405" s="46">
        <f t="shared" si="60"/>
        <v>2040</v>
      </c>
      <c r="B405" s="47" t="str">
        <f>VLOOKUP(A405,[2]SCE!$A$5:$H$1829,4,FALSE)</f>
        <v>DUCHA ACTIVA REGISTRO COM DERIVAÇÃO - DECA OU SIMILAR</v>
      </c>
      <c r="C405" s="48" t="str">
        <f>VLOOKUP(A405,[2]SCE!$A$5:$H$1829,5,FALSE)</f>
        <v>UN</v>
      </c>
      <c r="D405" s="48">
        <f>VLOOKUP(A405,[2]SCE!$A$5:$H$1829,6,FALSE)</f>
        <v>3</v>
      </c>
      <c r="E405" s="49">
        <f>VLOOKUP(A405,[2]SCE!$A$5:$H$1829,7,FALSE)</f>
        <v>0</v>
      </c>
      <c r="F405" s="51">
        <f>VLOOKUP(A405,[2]SCE!$A$5:$H$1829,8,FALSE)</f>
        <v>130</v>
      </c>
      <c r="G405" s="51">
        <f t="shared" si="61"/>
        <v>130</v>
      </c>
      <c r="H405" s="51">
        <f t="shared" si="62"/>
        <v>27.386301873610922</v>
      </c>
      <c r="I405" s="51">
        <f t="shared" si="63"/>
        <v>157.38630187361093</v>
      </c>
      <c r="J405" s="51">
        <f t="shared" si="64"/>
        <v>0</v>
      </c>
      <c r="K405" s="51">
        <f t="shared" si="65"/>
        <v>390</v>
      </c>
      <c r="L405" s="51">
        <f t="shared" si="66"/>
        <v>390</v>
      </c>
      <c r="M405" s="51">
        <f t="shared" si="67"/>
        <v>82.158905620832769</v>
      </c>
      <c r="N405" s="51">
        <f t="shared" si="68"/>
        <v>472.1589056208328</v>
      </c>
      <c r="P405" s="18">
        <v>6</v>
      </c>
      <c r="Q405" s="18">
        <f t="shared" si="69"/>
        <v>-3</v>
      </c>
    </row>
    <row r="406" spans="1:17" ht="14.25">
      <c r="A406" s="46">
        <f t="shared" si="60"/>
        <v>2041</v>
      </c>
      <c r="B406" s="47" t="str">
        <f>VLOOKUP(A406,[2]SCE!$A$5:$H$1829,4,FALSE)</f>
        <v>DUCHA HIGIENICA PLASTICA COM REGISTRO METALICO 1/2 "</v>
      </c>
      <c r="C406" s="48" t="str">
        <f>VLOOKUP(A406,[2]SCE!$A$5:$H$1829,5,FALSE)</f>
        <v>UN</v>
      </c>
      <c r="D406" s="48">
        <f>VLOOKUP(A406,[2]SCE!$A$5:$H$1829,6,FALSE)</f>
        <v>26</v>
      </c>
      <c r="E406" s="49">
        <f>VLOOKUP(A406,[2]SCE!$A$5:$H$1829,7,FALSE)</f>
        <v>0</v>
      </c>
      <c r="F406" s="51">
        <f>VLOOKUP(A406,[2]SCE!$A$5:$H$1829,8,FALSE)</f>
        <v>102.81</v>
      </c>
      <c r="G406" s="51">
        <f t="shared" si="61"/>
        <v>102.81</v>
      </c>
      <c r="H406" s="51">
        <f t="shared" si="62"/>
        <v>21.658351504814917</v>
      </c>
      <c r="I406" s="51">
        <f t="shared" si="63"/>
        <v>124.46835150481492</v>
      </c>
      <c r="J406" s="51">
        <f t="shared" si="64"/>
        <v>0</v>
      </c>
      <c r="K406" s="51">
        <f t="shared" si="65"/>
        <v>2673.06</v>
      </c>
      <c r="L406" s="51">
        <f t="shared" si="66"/>
        <v>2673.06</v>
      </c>
      <c r="M406" s="51">
        <f t="shared" si="67"/>
        <v>563.1171391251878</v>
      </c>
      <c r="N406" s="51">
        <f t="shared" si="68"/>
        <v>3236.1771391251878</v>
      </c>
      <c r="P406" s="18">
        <v>62</v>
      </c>
      <c r="Q406" s="18">
        <f t="shared" si="69"/>
        <v>-36</v>
      </c>
    </row>
    <row r="407" spans="1:17" ht="14.25">
      <c r="A407" s="46">
        <f t="shared" si="60"/>
        <v>2042</v>
      </c>
      <c r="B407" s="47" t="str">
        <f>VLOOKUP(A407,[2]SCE!$A$5:$H$1829,4,FALSE)</f>
        <v>FREIO D'ÁGUA FAB.: 3P TECHNIK OU EQUIVALENTE</v>
      </c>
      <c r="C407" s="48" t="str">
        <f>VLOOKUP(A407,[2]SCE!$A$5:$H$1829,5,FALSE)</f>
        <v>UN</v>
      </c>
      <c r="D407" s="48">
        <f>VLOOKUP(A407,[2]SCE!$A$5:$H$1829,6,FALSE)</f>
        <v>3</v>
      </c>
      <c r="E407" s="49">
        <f>VLOOKUP(A407,[2]SCE!$A$5:$H$1829,7,FALSE)</f>
        <v>0</v>
      </c>
      <c r="F407" s="51">
        <f>VLOOKUP(A407,[2]SCE!$A$5:$H$1829,8,FALSE)</f>
        <v>251</v>
      </c>
      <c r="G407" s="51">
        <f t="shared" si="61"/>
        <v>251</v>
      </c>
      <c r="H407" s="51">
        <f t="shared" si="62"/>
        <v>52.876629002125703</v>
      </c>
      <c r="I407" s="51">
        <f t="shared" si="63"/>
        <v>303.8766290021257</v>
      </c>
      <c r="J407" s="51">
        <f t="shared" si="64"/>
        <v>0</v>
      </c>
      <c r="K407" s="51">
        <f t="shared" si="65"/>
        <v>753</v>
      </c>
      <c r="L407" s="51">
        <f t="shared" si="66"/>
        <v>753</v>
      </c>
      <c r="M407" s="51">
        <f t="shared" si="67"/>
        <v>158.62988700637712</v>
      </c>
      <c r="N407" s="51">
        <f t="shared" si="68"/>
        <v>911.62988700637709</v>
      </c>
      <c r="P407" s="18">
        <v>6</v>
      </c>
      <c r="Q407" s="18">
        <f t="shared" si="69"/>
        <v>-3</v>
      </c>
    </row>
    <row r="408" spans="1:17" ht="14.25">
      <c r="A408" s="46">
        <f t="shared" si="60"/>
        <v>2043</v>
      </c>
      <c r="B408" s="47" t="str">
        <f>VLOOKUP(A408,[2]SCE!$A$5:$H$1829,4,FALSE)</f>
        <v>GRELHA CROMADA C/ FECHO 100MM QUADRADA</v>
      </c>
      <c r="C408" s="48" t="str">
        <f>VLOOKUP(A408,[2]SCE!$A$5:$H$1829,5,FALSE)</f>
        <v>UN</v>
      </c>
      <c r="D408" s="48">
        <f>VLOOKUP(A408,[2]SCE!$A$5:$H$1829,6,FALSE)</f>
        <v>3</v>
      </c>
      <c r="E408" s="49">
        <f>VLOOKUP(A408,[2]SCE!$A$5:$H$1829,7,FALSE)</f>
        <v>0</v>
      </c>
      <c r="F408" s="51">
        <f>VLOOKUP(A408,[2]SCE!$A$5:$H$1829,8,FALSE)</f>
        <v>20.95</v>
      </c>
      <c r="G408" s="51">
        <f t="shared" si="61"/>
        <v>20.95</v>
      </c>
      <c r="H408" s="51">
        <f t="shared" si="62"/>
        <v>4.4134078788626834</v>
      </c>
      <c r="I408" s="51">
        <f t="shared" si="63"/>
        <v>25.363407878862681</v>
      </c>
      <c r="J408" s="51">
        <f t="shared" si="64"/>
        <v>0</v>
      </c>
      <c r="K408" s="51">
        <f t="shared" si="65"/>
        <v>62.849999999999994</v>
      </c>
      <c r="L408" s="51">
        <f t="shared" si="66"/>
        <v>62.849999999999994</v>
      </c>
      <c r="M408" s="51">
        <f t="shared" si="67"/>
        <v>13.24022363658805</v>
      </c>
      <c r="N408" s="51">
        <f t="shared" si="68"/>
        <v>76.09022363658805</v>
      </c>
      <c r="P408" s="18">
        <v>6</v>
      </c>
      <c r="Q408" s="18">
        <f t="shared" si="69"/>
        <v>-3</v>
      </c>
    </row>
    <row r="409" spans="1:17" ht="14.25">
      <c r="A409" s="46">
        <f t="shared" si="60"/>
        <v>2044</v>
      </c>
      <c r="B409" s="47" t="str">
        <f>VLOOKUP(A409,[2]SCE!$A$5:$H$1829,4,FALSE)</f>
        <v>GRELHA CROMADA C/ FECHO 150MM REDONDA</v>
      </c>
      <c r="C409" s="48" t="str">
        <f>VLOOKUP(A409,[2]SCE!$A$5:$H$1829,5,FALSE)</f>
        <v>UN</v>
      </c>
      <c r="D409" s="48">
        <f>VLOOKUP(A409,[2]SCE!$A$5:$H$1829,6,FALSE)</f>
        <v>3</v>
      </c>
      <c r="E409" s="49">
        <f>VLOOKUP(A409,[2]SCE!$A$5:$H$1829,7,FALSE)</f>
        <v>0</v>
      </c>
      <c r="F409" s="51">
        <f>VLOOKUP(A409,[2]SCE!$A$5:$H$1829,8,FALSE)</f>
        <v>34.9</v>
      </c>
      <c r="G409" s="51">
        <f t="shared" si="61"/>
        <v>34.9</v>
      </c>
      <c r="H409" s="51">
        <f t="shared" si="62"/>
        <v>7.352168733761701</v>
      </c>
      <c r="I409" s="51">
        <f t="shared" si="63"/>
        <v>42.2521687337617</v>
      </c>
      <c r="J409" s="51">
        <f t="shared" si="64"/>
        <v>0</v>
      </c>
      <c r="K409" s="51">
        <f t="shared" si="65"/>
        <v>104.69999999999999</v>
      </c>
      <c r="L409" s="51">
        <f t="shared" si="66"/>
        <v>104.69999999999999</v>
      </c>
      <c r="M409" s="51">
        <f t="shared" si="67"/>
        <v>22.056506201285103</v>
      </c>
      <c r="N409" s="51">
        <f t="shared" si="68"/>
        <v>126.75650620128509</v>
      </c>
      <c r="P409" s="18">
        <v>6</v>
      </c>
      <c r="Q409" s="18">
        <f t="shared" si="69"/>
        <v>-3</v>
      </c>
    </row>
    <row r="410" spans="1:17" ht="14.25">
      <c r="A410" s="46">
        <f t="shared" si="60"/>
        <v>2045</v>
      </c>
      <c r="B410" s="47" t="str">
        <f>VLOOKUP(A410,[2]SCE!$A$5:$H$1829,4,FALSE)</f>
        <v>GRELHA DE RETORNO - REMANEJAMENTO</v>
      </c>
      <c r="C410" s="48" t="str">
        <f>VLOOKUP(A410,[2]SCE!$A$5:$H$1829,5,FALSE)</f>
        <v>UN</v>
      </c>
      <c r="D410" s="48">
        <f>VLOOKUP(A410,[2]SCE!$A$5:$H$1829,6,FALSE)</f>
        <v>3</v>
      </c>
      <c r="E410" s="49">
        <f>VLOOKUP(A410,[2]SCE!$A$5:$H$1829,7,FALSE)</f>
        <v>0</v>
      </c>
      <c r="F410" s="51">
        <f>VLOOKUP(A410,[2]SCE!$A$5:$H$1829,8,FALSE)</f>
        <v>60</v>
      </c>
      <c r="G410" s="51">
        <f t="shared" si="61"/>
        <v>60</v>
      </c>
      <c r="H410" s="51">
        <f t="shared" si="62"/>
        <v>12.639831633974271</v>
      </c>
      <c r="I410" s="51">
        <f t="shared" si="63"/>
        <v>72.639831633974268</v>
      </c>
      <c r="J410" s="51">
        <f t="shared" si="64"/>
        <v>0</v>
      </c>
      <c r="K410" s="51">
        <f t="shared" si="65"/>
        <v>180</v>
      </c>
      <c r="L410" s="51">
        <f t="shared" si="66"/>
        <v>180</v>
      </c>
      <c r="M410" s="51">
        <f t="shared" si="67"/>
        <v>37.919494901922818</v>
      </c>
      <c r="N410" s="51">
        <f t="shared" si="68"/>
        <v>217.9194949019228</v>
      </c>
      <c r="P410" s="18">
        <v>6</v>
      </c>
      <c r="Q410" s="18">
        <f t="shared" si="69"/>
        <v>-3</v>
      </c>
    </row>
    <row r="411" spans="1:17" ht="28.5">
      <c r="A411" s="46">
        <f t="shared" si="60"/>
        <v>2046</v>
      </c>
      <c r="B411" s="47" t="str">
        <f>VLOOKUP(A411,[2]SCE!$A$5:$H$1829,4,FALSE)</f>
        <v>GRELHA FIXA, EM PVC BRANCA, QUADRADA, 150 X 150 MM, PARA RALOS E CAIXAS</v>
      </c>
      <c r="C411" s="48" t="str">
        <f>VLOOKUP(A411,[2]SCE!$A$5:$H$1829,5,FALSE)</f>
        <v>UN</v>
      </c>
      <c r="D411" s="48">
        <f>VLOOKUP(A411,[2]SCE!$A$5:$H$1829,6,FALSE)</f>
        <v>3</v>
      </c>
      <c r="E411" s="49">
        <f>VLOOKUP(A411,[2]SCE!$A$5:$H$1829,7,FALSE)</f>
        <v>0</v>
      </c>
      <c r="F411" s="51">
        <f>VLOOKUP(A411,[2]SCE!$A$5:$H$1829,8,FALSE)</f>
        <v>9.86</v>
      </c>
      <c r="G411" s="51">
        <f t="shared" si="61"/>
        <v>9.86</v>
      </c>
      <c r="H411" s="51">
        <f t="shared" si="62"/>
        <v>2.0771456651831053</v>
      </c>
      <c r="I411" s="51">
        <f t="shared" si="63"/>
        <v>11.937145665183104</v>
      </c>
      <c r="J411" s="51">
        <f t="shared" si="64"/>
        <v>0</v>
      </c>
      <c r="K411" s="51">
        <f t="shared" si="65"/>
        <v>29.58</v>
      </c>
      <c r="L411" s="51">
        <f t="shared" si="66"/>
        <v>29.58</v>
      </c>
      <c r="M411" s="51">
        <f t="shared" si="67"/>
        <v>6.2314369955493163</v>
      </c>
      <c r="N411" s="51">
        <f t="shared" si="68"/>
        <v>35.811436995549315</v>
      </c>
      <c r="P411" s="18">
        <v>6</v>
      </c>
      <c r="Q411" s="18">
        <f t="shared" si="69"/>
        <v>-3</v>
      </c>
    </row>
    <row r="412" spans="1:17" ht="28.5">
      <c r="A412" s="46">
        <f t="shared" si="60"/>
        <v>2047</v>
      </c>
      <c r="B412" s="47" t="str">
        <f>VLOOKUP(A412,[2]SCE!$A$5:$H$1829,4,FALSE)</f>
        <v>GRELHA FIXA, PVC CROMADA, REDONDA, 150 MM, PARA RALOS E CAIXAS</v>
      </c>
      <c r="C412" s="48" t="str">
        <f>VLOOKUP(A412,[2]SCE!$A$5:$H$1829,5,FALSE)</f>
        <v>UN</v>
      </c>
      <c r="D412" s="48">
        <f>VLOOKUP(A412,[2]SCE!$A$5:$H$1829,6,FALSE)</f>
        <v>3</v>
      </c>
      <c r="E412" s="49">
        <f>VLOOKUP(A412,[2]SCE!$A$5:$H$1829,7,FALSE)</f>
        <v>0</v>
      </c>
      <c r="F412" s="51">
        <f>VLOOKUP(A412,[2]SCE!$A$5:$H$1829,8,FALSE)</f>
        <v>25.84</v>
      </c>
      <c r="G412" s="51">
        <f t="shared" si="61"/>
        <v>25.84</v>
      </c>
      <c r="H412" s="51">
        <f t="shared" si="62"/>
        <v>5.4435541570315866</v>
      </c>
      <c r="I412" s="51">
        <f t="shared" si="63"/>
        <v>31.283554157031588</v>
      </c>
      <c r="J412" s="51">
        <f t="shared" si="64"/>
        <v>0</v>
      </c>
      <c r="K412" s="51">
        <f t="shared" si="65"/>
        <v>77.52</v>
      </c>
      <c r="L412" s="51">
        <f t="shared" si="66"/>
        <v>77.52</v>
      </c>
      <c r="M412" s="51">
        <f t="shared" si="67"/>
        <v>16.330662471094762</v>
      </c>
      <c r="N412" s="51">
        <f t="shared" si="68"/>
        <v>93.850662471094751</v>
      </c>
      <c r="P412" s="18">
        <v>6</v>
      </c>
      <c r="Q412" s="18">
        <f t="shared" si="69"/>
        <v>-3</v>
      </c>
    </row>
    <row r="413" spans="1:17" ht="28.5">
      <c r="A413" s="46">
        <f t="shared" si="60"/>
        <v>2048</v>
      </c>
      <c r="B413" s="47" t="str">
        <f>VLOOKUP(A413,[2]SCE!$A$5:$H$1829,4,FALSE)</f>
        <v xml:space="preserve">HIDROMETRO 3/4" COM ABRIGO E TAMPA T-13 (PADRÃO CONCESSIONARIA LOCAL) </v>
      </c>
      <c r="C413" s="48" t="str">
        <f>VLOOKUP(A413,[2]SCE!$A$5:$H$1829,5,FALSE)</f>
        <v>M</v>
      </c>
      <c r="D413" s="48">
        <f>VLOOKUP(A413,[2]SCE!$A$5:$H$1829,6,FALSE)</f>
        <v>3</v>
      </c>
      <c r="E413" s="49">
        <f>VLOOKUP(A413,[2]SCE!$A$5:$H$1829,7,FALSE)</f>
        <v>0</v>
      </c>
      <c r="F413" s="51">
        <f>VLOOKUP(A413,[2]SCE!$A$5:$H$1829,8,FALSE)</f>
        <v>371.36</v>
      </c>
      <c r="G413" s="51">
        <f t="shared" si="61"/>
        <v>371.36</v>
      </c>
      <c r="H413" s="51">
        <f t="shared" si="62"/>
        <v>78.232131259878102</v>
      </c>
      <c r="I413" s="51">
        <f t="shared" si="63"/>
        <v>449.5921312598781</v>
      </c>
      <c r="J413" s="51">
        <f t="shared" si="64"/>
        <v>0</v>
      </c>
      <c r="K413" s="51">
        <f t="shared" si="65"/>
        <v>1114.08</v>
      </c>
      <c r="L413" s="51">
        <f t="shared" si="66"/>
        <v>1114.08</v>
      </c>
      <c r="M413" s="51">
        <f t="shared" si="67"/>
        <v>234.69639377963432</v>
      </c>
      <c r="N413" s="51">
        <f t="shared" si="68"/>
        <v>1348.7763937796342</v>
      </c>
      <c r="P413" s="18">
        <v>6</v>
      </c>
      <c r="Q413" s="18">
        <f t="shared" si="69"/>
        <v>-3</v>
      </c>
    </row>
    <row r="414" spans="1:17" ht="28.5">
      <c r="A414" s="46">
        <f t="shared" si="60"/>
        <v>2049</v>
      </c>
      <c r="B414" s="47" t="str">
        <f>VLOOKUP(A414,[2]SCE!$A$5:$H$1829,4,FALSE)</f>
        <v>JOELHO, PVC SERIE R, 45 GRAUS, DN 40 MM, PARA ESGOTO OU AGUAS PLUVIAIS PREDIAIS</v>
      </c>
      <c r="C414" s="48" t="str">
        <f>VLOOKUP(A414,[2]SCE!$A$5:$H$1829,5,FALSE)</f>
        <v>UN</v>
      </c>
      <c r="D414" s="48">
        <f>VLOOKUP(A414,[2]SCE!$A$5:$H$1829,6,FALSE)</f>
        <v>3</v>
      </c>
      <c r="E414" s="49">
        <f>VLOOKUP(A414,[2]SCE!$A$5:$H$1829,7,FALSE)</f>
        <v>0</v>
      </c>
      <c r="F414" s="51">
        <f>VLOOKUP(A414,[2]SCE!$A$5:$H$1829,8,FALSE)</f>
        <v>5.86</v>
      </c>
      <c r="G414" s="51">
        <f t="shared" si="61"/>
        <v>5.86</v>
      </c>
      <c r="H414" s="51">
        <f t="shared" si="62"/>
        <v>1.234490222918154</v>
      </c>
      <c r="I414" s="51">
        <f t="shared" si="63"/>
        <v>7.0944902229181546</v>
      </c>
      <c r="J414" s="51">
        <f t="shared" si="64"/>
        <v>0</v>
      </c>
      <c r="K414" s="51">
        <f t="shared" si="65"/>
        <v>17.580000000000002</v>
      </c>
      <c r="L414" s="51">
        <f t="shared" si="66"/>
        <v>17.580000000000002</v>
      </c>
      <c r="M414" s="51">
        <f t="shared" si="67"/>
        <v>3.7034706687544618</v>
      </c>
      <c r="N414" s="51">
        <f t="shared" si="68"/>
        <v>21.283470668754465</v>
      </c>
      <c r="P414" s="18">
        <v>6</v>
      </c>
      <c r="Q414" s="18">
        <f t="shared" si="69"/>
        <v>-3</v>
      </c>
    </row>
    <row r="415" spans="1:17" ht="28.5">
      <c r="A415" s="46">
        <f t="shared" si="60"/>
        <v>2050</v>
      </c>
      <c r="B415" s="47" t="str">
        <f>VLOOKUP(A415,[2]SCE!$A$5:$H$1829,4,FALSE)</f>
        <v>JOELHO, PVC SERIE R, 45 GRAUS, DN 50 MM, PARA ESGOTO OU AGUAS PLUVIAIS PREDIAIS</v>
      </c>
      <c r="C415" s="48" t="str">
        <f>VLOOKUP(A415,[2]SCE!$A$5:$H$1829,5,FALSE)</f>
        <v>UN</v>
      </c>
      <c r="D415" s="48">
        <f>VLOOKUP(A415,[2]SCE!$A$5:$H$1829,6,FALSE)</f>
        <v>3</v>
      </c>
      <c r="E415" s="49">
        <f>VLOOKUP(A415,[2]SCE!$A$5:$H$1829,7,FALSE)</f>
        <v>0</v>
      </c>
      <c r="F415" s="51">
        <f>VLOOKUP(A415,[2]SCE!$A$5:$H$1829,8,FALSE)</f>
        <v>9.07</v>
      </c>
      <c r="G415" s="51">
        <f t="shared" si="61"/>
        <v>9.07</v>
      </c>
      <c r="H415" s="51">
        <f t="shared" si="62"/>
        <v>1.9107212153357775</v>
      </c>
      <c r="I415" s="51">
        <f t="shared" si="63"/>
        <v>10.980721215335778</v>
      </c>
      <c r="J415" s="51">
        <f t="shared" si="64"/>
        <v>0</v>
      </c>
      <c r="K415" s="51">
        <f t="shared" si="65"/>
        <v>27.21</v>
      </c>
      <c r="L415" s="51">
        <f t="shared" si="66"/>
        <v>27.21</v>
      </c>
      <c r="M415" s="51">
        <f t="shared" si="67"/>
        <v>5.7321636460073329</v>
      </c>
      <c r="N415" s="51">
        <f t="shared" si="68"/>
        <v>32.94216364600733</v>
      </c>
      <c r="P415" s="18">
        <v>6</v>
      </c>
      <c r="Q415" s="18">
        <f t="shared" si="69"/>
        <v>-3</v>
      </c>
    </row>
    <row r="416" spans="1:17" ht="28.5">
      <c r="A416" s="46">
        <f t="shared" si="60"/>
        <v>2051</v>
      </c>
      <c r="B416" s="47" t="str">
        <f>VLOOKUP(A416,[2]SCE!$A$5:$H$1829,4,FALSE)</f>
        <v>JOELHO, PVC SERIE R, 45 GRAUS, DN 75 MM, PARA ESGOTO OU AGUAS PLUVIAIS PREDIAIS</v>
      </c>
      <c r="C416" s="48" t="str">
        <f>VLOOKUP(A416,[2]SCE!$A$5:$H$1829,5,FALSE)</f>
        <v>UN</v>
      </c>
      <c r="D416" s="48">
        <f>VLOOKUP(A416,[2]SCE!$A$5:$H$1829,6,FALSE)</f>
        <v>3</v>
      </c>
      <c r="E416" s="49">
        <f>VLOOKUP(A416,[2]SCE!$A$5:$H$1829,7,FALSE)</f>
        <v>0</v>
      </c>
      <c r="F416" s="51">
        <f>VLOOKUP(A416,[2]SCE!$A$5:$H$1829,8,FALSE)</f>
        <v>21.14</v>
      </c>
      <c r="G416" s="51">
        <f t="shared" si="61"/>
        <v>21.14</v>
      </c>
      <c r="H416" s="51">
        <f t="shared" si="62"/>
        <v>4.4534340123702689</v>
      </c>
      <c r="I416" s="51">
        <f t="shared" si="63"/>
        <v>25.59343401237027</v>
      </c>
      <c r="J416" s="51">
        <f t="shared" si="64"/>
        <v>0</v>
      </c>
      <c r="K416" s="51">
        <f t="shared" si="65"/>
        <v>63.42</v>
      </c>
      <c r="L416" s="51">
        <f t="shared" si="66"/>
        <v>63.42</v>
      </c>
      <c r="M416" s="51">
        <f t="shared" si="67"/>
        <v>13.360302037110806</v>
      </c>
      <c r="N416" s="51">
        <f t="shared" si="68"/>
        <v>76.7803020371108</v>
      </c>
      <c r="P416" s="18">
        <v>6</v>
      </c>
      <c r="Q416" s="18">
        <f t="shared" si="69"/>
        <v>-3</v>
      </c>
    </row>
    <row r="417" spans="1:17" ht="28.5">
      <c r="A417" s="46">
        <f t="shared" si="60"/>
        <v>2052</v>
      </c>
      <c r="B417" s="47" t="str">
        <f>VLOOKUP(A417,[2]SCE!$A$5:$H$1829,4,FALSE)</f>
        <v>JOELHO, PVC SERIE R, 45 GRAUS, DN 100 MM, PARA ESGOTO OU AGUAS PLUVIAIS PREDIAIS</v>
      </c>
      <c r="C417" s="48" t="str">
        <f>VLOOKUP(A417,[2]SCE!$A$5:$H$1829,5,FALSE)</f>
        <v>UN</v>
      </c>
      <c r="D417" s="48">
        <f>VLOOKUP(A417,[2]SCE!$A$5:$H$1829,6,FALSE)</f>
        <v>3</v>
      </c>
      <c r="E417" s="49">
        <f>VLOOKUP(A417,[2]SCE!$A$5:$H$1829,7,FALSE)</f>
        <v>0</v>
      </c>
      <c r="F417" s="51">
        <f>VLOOKUP(A417,[2]SCE!$A$5:$H$1829,8,FALSE)</f>
        <v>29.45</v>
      </c>
      <c r="G417" s="51">
        <f t="shared" si="61"/>
        <v>29.45</v>
      </c>
      <c r="H417" s="51">
        <f t="shared" si="62"/>
        <v>6.2040506936757049</v>
      </c>
      <c r="I417" s="51">
        <f t="shared" si="63"/>
        <v>35.654050693675707</v>
      </c>
      <c r="J417" s="51">
        <f t="shared" si="64"/>
        <v>0</v>
      </c>
      <c r="K417" s="51">
        <f t="shared" si="65"/>
        <v>88.35</v>
      </c>
      <c r="L417" s="51">
        <f t="shared" si="66"/>
        <v>88.35</v>
      </c>
      <c r="M417" s="51">
        <f t="shared" si="67"/>
        <v>18.612152081027116</v>
      </c>
      <c r="N417" s="51">
        <f t="shared" si="68"/>
        <v>106.96215208102711</v>
      </c>
      <c r="P417" s="18">
        <v>6</v>
      </c>
      <c r="Q417" s="18">
        <f t="shared" si="69"/>
        <v>-3</v>
      </c>
    </row>
    <row r="418" spans="1:17" ht="28.5">
      <c r="A418" s="46">
        <f t="shared" si="60"/>
        <v>2053</v>
      </c>
      <c r="B418" s="47" t="str">
        <f>VLOOKUP(A418,[2]SCE!$A$5:$H$1829,4,FALSE)</f>
        <v>JOELHO, PVC SERIE R, 45 GRAUS, DN 150 MM, PARA ESGOTO OU AGUAS PLUVIAIS PREDIAIS</v>
      </c>
      <c r="C418" s="48" t="str">
        <f>VLOOKUP(A418,[2]SCE!$A$5:$H$1829,5,FALSE)</f>
        <v>UN</v>
      </c>
      <c r="D418" s="48">
        <f>VLOOKUP(A418,[2]SCE!$A$5:$H$1829,6,FALSE)</f>
        <v>3</v>
      </c>
      <c r="E418" s="49">
        <f>VLOOKUP(A418,[2]SCE!$A$5:$H$1829,7,FALSE)</f>
        <v>0</v>
      </c>
      <c r="F418" s="51">
        <f>VLOOKUP(A418,[2]SCE!$A$5:$H$1829,8,FALSE)</f>
        <v>102.47</v>
      </c>
      <c r="G418" s="51">
        <f t="shared" si="61"/>
        <v>102.47</v>
      </c>
      <c r="H418" s="51">
        <f t="shared" si="62"/>
        <v>21.586725792222396</v>
      </c>
      <c r="I418" s="51">
        <f t="shared" si="63"/>
        <v>124.05672579222239</v>
      </c>
      <c r="J418" s="51">
        <f t="shared" si="64"/>
        <v>0</v>
      </c>
      <c r="K418" s="51">
        <f t="shared" si="65"/>
        <v>307.40999999999997</v>
      </c>
      <c r="L418" s="51">
        <f t="shared" si="66"/>
        <v>307.40999999999997</v>
      </c>
      <c r="M418" s="51">
        <f t="shared" si="67"/>
        <v>64.760177376667187</v>
      </c>
      <c r="N418" s="51">
        <f t="shared" si="68"/>
        <v>372.17017737666714</v>
      </c>
      <c r="P418" s="18">
        <v>6</v>
      </c>
      <c r="Q418" s="18">
        <f t="shared" si="69"/>
        <v>-3</v>
      </c>
    </row>
    <row r="419" spans="1:17" ht="28.5">
      <c r="A419" s="46">
        <f t="shared" si="60"/>
        <v>2054</v>
      </c>
      <c r="B419" s="47" t="str">
        <f>VLOOKUP(A419,[2]SCE!$A$5:$H$1829,4,FALSE)</f>
        <v>JOELHO, PVC SERIE R, 90 GRAUS, DN 40 MM, PARA ESGOTO OU AGUAS PLUVIAIS PREDIAIS</v>
      </c>
      <c r="C419" s="48" t="str">
        <f>VLOOKUP(A419,[2]SCE!$A$5:$H$1829,5,FALSE)</f>
        <v>UN</v>
      </c>
      <c r="D419" s="48">
        <f>VLOOKUP(A419,[2]SCE!$A$5:$H$1829,6,FALSE)</f>
        <v>3</v>
      </c>
      <c r="E419" s="49">
        <f>VLOOKUP(A419,[2]SCE!$A$5:$H$1829,7,FALSE)</f>
        <v>0</v>
      </c>
      <c r="F419" s="51">
        <f>VLOOKUP(A419,[2]SCE!$A$5:$H$1829,8,FALSE)</f>
        <v>7.53</v>
      </c>
      <c r="G419" s="51">
        <f t="shared" si="61"/>
        <v>7.53</v>
      </c>
      <c r="H419" s="51">
        <f t="shared" si="62"/>
        <v>1.5862988700637712</v>
      </c>
      <c r="I419" s="51">
        <f t="shared" si="63"/>
        <v>9.1162988700637708</v>
      </c>
      <c r="J419" s="51">
        <f t="shared" si="64"/>
        <v>0</v>
      </c>
      <c r="K419" s="51">
        <f t="shared" si="65"/>
        <v>22.59</v>
      </c>
      <c r="L419" s="51">
        <f t="shared" si="66"/>
        <v>22.59</v>
      </c>
      <c r="M419" s="51">
        <f t="shared" si="67"/>
        <v>4.7588966101913135</v>
      </c>
      <c r="N419" s="51">
        <f t="shared" si="68"/>
        <v>27.348896610191314</v>
      </c>
      <c r="P419" s="18">
        <v>6</v>
      </c>
      <c r="Q419" s="18">
        <f t="shared" si="69"/>
        <v>-3</v>
      </c>
    </row>
    <row r="420" spans="1:17" ht="28.5">
      <c r="A420" s="46">
        <f t="shared" si="60"/>
        <v>2055</v>
      </c>
      <c r="B420" s="47" t="str">
        <f>VLOOKUP(A420,[2]SCE!$A$5:$H$1829,4,FALSE)</f>
        <v>JOELHO, PVC SERIE R, 90 GRAUS, DN 50 MM, PARA ESGOTO OU AGUAS PLUVIAIS PREDIAIS</v>
      </c>
      <c r="C420" s="48" t="str">
        <f>VLOOKUP(A420,[2]SCE!$A$5:$H$1829,5,FALSE)</f>
        <v>UN</v>
      </c>
      <c r="D420" s="48">
        <f>VLOOKUP(A420,[2]SCE!$A$5:$H$1829,6,FALSE)</f>
        <v>3</v>
      </c>
      <c r="E420" s="49">
        <f>VLOOKUP(A420,[2]SCE!$A$5:$H$1829,7,FALSE)</f>
        <v>0</v>
      </c>
      <c r="F420" s="51">
        <f>VLOOKUP(A420,[2]SCE!$A$5:$H$1829,8,FALSE)</f>
        <v>11.27</v>
      </c>
      <c r="G420" s="51">
        <f t="shared" si="61"/>
        <v>11.27</v>
      </c>
      <c r="H420" s="51">
        <f t="shared" si="62"/>
        <v>2.3741817085815007</v>
      </c>
      <c r="I420" s="51">
        <f t="shared" si="63"/>
        <v>13.644181708581501</v>
      </c>
      <c r="J420" s="51">
        <f t="shared" si="64"/>
        <v>0</v>
      </c>
      <c r="K420" s="51">
        <f t="shared" si="65"/>
        <v>33.81</v>
      </c>
      <c r="L420" s="51">
        <f t="shared" si="66"/>
        <v>33.81</v>
      </c>
      <c r="M420" s="51">
        <f t="shared" si="67"/>
        <v>7.1225451257445016</v>
      </c>
      <c r="N420" s="51">
        <f t="shared" si="68"/>
        <v>40.932545125744504</v>
      </c>
      <c r="P420" s="18">
        <v>6</v>
      </c>
      <c r="Q420" s="18">
        <f t="shared" si="69"/>
        <v>-3</v>
      </c>
    </row>
    <row r="421" spans="1:17" ht="28.5">
      <c r="A421" s="46">
        <f t="shared" si="60"/>
        <v>2056</v>
      </c>
      <c r="B421" s="47" t="str">
        <f>VLOOKUP(A421,[2]SCE!$A$5:$H$1829,4,FALSE)</f>
        <v>JOELHO, PVC SERIE R, 90 GRAUS, DN 75 MM, PARA ESGOTO OU AGUAS PLUVIAIS PREDIAIS</v>
      </c>
      <c r="C421" s="48" t="str">
        <f>VLOOKUP(A421,[2]SCE!$A$5:$H$1829,5,FALSE)</f>
        <v>UN</v>
      </c>
      <c r="D421" s="48">
        <f>VLOOKUP(A421,[2]SCE!$A$5:$H$1829,6,FALSE)</f>
        <v>3</v>
      </c>
      <c r="E421" s="49">
        <f>VLOOKUP(A421,[2]SCE!$A$5:$H$1829,7,FALSE)</f>
        <v>0</v>
      </c>
      <c r="F421" s="51">
        <f>VLOOKUP(A421,[2]SCE!$A$5:$H$1829,8,FALSE)</f>
        <v>25.37</v>
      </c>
      <c r="G421" s="51">
        <f t="shared" si="61"/>
        <v>25.37</v>
      </c>
      <c r="H421" s="51">
        <f t="shared" si="62"/>
        <v>5.3445421425654551</v>
      </c>
      <c r="I421" s="51">
        <f t="shared" si="63"/>
        <v>30.714542142565456</v>
      </c>
      <c r="J421" s="51">
        <f t="shared" si="64"/>
        <v>0</v>
      </c>
      <c r="K421" s="51">
        <f t="shared" si="65"/>
        <v>76.11</v>
      </c>
      <c r="L421" s="51">
        <f t="shared" si="66"/>
        <v>76.11</v>
      </c>
      <c r="M421" s="51">
        <f t="shared" si="67"/>
        <v>16.033626427696365</v>
      </c>
      <c r="N421" s="51">
        <f t="shared" si="68"/>
        <v>92.143626427696361</v>
      </c>
      <c r="P421" s="18">
        <v>6</v>
      </c>
      <c r="Q421" s="18">
        <f t="shared" si="69"/>
        <v>-3</v>
      </c>
    </row>
    <row r="422" spans="1:17" ht="28.5">
      <c r="A422" s="46">
        <f t="shared" si="60"/>
        <v>2057</v>
      </c>
      <c r="B422" s="47" t="str">
        <f>VLOOKUP(A422,[2]SCE!$A$5:$H$1829,4,FALSE)</f>
        <v>JOELHO, PVC SERIE R, 90 GRAUS, DN 100 MM, PARA ESGOTO OU AGUAS PLUVIAIS PREDIAIS</v>
      </c>
      <c r="C422" s="48" t="str">
        <f>VLOOKUP(A422,[2]SCE!$A$5:$H$1829,5,FALSE)</f>
        <v>UN</v>
      </c>
      <c r="D422" s="48">
        <f>VLOOKUP(A422,[2]SCE!$A$5:$H$1829,6,FALSE)</f>
        <v>3</v>
      </c>
      <c r="E422" s="49">
        <f>VLOOKUP(A422,[2]SCE!$A$5:$H$1829,7,FALSE)</f>
        <v>0</v>
      </c>
      <c r="F422" s="51">
        <f>VLOOKUP(A422,[2]SCE!$A$5:$H$1829,8,FALSE)</f>
        <v>39.729999999999997</v>
      </c>
      <c r="G422" s="51">
        <f t="shared" si="61"/>
        <v>39.729999999999997</v>
      </c>
      <c r="H422" s="51">
        <f t="shared" si="62"/>
        <v>8.36967518029663</v>
      </c>
      <c r="I422" s="51">
        <f t="shared" si="63"/>
        <v>48.099675180296629</v>
      </c>
      <c r="J422" s="51">
        <f t="shared" si="64"/>
        <v>0</v>
      </c>
      <c r="K422" s="51">
        <f t="shared" si="65"/>
        <v>119.19</v>
      </c>
      <c r="L422" s="51">
        <f t="shared" si="66"/>
        <v>119.19</v>
      </c>
      <c r="M422" s="51">
        <f t="shared" si="67"/>
        <v>25.109025540889888</v>
      </c>
      <c r="N422" s="51">
        <f t="shared" si="68"/>
        <v>144.29902554088989</v>
      </c>
      <c r="P422" s="18">
        <v>6</v>
      </c>
      <c r="Q422" s="18">
        <f t="shared" si="69"/>
        <v>-3</v>
      </c>
    </row>
    <row r="423" spans="1:17" ht="28.5">
      <c r="A423" s="46">
        <f t="shared" si="60"/>
        <v>2058</v>
      </c>
      <c r="B423" s="47" t="str">
        <f>VLOOKUP(A423,[2]SCE!$A$5:$H$1829,4,FALSE)</f>
        <v>JOELHO, PVC SERIE R, 90 GRAUS, DN 150 MM, PARA ESGOTO OU AGUAS PLUVIAIS PREDIAIS</v>
      </c>
      <c r="C423" s="48" t="str">
        <f>VLOOKUP(A423,[2]SCE!$A$5:$H$1829,5,FALSE)</f>
        <v>UN</v>
      </c>
      <c r="D423" s="48">
        <f>VLOOKUP(A423,[2]SCE!$A$5:$H$1829,6,FALSE)</f>
        <v>3</v>
      </c>
      <c r="E423" s="49">
        <f>VLOOKUP(A423,[2]SCE!$A$5:$H$1829,7,FALSE)</f>
        <v>0</v>
      </c>
      <c r="F423" s="51">
        <f>VLOOKUP(A423,[2]SCE!$A$5:$H$1829,8,FALSE)</f>
        <v>132.01</v>
      </c>
      <c r="G423" s="51">
        <f t="shared" si="61"/>
        <v>132.01</v>
      </c>
      <c r="H423" s="51">
        <f t="shared" si="62"/>
        <v>27.80973623334906</v>
      </c>
      <c r="I423" s="51">
        <f t="shared" si="63"/>
        <v>159.81973623334906</v>
      </c>
      <c r="J423" s="51">
        <f t="shared" si="64"/>
        <v>0</v>
      </c>
      <c r="K423" s="51">
        <f t="shared" si="65"/>
        <v>396.03</v>
      </c>
      <c r="L423" s="51">
        <f t="shared" si="66"/>
        <v>396.03</v>
      </c>
      <c r="M423" s="51">
        <f t="shared" si="67"/>
        <v>83.429208700047184</v>
      </c>
      <c r="N423" s="51">
        <f t="shared" si="68"/>
        <v>479.45920870004716</v>
      </c>
      <c r="P423" s="18">
        <v>6</v>
      </c>
      <c r="Q423" s="18">
        <f t="shared" si="69"/>
        <v>-3</v>
      </c>
    </row>
    <row r="424" spans="1:17" ht="28.5">
      <c r="A424" s="46">
        <f t="shared" si="60"/>
        <v>2059</v>
      </c>
      <c r="B424" s="47" t="str">
        <f>VLOOKUP(A424,[2]SCE!$A$5:$H$1829,4,FALSE)</f>
        <v>JOELHO, PVC SOLDAVEL, 45 GRAUS, 25 MM, COR MARROM, PARA AGUA FRIA PREDIAL</v>
      </c>
      <c r="C424" s="48" t="str">
        <f>VLOOKUP(A424,[2]SCE!$A$5:$H$1829,5,FALSE)</f>
        <v>UN</v>
      </c>
      <c r="D424" s="48">
        <f>VLOOKUP(A424,[2]SCE!$A$5:$H$1829,6,FALSE)</f>
        <v>3</v>
      </c>
      <c r="E424" s="49">
        <f>VLOOKUP(A424,[2]SCE!$A$5:$H$1829,7,FALSE)</f>
        <v>0</v>
      </c>
      <c r="F424" s="51">
        <f>VLOOKUP(A424,[2]SCE!$A$5:$H$1829,8,FALSE)</f>
        <v>1.98</v>
      </c>
      <c r="G424" s="51">
        <f t="shared" si="61"/>
        <v>1.98</v>
      </c>
      <c r="H424" s="51">
        <f t="shared" si="62"/>
        <v>0.41711444392115099</v>
      </c>
      <c r="I424" s="51">
        <f t="shared" si="63"/>
        <v>2.3971144439211511</v>
      </c>
      <c r="J424" s="51">
        <f t="shared" si="64"/>
        <v>0</v>
      </c>
      <c r="K424" s="51">
        <f t="shared" si="65"/>
        <v>5.9399999999999995</v>
      </c>
      <c r="L424" s="51">
        <f t="shared" si="66"/>
        <v>5.9399999999999995</v>
      </c>
      <c r="M424" s="51">
        <f t="shared" si="67"/>
        <v>1.251343331763453</v>
      </c>
      <c r="N424" s="51">
        <f t="shared" si="68"/>
        <v>7.1913433317634521</v>
      </c>
      <c r="P424" s="18">
        <v>6</v>
      </c>
      <c r="Q424" s="18">
        <f t="shared" si="69"/>
        <v>-3</v>
      </c>
    </row>
    <row r="425" spans="1:17" ht="28.5">
      <c r="A425" s="46">
        <f t="shared" si="60"/>
        <v>2060</v>
      </c>
      <c r="B425" s="47" t="str">
        <f>VLOOKUP(A425,[2]SCE!$A$5:$H$1829,4,FALSE)</f>
        <v>JOELHO, PVC SOLDAVEL, 45 GRAUS, 32 MM, COR MARROM, PARA AGUA FRIA PREDIAL</v>
      </c>
      <c r="C425" s="48" t="str">
        <f>VLOOKUP(A425,[2]SCE!$A$5:$H$1829,5,FALSE)</f>
        <v>UN</v>
      </c>
      <c r="D425" s="48">
        <f>VLOOKUP(A425,[2]SCE!$A$5:$H$1829,6,FALSE)</f>
        <v>3</v>
      </c>
      <c r="E425" s="49">
        <f>VLOOKUP(A425,[2]SCE!$A$5:$H$1829,7,FALSE)</f>
        <v>0</v>
      </c>
      <c r="F425" s="51">
        <f>VLOOKUP(A425,[2]SCE!$A$5:$H$1829,8,FALSE)</f>
        <v>5.47</v>
      </c>
      <c r="G425" s="51">
        <f t="shared" si="61"/>
        <v>5.47</v>
      </c>
      <c r="H425" s="51">
        <f t="shared" si="62"/>
        <v>1.1523313172973211</v>
      </c>
      <c r="I425" s="51">
        <f t="shared" si="63"/>
        <v>6.6223313172973208</v>
      </c>
      <c r="J425" s="51">
        <f t="shared" si="64"/>
        <v>0</v>
      </c>
      <c r="K425" s="51">
        <f t="shared" si="65"/>
        <v>16.41</v>
      </c>
      <c r="L425" s="51">
        <f t="shared" si="66"/>
        <v>16.41</v>
      </c>
      <c r="M425" s="51">
        <f t="shared" si="67"/>
        <v>3.4569939518919632</v>
      </c>
      <c r="N425" s="51">
        <f t="shared" si="68"/>
        <v>19.866993951891963</v>
      </c>
      <c r="P425" s="18">
        <v>6</v>
      </c>
      <c r="Q425" s="18">
        <f t="shared" si="69"/>
        <v>-3</v>
      </c>
    </row>
    <row r="426" spans="1:17" ht="28.5">
      <c r="A426" s="46">
        <f t="shared" si="60"/>
        <v>2061</v>
      </c>
      <c r="B426" s="47" t="str">
        <f>VLOOKUP(A426,[2]SCE!$A$5:$H$1829,4,FALSE)</f>
        <v>JOELHO, PVC SOLDAVEL, 45 GRAUS, 40 MM, COR MARROM, PARA AGUA FRIA PREDIAL</v>
      </c>
      <c r="C426" s="48" t="str">
        <f>VLOOKUP(A426,[2]SCE!$A$5:$H$1829,5,FALSE)</f>
        <v>UN</v>
      </c>
      <c r="D426" s="48">
        <f>VLOOKUP(A426,[2]SCE!$A$5:$H$1829,6,FALSE)</f>
        <v>3</v>
      </c>
      <c r="E426" s="49">
        <f>VLOOKUP(A426,[2]SCE!$A$5:$H$1829,7,FALSE)</f>
        <v>0</v>
      </c>
      <c r="F426" s="51">
        <f>VLOOKUP(A426,[2]SCE!$A$5:$H$1829,8,FALSE)</f>
        <v>7.86</v>
      </c>
      <c r="G426" s="51">
        <f t="shared" si="61"/>
        <v>7.86</v>
      </c>
      <c r="H426" s="51">
        <f t="shared" si="62"/>
        <v>1.6558179440506298</v>
      </c>
      <c r="I426" s="51">
        <f t="shared" si="63"/>
        <v>9.5158179440506299</v>
      </c>
      <c r="J426" s="51">
        <f t="shared" si="64"/>
        <v>0</v>
      </c>
      <c r="K426" s="51">
        <f t="shared" si="65"/>
        <v>23.580000000000002</v>
      </c>
      <c r="L426" s="51">
        <f t="shared" si="66"/>
        <v>23.580000000000002</v>
      </c>
      <c r="M426" s="51">
        <f t="shared" si="67"/>
        <v>4.9674538321518895</v>
      </c>
      <c r="N426" s="51">
        <f t="shared" si="68"/>
        <v>28.547453832151891</v>
      </c>
      <c r="P426" s="18">
        <v>6</v>
      </c>
      <c r="Q426" s="18">
        <f t="shared" si="69"/>
        <v>-3</v>
      </c>
    </row>
    <row r="427" spans="1:17" ht="28.5">
      <c r="A427" s="46">
        <f t="shared" si="60"/>
        <v>2062</v>
      </c>
      <c r="B427" s="47" t="str">
        <f>VLOOKUP(A427,[2]SCE!$A$5:$H$1829,4,FALSE)</f>
        <v>JOELHO, PVC SOLDAVEL, 45 GRAUS, 50 MM, COR MARROM, PARA AGUA FRIA PREDIAL</v>
      </c>
      <c r="C427" s="48" t="str">
        <f>VLOOKUP(A427,[2]SCE!$A$5:$H$1829,5,FALSE)</f>
        <v>UN</v>
      </c>
      <c r="D427" s="48">
        <f>VLOOKUP(A427,[2]SCE!$A$5:$H$1829,6,FALSE)</f>
        <v>3</v>
      </c>
      <c r="E427" s="49">
        <f>VLOOKUP(A427,[2]SCE!$A$5:$H$1829,7,FALSE)</f>
        <v>0</v>
      </c>
      <c r="F427" s="51">
        <f>VLOOKUP(A427,[2]SCE!$A$5:$H$1829,8,FALSE)</f>
        <v>9.8800000000000008</v>
      </c>
      <c r="G427" s="51">
        <f t="shared" si="61"/>
        <v>9.8800000000000008</v>
      </c>
      <c r="H427" s="51">
        <f t="shared" si="62"/>
        <v>2.0813589423944303</v>
      </c>
      <c r="I427" s="51">
        <f t="shared" si="63"/>
        <v>11.961358942394432</v>
      </c>
      <c r="J427" s="51">
        <f t="shared" si="64"/>
        <v>0</v>
      </c>
      <c r="K427" s="51">
        <f t="shared" si="65"/>
        <v>29.64</v>
      </c>
      <c r="L427" s="51">
        <f t="shared" si="66"/>
        <v>29.64</v>
      </c>
      <c r="M427" s="51">
        <f t="shared" si="67"/>
        <v>6.2440768271832905</v>
      </c>
      <c r="N427" s="51">
        <f t="shared" si="68"/>
        <v>35.884076827183293</v>
      </c>
      <c r="P427" s="18">
        <v>6</v>
      </c>
      <c r="Q427" s="18">
        <f t="shared" si="69"/>
        <v>-3</v>
      </c>
    </row>
    <row r="428" spans="1:17" ht="28.5">
      <c r="A428" s="46">
        <f t="shared" si="60"/>
        <v>2063</v>
      </c>
      <c r="B428" s="47" t="str">
        <f>VLOOKUP(A428,[2]SCE!$A$5:$H$1829,4,FALSE)</f>
        <v>JOELHO, PVC SOLDAVEL, 45 GRAUS, 60 MM, COR MARROM, PARA AGUA FRIA PREDIAL</v>
      </c>
      <c r="C428" s="48" t="str">
        <f>VLOOKUP(A428,[2]SCE!$A$5:$H$1829,5,FALSE)</f>
        <v>UN</v>
      </c>
      <c r="D428" s="48">
        <f>VLOOKUP(A428,[2]SCE!$A$5:$H$1829,6,FALSE)</f>
        <v>3</v>
      </c>
      <c r="E428" s="49">
        <f>VLOOKUP(A428,[2]SCE!$A$5:$H$1829,7,FALSE)</f>
        <v>0</v>
      </c>
      <c r="F428" s="51">
        <f>VLOOKUP(A428,[2]SCE!$A$5:$H$1829,8,FALSE)</f>
        <v>35.89</v>
      </c>
      <c r="G428" s="51">
        <f t="shared" si="61"/>
        <v>35.89</v>
      </c>
      <c r="H428" s="51">
        <f t="shared" si="62"/>
        <v>7.560725955722277</v>
      </c>
      <c r="I428" s="51">
        <f t="shared" si="63"/>
        <v>43.450725955722277</v>
      </c>
      <c r="J428" s="51">
        <f t="shared" si="64"/>
        <v>0</v>
      </c>
      <c r="K428" s="51">
        <f t="shared" si="65"/>
        <v>107.67</v>
      </c>
      <c r="L428" s="51">
        <f t="shared" si="66"/>
        <v>107.67</v>
      </c>
      <c r="M428" s="51">
        <f t="shared" si="67"/>
        <v>22.682177867166832</v>
      </c>
      <c r="N428" s="51">
        <f t="shared" si="68"/>
        <v>130.35217786716683</v>
      </c>
      <c r="P428" s="18">
        <v>6</v>
      </c>
      <c r="Q428" s="18">
        <f t="shared" si="69"/>
        <v>-3</v>
      </c>
    </row>
    <row r="429" spans="1:17" ht="28.5">
      <c r="A429" s="46">
        <f t="shared" si="60"/>
        <v>2064</v>
      </c>
      <c r="B429" s="47" t="str">
        <f>VLOOKUP(A429,[2]SCE!$A$5:$H$1829,4,FALSE)</f>
        <v>JOELHO PVC, SOLDAVEL, 90 GRAUS, 25 MM, COR MARROM, PARA AGUA FRIA PREDIAL</v>
      </c>
      <c r="C429" s="48" t="str">
        <f>VLOOKUP(A429,[2]SCE!$A$5:$H$1829,5,FALSE)</f>
        <v>UN</v>
      </c>
      <c r="D429" s="48">
        <f>VLOOKUP(A429,[2]SCE!$A$5:$H$1829,6,FALSE)</f>
        <v>3</v>
      </c>
      <c r="E429" s="49">
        <f>VLOOKUP(A429,[2]SCE!$A$5:$H$1829,7,FALSE)</f>
        <v>0</v>
      </c>
      <c r="F429" s="51">
        <f>VLOOKUP(A429,[2]SCE!$A$5:$H$1829,8,FALSE)</f>
        <v>0.96</v>
      </c>
      <c r="G429" s="51">
        <f t="shared" si="61"/>
        <v>0.96</v>
      </c>
      <c r="H429" s="51">
        <f t="shared" si="62"/>
        <v>0.20223730614358834</v>
      </c>
      <c r="I429" s="51">
        <f t="shared" si="63"/>
        <v>1.1622373061435882</v>
      </c>
      <c r="J429" s="51">
        <f t="shared" si="64"/>
        <v>0</v>
      </c>
      <c r="K429" s="51">
        <f t="shared" si="65"/>
        <v>2.88</v>
      </c>
      <c r="L429" s="51">
        <f t="shared" si="66"/>
        <v>2.88</v>
      </c>
      <c r="M429" s="51">
        <f t="shared" si="67"/>
        <v>0.606711918430765</v>
      </c>
      <c r="N429" s="51">
        <f t="shared" si="68"/>
        <v>3.4867119184307649</v>
      </c>
      <c r="P429" s="18">
        <v>6</v>
      </c>
      <c r="Q429" s="18">
        <f t="shared" si="69"/>
        <v>-3</v>
      </c>
    </row>
    <row r="430" spans="1:17" ht="28.5">
      <c r="A430" s="46">
        <f t="shared" si="60"/>
        <v>2065</v>
      </c>
      <c r="B430" s="47" t="str">
        <f>VLOOKUP(A430,[2]SCE!$A$5:$H$1829,4,FALSE)</f>
        <v>JOELHO PVC, SOLDAVEL, 90 GRAUS, 32 MM, COR MARROM, PARA AGUA FRIA PREDIAL</v>
      </c>
      <c r="C430" s="48" t="str">
        <f>VLOOKUP(A430,[2]SCE!$A$5:$H$1829,5,FALSE)</f>
        <v>UN</v>
      </c>
      <c r="D430" s="48">
        <f>VLOOKUP(A430,[2]SCE!$A$5:$H$1829,6,FALSE)</f>
        <v>3</v>
      </c>
      <c r="E430" s="49">
        <f>VLOOKUP(A430,[2]SCE!$A$5:$H$1829,7,FALSE)</f>
        <v>0</v>
      </c>
      <c r="F430" s="51">
        <f>VLOOKUP(A430,[2]SCE!$A$5:$H$1829,8,FALSE)</f>
        <v>3.2</v>
      </c>
      <c r="G430" s="51">
        <f t="shared" si="61"/>
        <v>3.2</v>
      </c>
      <c r="H430" s="51">
        <f t="shared" si="62"/>
        <v>0.67412435381196123</v>
      </c>
      <c r="I430" s="51">
        <f t="shared" si="63"/>
        <v>3.8741243538119612</v>
      </c>
      <c r="J430" s="51">
        <f t="shared" si="64"/>
        <v>0</v>
      </c>
      <c r="K430" s="51">
        <f t="shared" si="65"/>
        <v>9.6000000000000014</v>
      </c>
      <c r="L430" s="51">
        <f t="shared" si="66"/>
        <v>9.6000000000000014</v>
      </c>
      <c r="M430" s="51">
        <f t="shared" si="67"/>
        <v>2.0223730614358839</v>
      </c>
      <c r="N430" s="51">
        <f t="shared" si="68"/>
        <v>11.622373061435885</v>
      </c>
      <c r="P430" s="18">
        <v>6</v>
      </c>
      <c r="Q430" s="18">
        <f t="shared" si="69"/>
        <v>-3</v>
      </c>
    </row>
    <row r="431" spans="1:17" ht="28.5">
      <c r="A431" s="46">
        <f t="shared" si="60"/>
        <v>2066</v>
      </c>
      <c r="B431" s="47" t="str">
        <f>VLOOKUP(A431,[2]SCE!$A$5:$H$1829,4,FALSE)</f>
        <v>JOELHO PVC, SOLDAVEL, 90 GRAUS, 40 MM, COR MARROM, PARA AGUA FRIA PREDIAL</v>
      </c>
      <c r="C431" s="48" t="str">
        <f>VLOOKUP(A431,[2]SCE!$A$5:$H$1829,5,FALSE)</f>
        <v>UN</v>
      </c>
      <c r="D431" s="48">
        <f>VLOOKUP(A431,[2]SCE!$A$5:$H$1829,6,FALSE)</f>
        <v>3</v>
      </c>
      <c r="E431" s="49">
        <f>VLOOKUP(A431,[2]SCE!$A$5:$H$1829,7,FALSE)</f>
        <v>0</v>
      </c>
      <c r="F431" s="51">
        <f>VLOOKUP(A431,[2]SCE!$A$5:$H$1829,8,FALSE)</f>
        <v>7.79</v>
      </c>
      <c r="G431" s="51">
        <f t="shared" si="61"/>
        <v>7.79</v>
      </c>
      <c r="H431" s="51">
        <f t="shared" si="62"/>
        <v>1.6410714738109931</v>
      </c>
      <c r="I431" s="51">
        <f t="shared" si="63"/>
        <v>9.4310714738109933</v>
      </c>
      <c r="J431" s="51">
        <f t="shared" si="64"/>
        <v>0</v>
      </c>
      <c r="K431" s="51">
        <f t="shared" si="65"/>
        <v>23.37</v>
      </c>
      <c r="L431" s="51">
        <f t="shared" si="66"/>
        <v>23.37</v>
      </c>
      <c r="M431" s="51">
        <f t="shared" si="67"/>
        <v>4.9232144214329789</v>
      </c>
      <c r="N431" s="51">
        <f t="shared" si="68"/>
        <v>28.293214421432978</v>
      </c>
      <c r="P431" s="18">
        <v>6</v>
      </c>
      <c r="Q431" s="18">
        <f t="shared" si="69"/>
        <v>-3</v>
      </c>
    </row>
    <row r="432" spans="1:17" ht="28.5">
      <c r="A432" s="46">
        <f t="shared" si="60"/>
        <v>2067</v>
      </c>
      <c r="B432" s="47" t="str">
        <f>VLOOKUP(A432,[2]SCE!$A$5:$H$1829,4,FALSE)</f>
        <v>JOELHO PVC, SOLDAVEL, 90 GRAUS, 50 MM, COR MARROM, PARA AGUA FRIA PREDIAL</v>
      </c>
      <c r="C432" s="48" t="str">
        <f>VLOOKUP(A432,[2]SCE!$A$5:$H$1829,5,FALSE)</f>
        <v>UN</v>
      </c>
      <c r="D432" s="48">
        <f>VLOOKUP(A432,[2]SCE!$A$5:$H$1829,6,FALSE)</f>
        <v>3</v>
      </c>
      <c r="E432" s="49">
        <f>VLOOKUP(A432,[2]SCE!$A$5:$H$1829,7,FALSE)</f>
        <v>0</v>
      </c>
      <c r="F432" s="51">
        <f>VLOOKUP(A432,[2]SCE!$A$5:$H$1829,8,FALSE)</f>
        <v>6.59</v>
      </c>
      <c r="G432" s="51">
        <f t="shared" si="61"/>
        <v>6.59</v>
      </c>
      <c r="H432" s="51">
        <f t="shared" si="62"/>
        <v>1.3882748411315076</v>
      </c>
      <c r="I432" s="51">
        <f t="shared" si="63"/>
        <v>7.9782748411315074</v>
      </c>
      <c r="J432" s="51">
        <f t="shared" si="64"/>
        <v>0</v>
      </c>
      <c r="K432" s="51">
        <f t="shared" si="65"/>
        <v>19.77</v>
      </c>
      <c r="L432" s="51">
        <f t="shared" si="66"/>
        <v>19.77</v>
      </c>
      <c r="M432" s="51">
        <f t="shared" si="67"/>
        <v>4.1648245233945227</v>
      </c>
      <c r="N432" s="51">
        <f t="shared" si="68"/>
        <v>23.934824523394521</v>
      </c>
      <c r="P432" s="18">
        <v>6</v>
      </c>
      <c r="Q432" s="18">
        <f t="shared" si="69"/>
        <v>-3</v>
      </c>
    </row>
    <row r="433" spans="1:17" ht="28.5">
      <c r="A433" s="46">
        <f t="shared" ref="A433:A496" si="70">A432+1</f>
        <v>2068</v>
      </c>
      <c r="B433" s="47" t="str">
        <f>VLOOKUP(A433,[2]SCE!$A$5:$H$1829,4,FALSE)</f>
        <v>JOELHO PVC, SOLDAVEL, 90 GRAUS, 60 MM, COR MARROM, PARA AGUA FRIA PREDIAL</v>
      </c>
      <c r="C433" s="48" t="str">
        <f>VLOOKUP(A433,[2]SCE!$A$5:$H$1829,5,FALSE)</f>
        <v>UN</v>
      </c>
      <c r="D433" s="48">
        <f>VLOOKUP(A433,[2]SCE!$A$5:$H$1829,6,FALSE)</f>
        <v>3</v>
      </c>
      <c r="E433" s="49">
        <f>VLOOKUP(A433,[2]SCE!$A$5:$H$1829,7,FALSE)</f>
        <v>0</v>
      </c>
      <c r="F433" s="51">
        <f>VLOOKUP(A433,[2]SCE!$A$5:$H$1829,8,FALSE)</f>
        <v>38.200000000000003</v>
      </c>
      <c r="G433" s="51">
        <f t="shared" si="61"/>
        <v>38.200000000000003</v>
      </c>
      <c r="H433" s="51">
        <f t="shared" si="62"/>
        <v>8.0473594736302871</v>
      </c>
      <c r="I433" s="51">
        <f t="shared" si="63"/>
        <v>46.24735947363029</v>
      </c>
      <c r="J433" s="51">
        <f t="shared" si="64"/>
        <v>0</v>
      </c>
      <c r="K433" s="51">
        <f t="shared" si="65"/>
        <v>114.60000000000001</v>
      </c>
      <c r="L433" s="51">
        <f t="shared" si="66"/>
        <v>114.60000000000001</v>
      </c>
      <c r="M433" s="51">
        <f t="shared" si="67"/>
        <v>24.142078420890861</v>
      </c>
      <c r="N433" s="51">
        <f t="shared" si="68"/>
        <v>138.74207842089086</v>
      </c>
      <c r="P433" s="18">
        <v>6</v>
      </c>
      <c r="Q433" s="18">
        <f t="shared" si="69"/>
        <v>-3</v>
      </c>
    </row>
    <row r="434" spans="1:17" ht="28.5">
      <c r="A434" s="46">
        <f t="shared" si="70"/>
        <v>2069</v>
      </c>
      <c r="B434" s="47" t="str">
        <f>VLOOKUP(A434,[2]SCE!$A$5:$H$1829,4,FALSE)</f>
        <v>JOELHO PVC, SOLDAVEL COM ROSCA, 90 GRAUS, 25 MM X 3/4", COR MARROM, PARA AGUA FRIA PREDIAL</v>
      </c>
      <c r="C434" s="48" t="str">
        <f>VLOOKUP(A434,[2]SCE!$A$5:$H$1829,5,FALSE)</f>
        <v>UN</v>
      </c>
      <c r="D434" s="48">
        <f>VLOOKUP(A434,[2]SCE!$A$5:$H$1829,6,FALSE)</f>
        <v>3</v>
      </c>
      <c r="E434" s="49">
        <f>VLOOKUP(A434,[2]SCE!$A$5:$H$1829,7,FALSE)</f>
        <v>0</v>
      </c>
      <c r="F434" s="51">
        <f>VLOOKUP(A434,[2]SCE!$A$5:$H$1829,8,FALSE)</f>
        <v>3.2</v>
      </c>
      <c r="G434" s="51">
        <f t="shared" si="61"/>
        <v>3.2</v>
      </c>
      <c r="H434" s="51">
        <f t="shared" si="62"/>
        <v>0.67412435381196123</v>
      </c>
      <c r="I434" s="51">
        <f t="shared" si="63"/>
        <v>3.8741243538119612</v>
      </c>
      <c r="J434" s="51">
        <f t="shared" si="64"/>
        <v>0</v>
      </c>
      <c r="K434" s="51">
        <f t="shared" si="65"/>
        <v>9.6000000000000014</v>
      </c>
      <c r="L434" s="51">
        <f t="shared" si="66"/>
        <v>9.6000000000000014</v>
      </c>
      <c r="M434" s="51">
        <f t="shared" si="67"/>
        <v>2.0223730614358839</v>
      </c>
      <c r="N434" s="51">
        <f t="shared" si="68"/>
        <v>11.622373061435885</v>
      </c>
      <c r="P434" s="18">
        <v>6</v>
      </c>
      <c r="Q434" s="18">
        <f t="shared" si="69"/>
        <v>-3</v>
      </c>
    </row>
    <row r="435" spans="1:17" ht="28.5">
      <c r="A435" s="46">
        <f t="shared" si="70"/>
        <v>2070</v>
      </c>
      <c r="B435" s="47" t="str">
        <f>VLOOKUP(A435,[2]SCE!$A$5:$H$1829,4,FALSE)</f>
        <v>JOELHO PVC, SOLDAVEL, COM BUCHA DE LATAO, 90 GRAUS, 32 MM X 3/4", PARA AGUA FRIA PREDIAL</v>
      </c>
      <c r="C435" s="48" t="str">
        <f>VLOOKUP(A435,[2]SCE!$A$5:$H$1829,5,FALSE)</f>
        <v>UN</v>
      </c>
      <c r="D435" s="48">
        <f>VLOOKUP(A435,[2]SCE!$A$5:$H$1829,6,FALSE)</f>
        <v>3</v>
      </c>
      <c r="E435" s="49">
        <f>VLOOKUP(A435,[2]SCE!$A$5:$H$1829,7,FALSE)</f>
        <v>0</v>
      </c>
      <c r="F435" s="51">
        <f>VLOOKUP(A435,[2]SCE!$A$5:$H$1829,8,FALSE)</f>
        <v>24.58</v>
      </c>
      <c r="G435" s="51">
        <f t="shared" si="61"/>
        <v>24.58</v>
      </c>
      <c r="H435" s="51">
        <f t="shared" si="62"/>
        <v>5.1781176927181267</v>
      </c>
      <c r="I435" s="51">
        <f t="shared" si="63"/>
        <v>29.758117692718123</v>
      </c>
      <c r="J435" s="51">
        <f t="shared" si="64"/>
        <v>0</v>
      </c>
      <c r="K435" s="51">
        <f t="shared" si="65"/>
        <v>73.739999999999995</v>
      </c>
      <c r="L435" s="51">
        <f t="shared" si="66"/>
        <v>73.739999999999995</v>
      </c>
      <c r="M435" s="51">
        <f t="shared" si="67"/>
        <v>15.53435307815438</v>
      </c>
      <c r="N435" s="51">
        <f t="shared" si="68"/>
        <v>89.274353078154377</v>
      </c>
      <c r="P435" s="18">
        <v>6</v>
      </c>
      <c r="Q435" s="18">
        <f t="shared" si="69"/>
        <v>-3</v>
      </c>
    </row>
    <row r="436" spans="1:17" ht="28.5">
      <c r="A436" s="46">
        <f t="shared" si="70"/>
        <v>2071</v>
      </c>
      <c r="B436" s="47" t="str">
        <f>VLOOKUP(A436,[2]SCE!$A$5:$H$1829,4,FALSE)</f>
        <v>JOELHO DE REDUCAO, PVC SOLDAVEL, 90 GRAUS, 25 MM X 20 MM, COR MARROM, PARA AGUA FRIA PREDIAL</v>
      </c>
      <c r="C436" s="48" t="str">
        <f>VLOOKUP(A436,[2]SCE!$A$5:$H$1829,5,FALSE)</f>
        <v>UN</v>
      </c>
      <c r="D436" s="48">
        <f>VLOOKUP(A436,[2]SCE!$A$5:$H$1829,6,FALSE)</f>
        <v>3</v>
      </c>
      <c r="E436" s="49">
        <f>VLOOKUP(A436,[2]SCE!$A$5:$H$1829,7,FALSE)</f>
        <v>0</v>
      </c>
      <c r="F436" s="51">
        <f>VLOOKUP(A436,[2]SCE!$A$5:$H$1829,8,FALSE)</f>
        <v>3.61</v>
      </c>
      <c r="G436" s="51">
        <f t="shared" si="61"/>
        <v>3.61</v>
      </c>
      <c r="H436" s="51">
        <f t="shared" si="62"/>
        <v>0.76049653664411865</v>
      </c>
      <c r="I436" s="51">
        <f t="shared" si="63"/>
        <v>4.3704965366441186</v>
      </c>
      <c r="J436" s="51">
        <f t="shared" si="64"/>
        <v>0</v>
      </c>
      <c r="K436" s="51">
        <f t="shared" si="65"/>
        <v>10.83</v>
      </c>
      <c r="L436" s="51">
        <f t="shared" si="66"/>
        <v>10.83</v>
      </c>
      <c r="M436" s="51">
        <f t="shared" si="67"/>
        <v>2.2814896099323558</v>
      </c>
      <c r="N436" s="51">
        <f t="shared" si="68"/>
        <v>13.111489609932356</v>
      </c>
      <c r="P436" s="18">
        <v>6</v>
      </c>
      <c r="Q436" s="18">
        <f t="shared" si="69"/>
        <v>-3</v>
      </c>
    </row>
    <row r="437" spans="1:17" ht="28.5">
      <c r="A437" s="46">
        <f t="shared" si="70"/>
        <v>2072</v>
      </c>
      <c r="B437" s="47" t="str">
        <f>VLOOKUP(A437,[2]SCE!$A$5:$H$1829,4,FALSE)</f>
        <v>JUNCAO DE REDUCAO INVERTIDA, PVC SOLDAVEL, 100 X 75 MM, SERIE NORMAL PARA ESGOTO PREDIAL</v>
      </c>
      <c r="C437" s="48" t="str">
        <f>VLOOKUP(A437,[2]SCE!$A$5:$H$1829,5,FALSE)</f>
        <v>UN</v>
      </c>
      <c r="D437" s="48">
        <f>VLOOKUP(A437,[2]SCE!$A$5:$H$1829,6,FALSE)</f>
        <v>3</v>
      </c>
      <c r="E437" s="49">
        <f>VLOOKUP(A437,[2]SCE!$A$5:$H$1829,7,FALSE)</f>
        <v>0</v>
      </c>
      <c r="F437" s="51">
        <f>VLOOKUP(A437,[2]SCE!$A$5:$H$1829,8,FALSE)</f>
        <v>35.479999999999997</v>
      </c>
      <c r="G437" s="51">
        <f t="shared" si="61"/>
        <v>35.479999999999997</v>
      </c>
      <c r="H437" s="51">
        <f t="shared" si="62"/>
        <v>7.4743537728901188</v>
      </c>
      <c r="I437" s="51">
        <f t="shared" si="63"/>
        <v>42.954353772890116</v>
      </c>
      <c r="J437" s="51">
        <f t="shared" si="64"/>
        <v>0</v>
      </c>
      <c r="K437" s="51">
        <f t="shared" si="65"/>
        <v>106.44</v>
      </c>
      <c r="L437" s="51">
        <f t="shared" si="66"/>
        <v>106.44</v>
      </c>
      <c r="M437" s="51">
        <f t="shared" si="67"/>
        <v>22.423061318670356</v>
      </c>
      <c r="N437" s="51">
        <f t="shared" si="68"/>
        <v>128.86306131867036</v>
      </c>
      <c r="P437" s="18">
        <v>6</v>
      </c>
      <c r="Q437" s="18">
        <f t="shared" si="69"/>
        <v>-3</v>
      </c>
    </row>
    <row r="438" spans="1:17" ht="28.5">
      <c r="A438" s="46">
        <f t="shared" si="70"/>
        <v>2073</v>
      </c>
      <c r="B438" s="47" t="str">
        <f>VLOOKUP(A438,[2]SCE!$A$5:$H$1829,4,FALSE)</f>
        <v>JUNCAO DE REDUCAO INVERTIDA, PVC SOLDAVEL, 75 X 50 MM, SERIE NORMAL PARA ESGOTO PREDIAL</v>
      </c>
      <c r="C438" s="48" t="str">
        <f>VLOOKUP(A438,[2]SCE!$A$5:$H$1829,5,FALSE)</f>
        <v>UN</v>
      </c>
      <c r="D438" s="48">
        <f>VLOOKUP(A438,[2]SCE!$A$5:$H$1829,6,FALSE)</f>
        <v>3</v>
      </c>
      <c r="E438" s="49">
        <f>VLOOKUP(A438,[2]SCE!$A$5:$H$1829,7,FALSE)</f>
        <v>0</v>
      </c>
      <c r="F438" s="51">
        <f>VLOOKUP(A438,[2]SCE!$A$5:$H$1829,8,FALSE)</f>
        <v>15.2</v>
      </c>
      <c r="G438" s="51">
        <f t="shared" si="61"/>
        <v>15.2</v>
      </c>
      <c r="H438" s="51">
        <f t="shared" si="62"/>
        <v>3.2020906806068155</v>
      </c>
      <c r="I438" s="51">
        <f t="shared" si="63"/>
        <v>18.402090680606815</v>
      </c>
      <c r="J438" s="51">
        <f t="shared" si="64"/>
        <v>0</v>
      </c>
      <c r="K438" s="51">
        <f t="shared" si="65"/>
        <v>45.599999999999994</v>
      </c>
      <c r="L438" s="51">
        <f t="shared" si="66"/>
        <v>45.599999999999994</v>
      </c>
      <c r="M438" s="51">
        <f t="shared" si="67"/>
        <v>9.6062720418204464</v>
      </c>
      <c r="N438" s="51">
        <f t="shared" si="68"/>
        <v>55.206272041820441</v>
      </c>
      <c r="P438" s="18">
        <v>6</v>
      </c>
      <c r="Q438" s="18">
        <f t="shared" si="69"/>
        <v>-3</v>
      </c>
    </row>
    <row r="439" spans="1:17" ht="28.5">
      <c r="A439" s="46">
        <f t="shared" si="70"/>
        <v>2074</v>
      </c>
      <c r="B439" s="47" t="str">
        <f>VLOOKUP(A439,[2]SCE!$A$5:$H$1829,4,FALSE)</f>
        <v>JUNCAO SIMPLES, PVC, 45 GRAUS, DN 100 X 100 MM, SERIE NORMAL PARA ESGOTO PREDIAL</v>
      </c>
      <c r="C439" s="48" t="str">
        <f>VLOOKUP(A439,[2]SCE!$A$5:$H$1829,5,FALSE)</f>
        <v>UN</v>
      </c>
      <c r="D439" s="48">
        <f>VLOOKUP(A439,[2]SCE!$A$5:$H$1829,6,FALSE)</f>
        <v>3</v>
      </c>
      <c r="E439" s="49">
        <f>VLOOKUP(A439,[2]SCE!$A$5:$H$1829,7,FALSE)</f>
        <v>0</v>
      </c>
      <c r="F439" s="51">
        <f>VLOOKUP(A439,[2]SCE!$A$5:$H$1829,8,FALSE)</f>
        <v>27.61</v>
      </c>
      <c r="G439" s="51">
        <f t="shared" si="61"/>
        <v>27.61</v>
      </c>
      <c r="H439" s="51">
        <f t="shared" si="62"/>
        <v>5.8164291902338272</v>
      </c>
      <c r="I439" s="51">
        <f t="shared" si="63"/>
        <v>33.426429190233826</v>
      </c>
      <c r="J439" s="51">
        <f t="shared" si="64"/>
        <v>0</v>
      </c>
      <c r="K439" s="51">
        <f t="shared" si="65"/>
        <v>82.83</v>
      </c>
      <c r="L439" s="51">
        <f t="shared" si="66"/>
        <v>82.83</v>
      </c>
      <c r="M439" s="51">
        <f t="shared" si="67"/>
        <v>17.449287570701483</v>
      </c>
      <c r="N439" s="51">
        <f t="shared" si="68"/>
        <v>100.27928757070148</v>
      </c>
      <c r="P439" s="18">
        <v>6</v>
      </c>
      <c r="Q439" s="18">
        <f t="shared" si="69"/>
        <v>-3</v>
      </c>
    </row>
    <row r="440" spans="1:17" ht="28.5">
      <c r="A440" s="46">
        <f t="shared" si="70"/>
        <v>2075</v>
      </c>
      <c r="B440" s="47" t="str">
        <f>VLOOKUP(A440,[2]SCE!$A$5:$H$1829,4,FALSE)</f>
        <v>JUNCAO SIMPLES, PVC, DN 50 X 50 MM, SERIE NORMAL PARA ESGOTO PREDIAL</v>
      </c>
      <c r="C440" s="48" t="str">
        <f>VLOOKUP(A440,[2]SCE!$A$5:$H$1829,5,FALSE)</f>
        <v>UN</v>
      </c>
      <c r="D440" s="48">
        <f>VLOOKUP(A440,[2]SCE!$A$5:$H$1829,6,FALSE)</f>
        <v>3</v>
      </c>
      <c r="E440" s="49">
        <f>VLOOKUP(A440,[2]SCE!$A$5:$H$1829,7,FALSE)</f>
        <v>0</v>
      </c>
      <c r="F440" s="51">
        <f>VLOOKUP(A440,[2]SCE!$A$5:$H$1829,8,FALSE)</f>
        <v>11.3</v>
      </c>
      <c r="G440" s="51">
        <f t="shared" si="61"/>
        <v>11.3</v>
      </c>
      <c r="H440" s="51">
        <f t="shared" si="62"/>
        <v>2.3805016243984882</v>
      </c>
      <c r="I440" s="51">
        <f t="shared" si="63"/>
        <v>13.680501624398488</v>
      </c>
      <c r="J440" s="51">
        <f t="shared" si="64"/>
        <v>0</v>
      </c>
      <c r="K440" s="51">
        <f t="shared" si="65"/>
        <v>33.900000000000006</v>
      </c>
      <c r="L440" s="51">
        <f t="shared" si="66"/>
        <v>33.900000000000006</v>
      </c>
      <c r="M440" s="51">
        <f t="shared" si="67"/>
        <v>7.1415048731954647</v>
      </c>
      <c r="N440" s="51">
        <f t="shared" si="68"/>
        <v>41.041504873195471</v>
      </c>
      <c r="P440" s="18">
        <v>6</v>
      </c>
      <c r="Q440" s="18">
        <f t="shared" si="69"/>
        <v>-3</v>
      </c>
    </row>
    <row r="441" spans="1:17" ht="28.5">
      <c r="A441" s="46">
        <f t="shared" si="70"/>
        <v>2076</v>
      </c>
      <c r="B441" s="47" t="str">
        <f>VLOOKUP(A441,[2]SCE!$A$5:$H$1829,4,FALSE)</f>
        <v>JUNCAO SIMPLES, PVC, DN 75 X 75 MM, SERIE NORMAL PARA ESGOTO PREDIAL</v>
      </c>
      <c r="C441" s="48" t="str">
        <f>VLOOKUP(A441,[2]SCE!$A$5:$H$1829,5,FALSE)</f>
        <v>UN</v>
      </c>
      <c r="D441" s="48">
        <f>VLOOKUP(A441,[2]SCE!$A$5:$H$1829,6,FALSE)</f>
        <v>3</v>
      </c>
      <c r="E441" s="49">
        <f>VLOOKUP(A441,[2]SCE!$A$5:$H$1829,7,FALSE)</f>
        <v>0</v>
      </c>
      <c r="F441" s="51">
        <f>VLOOKUP(A441,[2]SCE!$A$5:$H$1829,8,FALSE)</f>
        <v>21.16</v>
      </c>
      <c r="G441" s="51">
        <f t="shared" si="61"/>
        <v>21.16</v>
      </c>
      <c r="H441" s="51">
        <f t="shared" si="62"/>
        <v>4.4576472895815931</v>
      </c>
      <c r="I441" s="51">
        <f t="shared" si="63"/>
        <v>25.617647289581594</v>
      </c>
      <c r="J441" s="51">
        <f t="shared" si="64"/>
        <v>0</v>
      </c>
      <c r="K441" s="51">
        <f t="shared" si="65"/>
        <v>63.480000000000004</v>
      </c>
      <c r="L441" s="51">
        <f t="shared" si="66"/>
        <v>63.480000000000004</v>
      </c>
      <c r="M441" s="51">
        <f t="shared" si="67"/>
        <v>13.372941868744778</v>
      </c>
      <c r="N441" s="51">
        <f t="shared" si="68"/>
        <v>76.852941868744779</v>
      </c>
      <c r="P441" s="18">
        <v>6</v>
      </c>
      <c r="Q441" s="18">
        <f t="shared" si="69"/>
        <v>-3</v>
      </c>
    </row>
    <row r="442" spans="1:17" ht="28.5">
      <c r="A442" s="46">
        <f t="shared" si="70"/>
        <v>2077</v>
      </c>
      <c r="B442" s="47" t="str">
        <f>VLOOKUP(A442,[2]SCE!$A$5:$H$1829,4,FALSE)</f>
        <v>LAVATORIO DE LOUCA BRANCA, SUSPENSO (SEM COLUNA), DIMENSOES *40 X 30* CM</v>
      </c>
      <c r="C442" s="48" t="str">
        <f>VLOOKUP(A442,[2]SCE!$A$5:$H$1829,5,FALSE)</f>
        <v>UN</v>
      </c>
      <c r="D442" s="48">
        <f>VLOOKUP(A442,[2]SCE!$A$5:$H$1829,6,FALSE)</f>
        <v>3</v>
      </c>
      <c r="E442" s="49">
        <f>VLOOKUP(A442,[2]SCE!$A$5:$H$1829,7,FALSE)</f>
        <v>0</v>
      </c>
      <c r="F442" s="51">
        <f>VLOOKUP(A442,[2]SCE!$A$5:$H$1829,8,FALSE)</f>
        <v>89.19</v>
      </c>
      <c r="G442" s="51">
        <f t="shared" si="61"/>
        <v>89.19</v>
      </c>
      <c r="H442" s="51">
        <f t="shared" si="62"/>
        <v>18.789109723902754</v>
      </c>
      <c r="I442" s="51">
        <f t="shared" si="63"/>
        <v>107.97910972390275</v>
      </c>
      <c r="J442" s="51">
        <f t="shared" si="64"/>
        <v>0</v>
      </c>
      <c r="K442" s="51">
        <f t="shared" si="65"/>
        <v>267.57</v>
      </c>
      <c r="L442" s="51">
        <f t="shared" si="66"/>
        <v>267.57</v>
      </c>
      <c r="M442" s="51">
        <f t="shared" si="67"/>
        <v>56.367329171708263</v>
      </c>
      <c r="N442" s="51">
        <f t="shared" si="68"/>
        <v>323.93732917170826</v>
      </c>
      <c r="P442" s="18">
        <v>6</v>
      </c>
      <c r="Q442" s="18">
        <f t="shared" si="69"/>
        <v>-3</v>
      </c>
    </row>
    <row r="443" spans="1:17" ht="14.25">
      <c r="A443" s="46">
        <f t="shared" si="70"/>
        <v>2078</v>
      </c>
      <c r="B443" s="47" t="str">
        <f>VLOOKUP(A443,[2]SCE!$A$5:$H$1829,4,FALSE)</f>
        <v>LIGAÇÃO FLEXIVEL 30 CM (METALICO) - DECA</v>
      </c>
      <c r="C443" s="48" t="str">
        <f>VLOOKUP(A443,[2]SCE!$A$5:$H$1829,5,FALSE)</f>
        <v>UN</v>
      </c>
      <c r="D443" s="48">
        <f>VLOOKUP(A443,[2]SCE!$A$5:$H$1829,6,FALSE)</f>
        <v>3</v>
      </c>
      <c r="E443" s="49">
        <f>VLOOKUP(A443,[2]SCE!$A$5:$H$1829,7,FALSE)</f>
        <v>0</v>
      </c>
      <c r="F443" s="51">
        <f>VLOOKUP(A443,[2]SCE!$A$5:$H$1829,8,FALSE)</f>
        <v>26.67</v>
      </c>
      <c r="G443" s="51">
        <f t="shared" si="61"/>
        <v>26.67</v>
      </c>
      <c r="H443" s="51">
        <f t="shared" si="62"/>
        <v>5.6184051613015642</v>
      </c>
      <c r="I443" s="51">
        <f t="shared" si="63"/>
        <v>32.288405161301569</v>
      </c>
      <c r="J443" s="51">
        <f t="shared" si="64"/>
        <v>0</v>
      </c>
      <c r="K443" s="51">
        <f t="shared" si="65"/>
        <v>80.010000000000005</v>
      </c>
      <c r="L443" s="51">
        <f t="shared" si="66"/>
        <v>80.010000000000005</v>
      </c>
      <c r="M443" s="51">
        <f t="shared" si="67"/>
        <v>16.855215483904693</v>
      </c>
      <c r="N443" s="51">
        <f t="shared" si="68"/>
        <v>96.865215483904706</v>
      </c>
      <c r="P443" s="18">
        <v>6</v>
      </c>
      <c r="Q443" s="18">
        <f t="shared" si="69"/>
        <v>-3</v>
      </c>
    </row>
    <row r="444" spans="1:17" ht="28.5">
      <c r="A444" s="46">
        <f t="shared" si="70"/>
        <v>2079</v>
      </c>
      <c r="B444" s="47" t="str">
        <f>VLOOKUP(A444,[2]SCE!$A$5:$H$1829,4,FALSE)</f>
        <v>LIGAÇÃO FLEXÍVEL, COMPRIMENTO 30CM, CÓD.: 4606C, REF.: DECA OU EQUIVALENTE</v>
      </c>
      <c r="C444" s="48" t="str">
        <f>VLOOKUP(A444,[2]SCE!$A$5:$H$1829,5,FALSE)</f>
        <v>UN</v>
      </c>
      <c r="D444" s="48">
        <f>VLOOKUP(A444,[2]SCE!$A$5:$H$1829,6,FALSE)</f>
        <v>3</v>
      </c>
      <c r="E444" s="49">
        <f>VLOOKUP(A444,[2]SCE!$A$5:$H$1829,7,FALSE)</f>
        <v>0</v>
      </c>
      <c r="F444" s="51">
        <f>VLOOKUP(A444,[2]SCE!$A$5:$H$1829,8,FALSE)</f>
        <v>26.67</v>
      </c>
      <c r="G444" s="51">
        <f t="shared" si="61"/>
        <v>26.67</v>
      </c>
      <c r="H444" s="51">
        <f t="shared" si="62"/>
        <v>5.6184051613015642</v>
      </c>
      <c r="I444" s="51">
        <f t="shared" si="63"/>
        <v>32.288405161301569</v>
      </c>
      <c r="J444" s="51">
        <f t="shared" si="64"/>
        <v>0</v>
      </c>
      <c r="K444" s="51">
        <f t="shared" si="65"/>
        <v>80.010000000000005</v>
      </c>
      <c r="L444" s="51">
        <f t="shared" si="66"/>
        <v>80.010000000000005</v>
      </c>
      <c r="M444" s="51">
        <f t="shared" si="67"/>
        <v>16.855215483904693</v>
      </c>
      <c r="N444" s="51">
        <f t="shared" si="68"/>
        <v>96.865215483904706</v>
      </c>
      <c r="P444" s="18">
        <v>6</v>
      </c>
      <c r="Q444" s="18">
        <f t="shared" si="69"/>
        <v>-3</v>
      </c>
    </row>
    <row r="445" spans="1:17" ht="14.25">
      <c r="A445" s="46">
        <f t="shared" si="70"/>
        <v>2080</v>
      </c>
      <c r="B445" s="47" t="str">
        <f>VLOOKUP(A445,[2]SCE!$A$5:$H$1829,4,FALSE)</f>
        <v>LUVA CORRER PVC P/ ESG PREDIAL DN  40 MM</v>
      </c>
      <c r="C445" s="48" t="str">
        <f>VLOOKUP(A445,[2]SCE!$A$5:$H$1829,5,FALSE)</f>
        <v>UN</v>
      </c>
      <c r="D445" s="48">
        <f>VLOOKUP(A445,[2]SCE!$A$5:$H$1829,6,FALSE)</f>
        <v>3</v>
      </c>
      <c r="E445" s="49">
        <f>VLOOKUP(A445,[2]SCE!$A$5:$H$1829,7,FALSE)</f>
        <v>0</v>
      </c>
      <c r="F445" s="51">
        <f>VLOOKUP(A445,[2]SCE!$A$5:$H$1829,8,FALSE)</f>
        <v>26.8</v>
      </c>
      <c r="G445" s="51">
        <f t="shared" si="61"/>
        <v>26.8</v>
      </c>
      <c r="H445" s="51">
        <f t="shared" si="62"/>
        <v>5.6457914631751747</v>
      </c>
      <c r="I445" s="51">
        <f t="shared" si="63"/>
        <v>32.445791463175176</v>
      </c>
      <c r="J445" s="51">
        <f t="shared" si="64"/>
        <v>0</v>
      </c>
      <c r="K445" s="51">
        <f t="shared" si="65"/>
        <v>80.400000000000006</v>
      </c>
      <c r="L445" s="51">
        <f t="shared" si="66"/>
        <v>80.400000000000006</v>
      </c>
      <c r="M445" s="51">
        <f t="shared" si="67"/>
        <v>16.937374389525523</v>
      </c>
      <c r="N445" s="51">
        <f t="shared" si="68"/>
        <v>97.337374389525536</v>
      </c>
      <c r="P445" s="18">
        <v>6</v>
      </c>
      <c r="Q445" s="18">
        <f t="shared" si="69"/>
        <v>-3</v>
      </c>
    </row>
    <row r="446" spans="1:17" ht="14.25">
      <c r="A446" s="46">
        <f t="shared" si="70"/>
        <v>2081</v>
      </c>
      <c r="B446" s="47" t="str">
        <f>VLOOKUP(A446,[2]SCE!$A$5:$H$1829,4,FALSE)</f>
        <v>LUVA DE CORRER, PVC, DN 50 MM, PARA ESGOTO PREDIAL</v>
      </c>
      <c r="C446" s="48" t="str">
        <f>VLOOKUP(A446,[2]SCE!$A$5:$H$1829,5,FALSE)</f>
        <v>UN</v>
      </c>
      <c r="D446" s="48">
        <f>VLOOKUP(A446,[2]SCE!$A$5:$H$1829,6,FALSE)</f>
        <v>3</v>
      </c>
      <c r="E446" s="49">
        <f>VLOOKUP(A446,[2]SCE!$A$5:$H$1829,7,FALSE)</f>
        <v>0</v>
      </c>
      <c r="F446" s="51">
        <f>VLOOKUP(A446,[2]SCE!$A$5:$H$1829,8,FALSE)</f>
        <v>13.11</v>
      </c>
      <c r="G446" s="51">
        <f t="shared" si="61"/>
        <v>13.11</v>
      </c>
      <c r="H446" s="51">
        <f t="shared" si="62"/>
        <v>2.7618032120233784</v>
      </c>
      <c r="I446" s="51">
        <f t="shared" si="63"/>
        <v>15.871803212023378</v>
      </c>
      <c r="J446" s="51">
        <f t="shared" si="64"/>
        <v>0</v>
      </c>
      <c r="K446" s="51">
        <f t="shared" si="65"/>
        <v>39.33</v>
      </c>
      <c r="L446" s="51">
        <f t="shared" si="66"/>
        <v>39.33</v>
      </c>
      <c r="M446" s="51">
        <f t="shared" si="67"/>
        <v>8.2854096360701348</v>
      </c>
      <c r="N446" s="51">
        <f t="shared" si="68"/>
        <v>47.615409636070133</v>
      </c>
      <c r="P446" s="18">
        <v>6</v>
      </c>
      <c r="Q446" s="18">
        <f t="shared" si="69"/>
        <v>-3</v>
      </c>
    </row>
    <row r="447" spans="1:17" ht="14.25">
      <c r="A447" s="46">
        <f t="shared" si="70"/>
        <v>2082</v>
      </c>
      <c r="B447" s="47" t="str">
        <f>VLOOKUP(A447,[2]SCE!$A$5:$H$1829,4,FALSE)</f>
        <v>LUVA DE CORRER, PVC, DN 75 MM, PARA ESGOTO PREDIAL</v>
      </c>
      <c r="C447" s="48" t="str">
        <f>VLOOKUP(A447,[2]SCE!$A$5:$H$1829,5,FALSE)</f>
        <v>UN</v>
      </c>
      <c r="D447" s="48">
        <f>VLOOKUP(A447,[2]SCE!$A$5:$H$1829,6,FALSE)</f>
        <v>3</v>
      </c>
      <c r="E447" s="49">
        <f>VLOOKUP(A447,[2]SCE!$A$5:$H$1829,7,FALSE)</f>
        <v>0</v>
      </c>
      <c r="F447" s="51">
        <f>VLOOKUP(A447,[2]SCE!$A$5:$H$1829,8,FALSE)</f>
        <v>14.26</v>
      </c>
      <c r="G447" s="51">
        <f t="shared" si="61"/>
        <v>14.26</v>
      </c>
      <c r="H447" s="51">
        <f t="shared" si="62"/>
        <v>3.004066651674552</v>
      </c>
      <c r="I447" s="51">
        <f t="shared" si="63"/>
        <v>17.26406665167455</v>
      </c>
      <c r="J447" s="51">
        <f t="shared" si="64"/>
        <v>0</v>
      </c>
      <c r="K447" s="51">
        <f t="shared" si="65"/>
        <v>42.78</v>
      </c>
      <c r="L447" s="51">
        <f t="shared" si="66"/>
        <v>42.78</v>
      </c>
      <c r="M447" s="51">
        <f t="shared" si="67"/>
        <v>9.0121999550236556</v>
      </c>
      <c r="N447" s="51">
        <f t="shared" si="68"/>
        <v>51.792199955023655</v>
      </c>
      <c r="P447" s="18">
        <v>6</v>
      </c>
      <c r="Q447" s="18">
        <f t="shared" si="69"/>
        <v>-3</v>
      </c>
    </row>
    <row r="448" spans="1:17" ht="14.25">
      <c r="A448" s="46">
        <f t="shared" si="70"/>
        <v>2083</v>
      </c>
      <c r="B448" s="47" t="str">
        <f>VLOOKUP(A448,[2]SCE!$A$5:$H$1829,4,FALSE)</f>
        <v>LUVA DE CORRER, PVC, DN 100 MM, PARA ESGOTO PREDIAL</v>
      </c>
      <c r="C448" s="48" t="str">
        <f>VLOOKUP(A448,[2]SCE!$A$5:$H$1829,5,FALSE)</f>
        <v>UN</v>
      </c>
      <c r="D448" s="48">
        <f>VLOOKUP(A448,[2]SCE!$A$5:$H$1829,6,FALSE)</f>
        <v>3</v>
      </c>
      <c r="E448" s="49">
        <f>VLOOKUP(A448,[2]SCE!$A$5:$H$1829,7,FALSE)</f>
        <v>0</v>
      </c>
      <c r="F448" s="51">
        <f>VLOOKUP(A448,[2]SCE!$A$5:$H$1829,8,FALSE)</f>
        <v>21.58</v>
      </c>
      <c r="G448" s="51">
        <f t="shared" si="61"/>
        <v>21.58</v>
      </c>
      <c r="H448" s="51">
        <f t="shared" si="62"/>
        <v>4.5461261110194133</v>
      </c>
      <c r="I448" s="51">
        <f t="shared" si="63"/>
        <v>26.12612611101941</v>
      </c>
      <c r="J448" s="51">
        <f t="shared" si="64"/>
        <v>0</v>
      </c>
      <c r="K448" s="51">
        <f t="shared" si="65"/>
        <v>64.739999999999995</v>
      </c>
      <c r="L448" s="51">
        <f t="shared" si="66"/>
        <v>64.739999999999995</v>
      </c>
      <c r="M448" s="51">
        <f t="shared" si="67"/>
        <v>13.63837833305824</v>
      </c>
      <c r="N448" s="51">
        <f t="shared" si="68"/>
        <v>78.378378333058237</v>
      </c>
      <c r="P448" s="18">
        <v>6</v>
      </c>
      <c r="Q448" s="18">
        <f t="shared" si="69"/>
        <v>-3</v>
      </c>
    </row>
    <row r="449" spans="1:17" ht="14.25">
      <c r="A449" s="46">
        <f t="shared" si="70"/>
        <v>2084</v>
      </c>
      <c r="B449" s="47" t="str">
        <f>VLOOKUP(A449,[2]SCE!$A$5:$H$1829,4,FALSE)</f>
        <v>LUVA CORRER PVC P/ ESG PREDIAL DN 150 MM</v>
      </c>
      <c r="C449" s="48" t="str">
        <f>VLOOKUP(A449,[2]SCE!$A$5:$H$1829,5,FALSE)</f>
        <v>UN</v>
      </c>
      <c r="D449" s="48">
        <f>VLOOKUP(A449,[2]SCE!$A$5:$H$1829,6,FALSE)</f>
        <v>3</v>
      </c>
      <c r="E449" s="49">
        <f>VLOOKUP(A449,[2]SCE!$A$5:$H$1829,7,FALSE)</f>
        <v>0</v>
      </c>
      <c r="F449" s="51">
        <f>VLOOKUP(A449,[2]SCE!$A$5:$H$1829,8,FALSE)</f>
        <v>42.1</v>
      </c>
      <c r="G449" s="51">
        <f t="shared" si="61"/>
        <v>42.1</v>
      </c>
      <c r="H449" s="51">
        <f t="shared" si="62"/>
        <v>8.8689485298386153</v>
      </c>
      <c r="I449" s="51">
        <f t="shared" si="63"/>
        <v>50.968948529838613</v>
      </c>
      <c r="J449" s="51">
        <f t="shared" si="64"/>
        <v>0</v>
      </c>
      <c r="K449" s="51">
        <f t="shared" si="65"/>
        <v>126.30000000000001</v>
      </c>
      <c r="L449" s="51">
        <f t="shared" si="66"/>
        <v>126.30000000000001</v>
      </c>
      <c r="M449" s="51">
        <f t="shared" si="67"/>
        <v>26.606845589515846</v>
      </c>
      <c r="N449" s="51">
        <f t="shared" si="68"/>
        <v>152.90684558951585</v>
      </c>
      <c r="P449" s="18">
        <v>6</v>
      </c>
      <c r="Q449" s="18">
        <f t="shared" si="69"/>
        <v>-3</v>
      </c>
    </row>
    <row r="450" spans="1:17" ht="28.5">
      <c r="A450" s="46">
        <f t="shared" si="70"/>
        <v>2085</v>
      </c>
      <c r="B450" s="47" t="str">
        <f>VLOOKUP(A450,[2]SCE!$A$5:$H$1829,4,FALSE)</f>
        <v>LUVA DE CORRER PARA TUBO SOLDAVEL, PVC, 25 MM, PARA AGUA FRIA PREDIAL</v>
      </c>
      <c r="C450" s="48" t="str">
        <f>VLOOKUP(A450,[2]SCE!$A$5:$H$1829,5,FALSE)</f>
        <v>UN</v>
      </c>
      <c r="D450" s="48">
        <f>VLOOKUP(A450,[2]SCE!$A$5:$H$1829,6,FALSE)</f>
        <v>3</v>
      </c>
      <c r="E450" s="49">
        <f>VLOOKUP(A450,[2]SCE!$A$5:$H$1829,7,FALSE)</f>
        <v>0</v>
      </c>
      <c r="F450" s="51">
        <f>VLOOKUP(A450,[2]SCE!$A$5:$H$1829,8,FALSE)</f>
        <v>16.29</v>
      </c>
      <c r="G450" s="51">
        <f t="shared" si="61"/>
        <v>16.29</v>
      </c>
      <c r="H450" s="51">
        <f t="shared" si="62"/>
        <v>3.4317142886240148</v>
      </c>
      <c r="I450" s="51">
        <f t="shared" si="63"/>
        <v>19.721714288624014</v>
      </c>
      <c r="J450" s="51">
        <f t="shared" si="64"/>
        <v>0</v>
      </c>
      <c r="K450" s="51">
        <f t="shared" si="65"/>
        <v>48.87</v>
      </c>
      <c r="L450" s="51">
        <f t="shared" si="66"/>
        <v>48.87</v>
      </c>
      <c r="M450" s="51">
        <f t="shared" si="67"/>
        <v>10.295142865872045</v>
      </c>
      <c r="N450" s="51">
        <f t="shared" si="68"/>
        <v>59.165142865872042</v>
      </c>
      <c r="P450" s="18">
        <v>6</v>
      </c>
      <c r="Q450" s="18">
        <f t="shared" si="69"/>
        <v>-3</v>
      </c>
    </row>
    <row r="451" spans="1:17" ht="14.25">
      <c r="A451" s="46">
        <f t="shared" si="70"/>
        <v>2086</v>
      </c>
      <c r="B451" s="47" t="str">
        <f>VLOOKUP(A451,[2]SCE!$A$5:$H$1829,4,FALSE)</f>
        <v>LUVA CORRER PVC SOLD P/AGUA FRIA PREDIAL 32 MM</v>
      </c>
      <c r="C451" s="48" t="str">
        <f>VLOOKUP(A451,[2]SCE!$A$5:$H$1829,5,FALSE)</f>
        <v>UN</v>
      </c>
      <c r="D451" s="48">
        <f>VLOOKUP(A451,[2]SCE!$A$5:$H$1829,6,FALSE)</f>
        <v>3</v>
      </c>
      <c r="E451" s="49">
        <f>VLOOKUP(A451,[2]SCE!$A$5:$H$1829,7,FALSE)</f>
        <v>0</v>
      </c>
      <c r="F451" s="51">
        <f>VLOOKUP(A451,[2]SCE!$A$5:$H$1829,8,FALSE)</f>
        <v>11.67</v>
      </c>
      <c r="G451" s="51">
        <f t="shared" si="61"/>
        <v>11.67</v>
      </c>
      <c r="H451" s="51">
        <f t="shared" si="62"/>
        <v>2.4584472528079959</v>
      </c>
      <c r="I451" s="51">
        <f t="shared" si="63"/>
        <v>14.128447252807996</v>
      </c>
      <c r="J451" s="51">
        <f t="shared" si="64"/>
        <v>0</v>
      </c>
      <c r="K451" s="51">
        <f t="shared" si="65"/>
        <v>35.01</v>
      </c>
      <c r="L451" s="51">
        <f t="shared" si="66"/>
        <v>35.01</v>
      </c>
      <c r="M451" s="51">
        <f t="shared" si="67"/>
        <v>7.3753417584239873</v>
      </c>
      <c r="N451" s="51">
        <f t="shared" si="68"/>
        <v>42.385341758423984</v>
      </c>
      <c r="P451" s="18">
        <v>6</v>
      </c>
      <c r="Q451" s="18">
        <f t="shared" si="69"/>
        <v>-3</v>
      </c>
    </row>
    <row r="452" spans="1:17" ht="14.25">
      <c r="A452" s="46">
        <f t="shared" si="70"/>
        <v>2087</v>
      </c>
      <c r="B452" s="47" t="str">
        <f>VLOOKUP(A452,[2]SCE!$A$5:$H$1829,4,FALSE)</f>
        <v>LUVA CORRER PVC SOLD P/AGUA FRIA PREDIAL 40 MM</v>
      </c>
      <c r="C452" s="48" t="str">
        <f>VLOOKUP(A452,[2]SCE!$A$5:$H$1829,5,FALSE)</f>
        <v>UN</v>
      </c>
      <c r="D452" s="48">
        <f>VLOOKUP(A452,[2]SCE!$A$5:$H$1829,6,FALSE)</f>
        <v>3</v>
      </c>
      <c r="E452" s="49">
        <f>VLOOKUP(A452,[2]SCE!$A$5:$H$1829,7,FALSE)</f>
        <v>0</v>
      </c>
      <c r="F452" s="51">
        <f>VLOOKUP(A452,[2]SCE!$A$5:$H$1829,8,FALSE)</f>
        <v>7.99</v>
      </c>
      <c r="G452" s="51">
        <f t="shared" si="61"/>
        <v>7.99</v>
      </c>
      <c r="H452" s="51">
        <f t="shared" si="62"/>
        <v>1.6832042459242407</v>
      </c>
      <c r="I452" s="51">
        <f t="shared" si="63"/>
        <v>9.6732042459242411</v>
      </c>
      <c r="J452" s="51">
        <f t="shared" si="64"/>
        <v>0</v>
      </c>
      <c r="K452" s="51">
        <f t="shared" si="65"/>
        <v>23.97</v>
      </c>
      <c r="L452" s="51">
        <f t="shared" si="66"/>
        <v>23.97</v>
      </c>
      <c r="M452" s="51">
        <f t="shared" si="67"/>
        <v>5.0496127377727218</v>
      </c>
      <c r="N452" s="51">
        <f t="shared" si="68"/>
        <v>29.019612737772722</v>
      </c>
      <c r="P452" s="18">
        <v>6</v>
      </c>
      <c r="Q452" s="18">
        <f t="shared" si="69"/>
        <v>-3</v>
      </c>
    </row>
    <row r="453" spans="1:17" ht="28.5">
      <c r="A453" s="46">
        <f t="shared" si="70"/>
        <v>2088</v>
      </c>
      <c r="B453" s="47" t="str">
        <f>VLOOKUP(A453,[2]SCE!$A$5:$H$1829,4,FALSE)</f>
        <v>LUVA DE CORRER PARA TUBO SOLDAVEL, PVC, 50 MM, PARA AGUA FRIA PREDIAL</v>
      </c>
      <c r="C453" s="48" t="str">
        <f>VLOOKUP(A453,[2]SCE!$A$5:$H$1829,5,FALSE)</f>
        <v>UN</v>
      </c>
      <c r="D453" s="48">
        <f>VLOOKUP(A453,[2]SCE!$A$5:$H$1829,6,FALSE)</f>
        <v>3</v>
      </c>
      <c r="E453" s="49">
        <f>VLOOKUP(A453,[2]SCE!$A$5:$H$1829,7,FALSE)</f>
        <v>0</v>
      </c>
      <c r="F453" s="51">
        <f>VLOOKUP(A453,[2]SCE!$A$5:$H$1829,8,FALSE)</f>
        <v>37.69</v>
      </c>
      <c r="G453" s="51">
        <f t="shared" si="61"/>
        <v>37.69</v>
      </c>
      <c r="H453" s="51">
        <f t="shared" si="62"/>
        <v>7.9399209047415047</v>
      </c>
      <c r="I453" s="51">
        <f t="shared" si="63"/>
        <v>45.629920904741503</v>
      </c>
      <c r="J453" s="51">
        <f t="shared" si="64"/>
        <v>0</v>
      </c>
      <c r="K453" s="51">
        <f t="shared" si="65"/>
        <v>113.07</v>
      </c>
      <c r="L453" s="51">
        <f t="shared" si="66"/>
        <v>113.07</v>
      </c>
      <c r="M453" s="51">
        <f t="shared" si="67"/>
        <v>23.819762714224513</v>
      </c>
      <c r="N453" s="51">
        <f t="shared" si="68"/>
        <v>136.8897627142245</v>
      </c>
      <c r="P453" s="18">
        <v>6</v>
      </c>
      <c r="Q453" s="18">
        <f t="shared" si="69"/>
        <v>-3</v>
      </c>
    </row>
    <row r="454" spans="1:17" ht="14.25">
      <c r="A454" s="46">
        <f t="shared" si="70"/>
        <v>2089</v>
      </c>
      <c r="B454" s="47" t="str">
        <f>VLOOKUP(A454,[2]SCE!$A$5:$H$1829,4,FALSE)</f>
        <v>LUVA CORRER PVC SOLD P/AGUA FRIA PREDIAL 60 MM</v>
      </c>
      <c r="C454" s="48" t="str">
        <f>VLOOKUP(A454,[2]SCE!$A$5:$H$1829,5,FALSE)</f>
        <v>UN</v>
      </c>
      <c r="D454" s="48">
        <f>VLOOKUP(A454,[2]SCE!$A$5:$H$1829,6,FALSE)</f>
        <v>3</v>
      </c>
      <c r="E454" s="49">
        <f>VLOOKUP(A454,[2]SCE!$A$5:$H$1829,7,FALSE)</f>
        <v>0</v>
      </c>
      <c r="F454" s="51">
        <f>VLOOKUP(A454,[2]SCE!$A$5:$H$1829,8,FALSE)</f>
        <v>20.88</v>
      </c>
      <c r="G454" s="51">
        <f t="shared" si="61"/>
        <v>20.88</v>
      </c>
      <c r="H454" s="51">
        <f t="shared" si="62"/>
        <v>4.3986614086230462</v>
      </c>
      <c r="I454" s="51">
        <f t="shared" si="63"/>
        <v>25.278661408623044</v>
      </c>
      <c r="J454" s="51">
        <f t="shared" si="64"/>
        <v>0</v>
      </c>
      <c r="K454" s="51">
        <f t="shared" si="65"/>
        <v>62.64</v>
      </c>
      <c r="L454" s="51">
        <f t="shared" si="66"/>
        <v>62.64</v>
      </c>
      <c r="M454" s="51">
        <f t="shared" si="67"/>
        <v>13.19598422586914</v>
      </c>
      <c r="N454" s="51">
        <f t="shared" si="68"/>
        <v>75.83598422586914</v>
      </c>
      <c r="P454" s="18">
        <v>6</v>
      </c>
      <c r="Q454" s="18">
        <f t="shared" si="69"/>
        <v>-3</v>
      </c>
    </row>
    <row r="455" spans="1:17" ht="14.25">
      <c r="A455" s="46">
        <f t="shared" si="70"/>
        <v>2090</v>
      </c>
      <c r="B455" s="47" t="str">
        <f>VLOOKUP(A455,[2]SCE!$A$5:$H$1829,4,FALSE)</f>
        <v>LUVA DE FERRO GALVANIZADO, COM ROSCA BSP, DE 1"</v>
      </c>
      <c r="C455" s="48" t="str">
        <f>VLOOKUP(A455,[2]SCE!$A$5:$H$1829,5,FALSE)</f>
        <v>UN</v>
      </c>
      <c r="D455" s="48">
        <f>VLOOKUP(A455,[2]SCE!$A$5:$H$1829,6,FALSE)</f>
        <v>3</v>
      </c>
      <c r="E455" s="49">
        <f>VLOOKUP(A455,[2]SCE!$A$5:$H$1829,7,FALSE)</f>
        <v>0</v>
      </c>
      <c r="F455" s="51">
        <f>VLOOKUP(A455,[2]SCE!$A$5:$H$1829,8,FALSE)</f>
        <v>13.4</v>
      </c>
      <c r="G455" s="51">
        <f t="shared" si="61"/>
        <v>13.4</v>
      </c>
      <c r="H455" s="51">
        <f t="shared" si="62"/>
        <v>2.8228957315875873</v>
      </c>
      <c r="I455" s="51">
        <f t="shared" si="63"/>
        <v>16.222895731587588</v>
      </c>
      <c r="J455" s="51">
        <f t="shared" si="64"/>
        <v>0</v>
      </c>
      <c r="K455" s="51">
        <f t="shared" si="65"/>
        <v>40.200000000000003</v>
      </c>
      <c r="L455" s="51">
        <f t="shared" si="66"/>
        <v>40.200000000000003</v>
      </c>
      <c r="M455" s="51">
        <f t="shared" si="67"/>
        <v>8.4686871947627615</v>
      </c>
      <c r="N455" s="51">
        <f t="shared" si="68"/>
        <v>48.668687194762768</v>
      </c>
      <c r="P455" s="18">
        <v>6</v>
      </c>
      <c r="Q455" s="18">
        <f t="shared" si="69"/>
        <v>-3</v>
      </c>
    </row>
    <row r="456" spans="1:17" ht="14.25">
      <c r="A456" s="46">
        <f t="shared" si="70"/>
        <v>2091</v>
      </c>
      <c r="B456" s="47" t="str">
        <f>VLOOKUP(A456,[2]SCE!$A$5:$H$1829,4,FALSE)</f>
        <v>LUVA DE FERRO GALVANIZADO, COM ROSCA BSP, DE 2"</v>
      </c>
      <c r="C456" s="48" t="str">
        <f>VLOOKUP(A456,[2]SCE!$A$5:$H$1829,5,FALSE)</f>
        <v>UN</v>
      </c>
      <c r="D456" s="48">
        <f>VLOOKUP(A456,[2]SCE!$A$5:$H$1829,6,FALSE)</f>
        <v>3</v>
      </c>
      <c r="E456" s="49">
        <f>VLOOKUP(A456,[2]SCE!$A$5:$H$1829,7,FALSE)</f>
        <v>0</v>
      </c>
      <c r="F456" s="51">
        <f>VLOOKUP(A456,[2]SCE!$A$5:$H$1829,8,FALSE)</f>
        <v>35.1</v>
      </c>
      <c r="G456" s="51">
        <f t="shared" si="61"/>
        <v>35.1</v>
      </c>
      <c r="H456" s="51">
        <f t="shared" si="62"/>
        <v>7.3943015058749495</v>
      </c>
      <c r="I456" s="51">
        <f t="shared" si="63"/>
        <v>42.494301505874951</v>
      </c>
      <c r="J456" s="51">
        <f t="shared" si="64"/>
        <v>0</v>
      </c>
      <c r="K456" s="51">
        <f t="shared" si="65"/>
        <v>105.30000000000001</v>
      </c>
      <c r="L456" s="51">
        <f t="shared" si="66"/>
        <v>105.30000000000001</v>
      </c>
      <c r="M456" s="51">
        <f t="shared" si="67"/>
        <v>22.182904517624848</v>
      </c>
      <c r="N456" s="51">
        <f t="shared" si="68"/>
        <v>127.48290451762486</v>
      </c>
      <c r="P456" s="18">
        <v>6</v>
      </c>
      <c r="Q456" s="18">
        <f t="shared" si="69"/>
        <v>-3</v>
      </c>
    </row>
    <row r="457" spans="1:17" ht="14.25">
      <c r="A457" s="46">
        <f t="shared" si="70"/>
        <v>2092</v>
      </c>
      <c r="B457" s="47" t="str">
        <f>VLOOKUP(A457,[2]SCE!$A$5:$H$1829,4,FALSE)</f>
        <v>LUVA PVC SOLDAVEL, 25 MM, PARA AGUA FRIA PREDIAL</v>
      </c>
      <c r="C457" s="48" t="str">
        <f>VLOOKUP(A457,[2]SCE!$A$5:$H$1829,5,FALSE)</f>
        <v>UN</v>
      </c>
      <c r="D457" s="48">
        <f>VLOOKUP(A457,[2]SCE!$A$5:$H$1829,6,FALSE)</f>
        <v>3</v>
      </c>
      <c r="E457" s="49">
        <f>VLOOKUP(A457,[2]SCE!$A$5:$H$1829,7,FALSE)</f>
        <v>0</v>
      </c>
      <c r="F457" s="51">
        <f>VLOOKUP(A457,[2]SCE!$A$5:$H$1829,8,FALSE)</f>
        <v>1.08</v>
      </c>
      <c r="G457" s="51">
        <f t="shared" si="61"/>
        <v>1.08</v>
      </c>
      <c r="H457" s="51">
        <f t="shared" si="62"/>
        <v>0.2275169694115369</v>
      </c>
      <c r="I457" s="51">
        <f t="shared" si="63"/>
        <v>1.3075169694115369</v>
      </c>
      <c r="J457" s="51">
        <f t="shared" si="64"/>
        <v>0</v>
      </c>
      <c r="K457" s="51">
        <f t="shared" si="65"/>
        <v>3.24</v>
      </c>
      <c r="L457" s="51">
        <f t="shared" si="66"/>
        <v>3.24</v>
      </c>
      <c r="M457" s="51">
        <f t="shared" si="67"/>
        <v>0.68255090823461073</v>
      </c>
      <c r="N457" s="51">
        <f t="shared" si="68"/>
        <v>3.9225509082346108</v>
      </c>
      <c r="P457" s="18">
        <v>6</v>
      </c>
      <c r="Q457" s="18">
        <f t="shared" si="69"/>
        <v>-3</v>
      </c>
    </row>
    <row r="458" spans="1:17" ht="14.25">
      <c r="A458" s="46">
        <f t="shared" si="70"/>
        <v>2093</v>
      </c>
      <c r="B458" s="47" t="str">
        <f>VLOOKUP(A458,[2]SCE!$A$5:$H$1829,4,FALSE)</f>
        <v>LUVA PVC SOLDAVEL, 32 MM, PARA AGUA FRIA PREDIAL</v>
      </c>
      <c r="C458" s="48" t="str">
        <f>VLOOKUP(A458,[2]SCE!$A$5:$H$1829,5,FALSE)</f>
        <v>UN</v>
      </c>
      <c r="D458" s="48">
        <f>VLOOKUP(A458,[2]SCE!$A$5:$H$1829,6,FALSE)</f>
        <v>3</v>
      </c>
      <c r="E458" s="49">
        <f>VLOOKUP(A458,[2]SCE!$A$5:$H$1829,7,FALSE)</f>
        <v>0</v>
      </c>
      <c r="F458" s="51">
        <f>VLOOKUP(A458,[2]SCE!$A$5:$H$1829,8,FALSE)</f>
        <v>2.64</v>
      </c>
      <c r="G458" s="51">
        <f t="shared" si="61"/>
        <v>2.64</v>
      </c>
      <c r="H458" s="51">
        <f t="shared" si="62"/>
        <v>0.55615259189486799</v>
      </c>
      <c r="I458" s="51">
        <f t="shared" si="63"/>
        <v>3.1961525918948679</v>
      </c>
      <c r="J458" s="51">
        <f t="shared" si="64"/>
        <v>0</v>
      </c>
      <c r="K458" s="51">
        <f t="shared" si="65"/>
        <v>7.92</v>
      </c>
      <c r="L458" s="51">
        <f t="shared" si="66"/>
        <v>7.92</v>
      </c>
      <c r="M458" s="51">
        <f t="shared" si="67"/>
        <v>1.668457775684604</v>
      </c>
      <c r="N458" s="51">
        <f t="shared" si="68"/>
        <v>9.5884577756846046</v>
      </c>
      <c r="P458" s="18">
        <v>6</v>
      </c>
      <c r="Q458" s="18">
        <f t="shared" si="69"/>
        <v>-3</v>
      </c>
    </row>
    <row r="459" spans="1:17" ht="14.25">
      <c r="A459" s="46">
        <f t="shared" si="70"/>
        <v>2094</v>
      </c>
      <c r="B459" s="47" t="str">
        <f>VLOOKUP(A459,[2]SCE!$A$5:$H$1829,4,FALSE)</f>
        <v>LUVA PVC SOLDAVEL, 40 MM, PARA AGUA FRIA PREDIAL</v>
      </c>
      <c r="C459" s="48" t="str">
        <f>VLOOKUP(A459,[2]SCE!$A$5:$H$1829,5,FALSE)</f>
        <v>UN</v>
      </c>
      <c r="D459" s="48">
        <f>VLOOKUP(A459,[2]SCE!$A$5:$H$1829,6,FALSE)</f>
        <v>3</v>
      </c>
      <c r="E459" s="49">
        <f>VLOOKUP(A459,[2]SCE!$A$5:$H$1829,7,FALSE)</f>
        <v>0</v>
      </c>
      <c r="F459" s="51">
        <f>VLOOKUP(A459,[2]SCE!$A$5:$H$1829,8,FALSE)</f>
        <v>5.62</v>
      </c>
      <c r="G459" s="51">
        <f t="shared" si="61"/>
        <v>5.62</v>
      </c>
      <c r="H459" s="51">
        <f t="shared" si="62"/>
        <v>1.1839308963822568</v>
      </c>
      <c r="I459" s="51">
        <f t="shared" si="63"/>
        <v>6.8039308963822567</v>
      </c>
      <c r="J459" s="51">
        <f t="shared" si="64"/>
        <v>0</v>
      </c>
      <c r="K459" s="51">
        <f t="shared" si="65"/>
        <v>16.86</v>
      </c>
      <c r="L459" s="51">
        <f t="shared" si="66"/>
        <v>16.86</v>
      </c>
      <c r="M459" s="51">
        <f t="shared" si="67"/>
        <v>3.5517926891467706</v>
      </c>
      <c r="N459" s="51">
        <f t="shared" si="68"/>
        <v>20.411792689146772</v>
      </c>
      <c r="P459" s="18">
        <v>6</v>
      </c>
      <c r="Q459" s="18">
        <f t="shared" si="69"/>
        <v>-3</v>
      </c>
    </row>
    <row r="460" spans="1:17" ht="14.25">
      <c r="A460" s="46">
        <f t="shared" si="70"/>
        <v>2095</v>
      </c>
      <c r="B460" s="47" t="str">
        <f>VLOOKUP(A460,[2]SCE!$A$5:$H$1829,4,FALSE)</f>
        <v>LUVA PVC SOLDAVEL, 50 MM, PARA AGUA FRIA PREDIAL</v>
      </c>
      <c r="C460" s="48" t="str">
        <f>VLOOKUP(A460,[2]SCE!$A$5:$H$1829,5,FALSE)</f>
        <v>UN</v>
      </c>
      <c r="D460" s="48">
        <f>VLOOKUP(A460,[2]SCE!$A$5:$H$1829,6,FALSE)</f>
        <v>3</v>
      </c>
      <c r="E460" s="49">
        <f>VLOOKUP(A460,[2]SCE!$A$5:$H$1829,7,FALSE)</f>
        <v>0</v>
      </c>
      <c r="F460" s="51">
        <f>VLOOKUP(A460,[2]SCE!$A$5:$H$1829,8,FALSE)</f>
        <v>5.76</v>
      </c>
      <c r="G460" s="51">
        <f t="shared" si="61"/>
        <v>5.76</v>
      </c>
      <c r="H460" s="51">
        <f t="shared" si="62"/>
        <v>1.21342383686153</v>
      </c>
      <c r="I460" s="51">
        <f t="shared" si="63"/>
        <v>6.9734238368615298</v>
      </c>
      <c r="J460" s="51">
        <f t="shared" si="64"/>
        <v>0</v>
      </c>
      <c r="K460" s="51">
        <f t="shared" si="65"/>
        <v>17.28</v>
      </c>
      <c r="L460" s="51">
        <f t="shared" si="66"/>
        <v>17.28</v>
      </c>
      <c r="M460" s="51">
        <f t="shared" si="67"/>
        <v>3.64027151058459</v>
      </c>
      <c r="N460" s="51">
        <f t="shared" si="68"/>
        <v>20.920271510584591</v>
      </c>
      <c r="P460" s="18">
        <v>6</v>
      </c>
      <c r="Q460" s="18">
        <f t="shared" si="69"/>
        <v>-3</v>
      </c>
    </row>
    <row r="461" spans="1:17" ht="14.25">
      <c r="A461" s="46">
        <f t="shared" si="70"/>
        <v>2096</v>
      </c>
      <c r="B461" s="47" t="str">
        <f>VLOOKUP(A461,[2]SCE!$A$5:$H$1829,4,FALSE)</f>
        <v>LUVA PVC SOLDAVEL, 60 MM, PARA AGUA FRIA PREDIAL</v>
      </c>
      <c r="C461" s="48" t="str">
        <f>VLOOKUP(A461,[2]SCE!$A$5:$H$1829,5,FALSE)</f>
        <v>UN</v>
      </c>
      <c r="D461" s="48">
        <f>VLOOKUP(A461,[2]SCE!$A$5:$H$1829,6,FALSE)</f>
        <v>3</v>
      </c>
      <c r="E461" s="49">
        <f>VLOOKUP(A461,[2]SCE!$A$5:$H$1829,7,FALSE)</f>
        <v>0</v>
      </c>
      <c r="F461" s="51">
        <f>VLOOKUP(A461,[2]SCE!$A$5:$H$1829,8,FALSE)</f>
        <v>17.62</v>
      </c>
      <c r="G461" s="51">
        <f t="shared" si="61"/>
        <v>17.62</v>
      </c>
      <c r="H461" s="51">
        <f t="shared" si="62"/>
        <v>3.7118972231771115</v>
      </c>
      <c r="I461" s="51">
        <f t="shared" si="63"/>
        <v>21.331897223177112</v>
      </c>
      <c r="J461" s="51">
        <f t="shared" si="64"/>
        <v>0</v>
      </c>
      <c r="K461" s="51">
        <f t="shared" si="65"/>
        <v>52.86</v>
      </c>
      <c r="L461" s="51">
        <f t="shared" si="66"/>
        <v>52.86</v>
      </c>
      <c r="M461" s="51">
        <f t="shared" si="67"/>
        <v>11.135691669531335</v>
      </c>
      <c r="N461" s="51">
        <f t="shared" si="68"/>
        <v>63.995691669531332</v>
      </c>
      <c r="P461" s="18">
        <v>6</v>
      </c>
      <c r="Q461" s="18">
        <f t="shared" si="69"/>
        <v>-3</v>
      </c>
    </row>
    <row r="462" spans="1:17" ht="28.5">
      <c r="A462" s="46">
        <f t="shared" si="70"/>
        <v>2097</v>
      </c>
      <c r="B462" s="47" t="str">
        <f>VLOOKUP(A462,[2]SCE!$A$5:$H$1829,4,FALSE)</f>
        <v>LUVA SOLDAVEL COM ROSCA, PVC, 25 MM X 3/4", PARA AGUA FRIA PREDIAL</v>
      </c>
      <c r="C462" s="48" t="str">
        <f>VLOOKUP(A462,[2]SCE!$A$5:$H$1829,5,FALSE)</f>
        <v>UN</v>
      </c>
      <c r="D462" s="48">
        <f>VLOOKUP(A462,[2]SCE!$A$5:$H$1829,6,FALSE)</f>
        <v>3</v>
      </c>
      <c r="E462" s="49">
        <f>VLOOKUP(A462,[2]SCE!$A$5:$H$1829,7,FALSE)</f>
        <v>0</v>
      </c>
      <c r="F462" s="51">
        <f>VLOOKUP(A462,[2]SCE!$A$5:$H$1829,8,FALSE)</f>
        <v>2</v>
      </c>
      <c r="G462" s="51">
        <f t="shared" si="61"/>
        <v>2</v>
      </c>
      <c r="H462" s="51">
        <f t="shared" si="62"/>
        <v>0.42132772113247574</v>
      </c>
      <c r="I462" s="51">
        <f t="shared" si="63"/>
        <v>2.4213277211324757</v>
      </c>
      <c r="J462" s="51">
        <f t="shared" si="64"/>
        <v>0</v>
      </c>
      <c r="K462" s="51">
        <f t="shared" si="65"/>
        <v>6</v>
      </c>
      <c r="L462" s="51">
        <f t="shared" si="66"/>
        <v>6</v>
      </c>
      <c r="M462" s="51">
        <f t="shared" si="67"/>
        <v>1.2639831633974272</v>
      </c>
      <c r="N462" s="51">
        <f t="shared" si="68"/>
        <v>7.2639831633974268</v>
      </c>
      <c r="P462" s="18">
        <v>6</v>
      </c>
      <c r="Q462" s="18">
        <f t="shared" si="69"/>
        <v>-3</v>
      </c>
    </row>
    <row r="463" spans="1:17" ht="28.5">
      <c r="A463" s="46">
        <f t="shared" si="70"/>
        <v>2098</v>
      </c>
      <c r="B463" s="47" t="str">
        <f>VLOOKUP(A463,[2]SCE!$A$5:$H$1829,4,FALSE)</f>
        <v>LUVA SOLDAVEL COM ROSCA, PVC, 32 MM X 1", PARA AGUA FRIA PREDIAL</v>
      </c>
      <c r="C463" s="48" t="str">
        <f>VLOOKUP(A463,[2]SCE!$A$5:$H$1829,5,FALSE)</f>
        <v>UN</v>
      </c>
      <c r="D463" s="48">
        <f>VLOOKUP(A463,[2]SCE!$A$5:$H$1829,6,FALSE)</f>
        <v>3</v>
      </c>
      <c r="E463" s="49">
        <f>VLOOKUP(A463,[2]SCE!$A$5:$H$1829,7,FALSE)</f>
        <v>0</v>
      </c>
      <c r="F463" s="51">
        <f>VLOOKUP(A463,[2]SCE!$A$5:$H$1829,8,FALSE)</f>
        <v>5.94</v>
      </c>
      <c r="G463" s="51">
        <f t="shared" si="61"/>
        <v>5.94</v>
      </c>
      <c r="H463" s="51">
        <f t="shared" si="62"/>
        <v>1.251343331763453</v>
      </c>
      <c r="I463" s="51">
        <f t="shared" si="63"/>
        <v>7.1913433317634539</v>
      </c>
      <c r="J463" s="51">
        <f t="shared" si="64"/>
        <v>0</v>
      </c>
      <c r="K463" s="51">
        <f t="shared" si="65"/>
        <v>17.82</v>
      </c>
      <c r="L463" s="51">
        <f t="shared" si="66"/>
        <v>17.82</v>
      </c>
      <c r="M463" s="51">
        <f t="shared" si="67"/>
        <v>3.7540299952903591</v>
      </c>
      <c r="N463" s="51">
        <f t="shared" si="68"/>
        <v>21.57402999529036</v>
      </c>
      <c r="P463" s="18">
        <v>6</v>
      </c>
      <c r="Q463" s="18">
        <f t="shared" si="69"/>
        <v>-3</v>
      </c>
    </row>
    <row r="464" spans="1:17" ht="28.5">
      <c r="A464" s="46">
        <f t="shared" si="70"/>
        <v>2099</v>
      </c>
      <c r="B464" s="47" t="str">
        <f>VLOOKUP(A464,[2]SCE!$A$5:$H$1829,4,FALSE)</f>
        <v>LUVA SOLDAVEL COM ROSCA, PVC, 40 MM X 1 1/4", PARA AGUA FRIA PREDIAL</v>
      </c>
      <c r="C464" s="48" t="str">
        <f>VLOOKUP(A464,[2]SCE!$A$5:$H$1829,5,FALSE)</f>
        <v>UN</v>
      </c>
      <c r="D464" s="48">
        <f>VLOOKUP(A464,[2]SCE!$A$5:$H$1829,6,FALSE)</f>
        <v>3</v>
      </c>
      <c r="E464" s="49">
        <f>VLOOKUP(A464,[2]SCE!$A$5:$H$1829,7,FALSE)</f>
        <v>0</v>
      </c>
      <c r="F464" s="51">
        <f>VLOOKUP(A464,[2]SCE!$A$5:$H$1829,8,FALSE)</f>
        <v>13.62</v>
      </c>
      <c r="G464" s="51">
        <f t="shared" si="61"/>
        <v>13.62</v>
      </c>
      <c r="H464" s="51">
        <f t="shared" si="62"/>
        <v>2.8692417809121595</v>
      </c>
      <c r="I464" s="51">
        <f t="shared" si="63"/>
        <v>16.48924178091216</v>
      </c>
      <c r="J464" s="51">
        <f t="shared" si="64"/>
        <v>0</v>
      </c>
      <c r="K464" s="51">
        <f t="shared" si="65"/>
        <v>40.86</v>
      </c>
      <c r="L464" s="51">
        <f t="shared" si="66"/>
        <v>40.86</v>
      </c>
      <c r="M464" s="51">
        <f t="shared" si="67"/>
        <v>8.6077253427364795</v>
      </c>
      <c r="N464" s="51">
        <f t="shared" si="68"/>
        <v>49.467725342736479</v>
      </c>
      <c r="P464" s="18">
        <v>6</v>
      </c>
      <c r="Q464" s="18">
        <f t="shared" si="69"/>
        <v>-3</v>
      </c>
    </row>
    <row r="465" spans="1:17" ht="28.5">
      <c r="A465" s="46">
        <f t="shared" si="70"/>
        <v>2100</v>
      </c>
      <c r="B465" s="47" t="str">
        <f>VLOOKUP(A465,[2]SCE!$A$5:$H$1829,4,FALSE)</f>
        <v>LUVA SOLDAVEL COM ROSCA, PVC, 50 MM X 1 1/2", PARA AGUA FRIA PREDIAL</v>
      </c>
      <c r="C465" s="48" t="str">
        <f>VLOOKUP(A465,[2]SCE!$A$5:$H$1829,5,FALSE)</f>
        <v>UN</v>
      </c>
      <c r="D465" s="48">
        <f>VLOOKUP(A465,[2]SCE!$A$5:$H$1829,6,FALSE)</f>
        <v>3</v>
      </c>
      <c r="E465" s="49">
        <f>VLOOKUP(A465,[2]SCE!$A$5:$H$1829,7,FALSE)</f>
        <v>0</v>
      </c>
      <c r="F465" s="51">
        <f>VLOOKUP(A465,[2]SCE!$A$5:$H$1829,8,FALSE)</f>
        <v>24.11</v>
      </c>
      <c r="G465" s="51">
        <f t="shared" si="61"/>
        <v>24.11</v>
      </c>
      <c r="H465" s="51">
        <f t="shared" si="62"/>
        <v>5.0791056782519952</v>
      </c>
      <c r="I465" s="51">
        <f t="shared" si="63"/>
        <v>29.189105678251995</v>
      </c>
      <c r="J465" s="51">
        <f t="shared" si="64"/>
        <v>0</v>
      </c>
      <c r="K465" s="51">
        <f t="shared" si="65"/>
        <v>72.33</v>
      </c>
      <c r="L465" s="51">
        <f t="shared" si="66"/>
        <v>72.33</v>
      </c>
      <c r="M465" s="51">
        <f t="shared" si="67"/>
        <v>15.237317034755986</v>
      </c>
      <c r="N465" s="51">
        <f t="shared" si="68"/>
        <v>87.567317034755987</v>
      </c>
      <c r="P465" s="18">
        <v>6</v>
      </c>
      <c r="Q465" s="18">
        <f t="shared" si="69"/>
        <v>-3</v>
      </c>
    </row>
    <row r="466" spans="1:17" ht="28.5">
      <c r="A466" s="46">
        <f t="shared" si="70"/>
        <v>2101</v>
      </c>
      <c r="B466" s="47" t="str">
        <f>VLOOKUP(A466,[2]SCE!$A$5:$H$1829,4,FALSE)</f>
        <v>LUVA DE REDUCAO SOLDAVEL, PVC, 25 MM X 20 MM, PARA AGUA FRIA PREDIAL</v>
      </c>
      <c r="C466" s="48" t="str">
        <f>VLOOKUP(A466,[2]SCE!$A$5:$H$1829,5,FALSE)</f>
        <v>UN</v>
      </c>
      <c r="D466" s="48">
        <f>VLOOKUP(A466,[2]SCE!$A$5:$H$1829,6,FALSE)</f>
        <v>3</v>
      </c>
      <c r="E466" s="49">
        <f>VLOOKUP(A466,[2]SCE!$A$5:$H$1829,7,FALSE)</f>
        <v>0</v>
      </c>
      <c r="F466" s="51">
        <f>VLOOKUP(A466,[2]SCE!$A$5:$H$1829,8,FALSE)</f>
        <v>1.85</v>
      </c>
      <c r="G466" s="51">
        <f t="shared" ref="G466:G529" si="71">F466+E466</f>
        <v>1.85</v>
      </c>
      <c r="H466" s="51">
        <f t="shared" ref="H466:H529" si="72">G466*$H$16</f>
        <v>0.38972814204754008</v>
      </c>
      <c r="I466" s="51">
        <f t="shared" ref="I466:I529" si="73">G466+H466</f>
        <v>2.2397281420475403</v>
      </c>
      <c r="J466" s="51">
        <f t="shared" ref="J466:J529" si="74">E466*D466</f>
        <v>0</v>
      </c>
      <c r="K466" s="51">
        <f t="shared" ref="K466:K529" si="75">F466*D466</f>
        <v>5.5500000000000007</v>
      </c>
      <c r="L466" s="51">
        <f t="shared" ref="L466:L529" si="76">G466*D466</f>
        <v>5.5500000000000007</v>
      </c>
      <c r="M466" s="51">
        <f t="shared" ref="M466:M529" si="77">H466*D466</f>
        <v>1.1691844261426203</v>
      </c>
      <c r="N466" s="51">
        <f t="shared" ref="N466:N529" si="78">L466+M466</f>
        <v>6.719184426142621</v>
      </c>
      <c r="P466" s="18">
        <v>6</v>
      </c>
      <c r="Q466" s="18">
        <f t="shared" si="69"/>
        <v>-3</v>
      </c>
    </row>
    <row r="467" spans="1:17" ht="28.5">
      <c r="A467" s="46">
        <f t="shared" si="70"/>
        <v>2102</v>
      </c>
      <c r="B467" s="47" t="str">
        <f>VLOOKUP(A467,[2]SCE!$A$5:$H$1829,4,FALSE)</f>
        <v>LUVA DE REDUCAO SOLDAVEL, PVC, 32 MM X 25 MM, PARA AGUA FRIA PREDIAL</v>
      </c>
      <c r="C467" s="48" t="str">
        <f>VLOOKUP(A467,[2]SCE!$A$5:$H$1829,5,FALSE)</f>
        <v>UN</v>
      </c>
      <c r="D467" s="48">
        <f>VLOOKUP(A467,[2]SCE!$A$5:$H$1829,6,FALSE)</f>
        <v>3</v>
      </c>
      <c r="E467" s="49">
        <f>VLOOKUP(A467,[2]SCE!$A$5:$H$1829,7,FALSE)</f>
        <v>0</v>
      </c>
      <c r="F467" s="51">
        <f>VLOOKUP(A467,[2]SCE!$A$5:$H$1829,8,FALSE)</f>
        <v>4.0999999999999996</v>
      </c>
      <c r="G467" s="51">
        <f t="shared" si="71"/>
        <v>4.0999999999999996</v>
      </c>
      <c r="H467" s="51">
        <f t="shared" si="72"/>
        <v>0.86372182832157518</v>
      </c>
      <c r="I467" s="51">
        <f t="shared" si="73"/>
        <v>4.9637218283215745</v>
      </c>
      <c r="J467" s="51">
        <f t="shared" si="74"/>
        <v>0</v>
      </c>
      <c r="K467" s="51">
        <f t="shared" si="75"/>
        <v>12.299999999999999</v>
      </c>
      <c r="L467" s="51">
        <f t="shared" si="76"/>
        <v>12.299999999999999</v>
      </c>
      <c r="M467" s="51">
        <f t="shared" si="77"/>
        <v>2.5911654849647254</v>
      </c>
      <c r="N467" s="51">
        <f t="shared" si="78"/>
        <v>14.891165484964723</v>
      </c>
      <c r="P467" s="18">
        <v>6</v>
      </c>
      <c r="Q467" s="18">
        <f t="shared" ref="Q467:Q530" si="79">D467-P467</f>
        <v>-3</v>
      </c>
    </row>
    <row r="468" spans="1:17" ht="28.5">
      <c r="A468" s="46">
        <f t="shared" si="70"/>
        <v>2103</v>
      </c>
      <c r="B468" s="47" t="str">
        <f>VLOOKUP(A468,[2]SCE!$A$5:$H$1829,4,FALSE)</f>
        <v>LUVA DE REDUCAO SOLDAVEL, PVC, 40 MM X 32 MM, PARA AGUA FRIA PREDIAL</v>
      </c>
      <c r="C468" s="48" t="str">
        <f>VLOOKUP(A468,[2]SCE!$A$5:$H$1829,5,FALSE)</f>
        <v>UN</v>
      </c>
      <c r="D468" s="48">
        <f>VLOOKUP(A468,[2]SCE!$A$5:$H$1829,6,FALSE)</f>
        <v>3</v>
      </c>
      <c r="E468" s="49">
        <f>VLOOKUP(A468,[2]SCE!$A$5:$H$1829,7,FALSE)</f>
        <v>0</v>
      </c>
      <c r="F468" s="51">
        <f>VLOOKUP(A468,[2]SCE!$A$5:$H$1829,8,FALSE)</f>
        <v>6.99</v>
      </c>
      <c r="G468" s="51">
        <f t="shared" si="71"/>
        <v>6.99</v>
      </c>
      <c r="H468" s="51">
        <f t="shared" si="72"/>
        <v>1.4725403853580028</v>
      </c>
      <c r="I468" s="51">
        <f t="shared" si="73"/>
        <v>8.4625403853580039</v>
      </c>
      <c r="J468" s="51">
        <f t="shared" si="74"/>
        <v>0</v>
      </c>
      <c r="K468" s="51">
        <f t="shared" si="75"/>
        <v>20.97</v>
      </c>
      <c r="L468" s="51">
        <f t="shared" si="76"/>
        <v>20.97</v>
      </c>
      <c r="M468" s="51">
        <f t="shared" si="77"/>
        <v>4.4176211560740084</v>
      </c>
      <c r="N468" s="51">
        <f t="shared" si="78"/>
        <v>25.387621156074008</v>
      </c>
      <c r="P468" s="18">
        <v>6</v>
      </c>
      <c r="Q468" s="18">
        <f t="shared" si="79"/>
        <v>-3</v>
      </c>
    </row>
    <row r="469" spans="1:17" ht="14.25">
      <c r="A469" s="46">
        <f t="shared" si="70"/>
        <v>2104</v>
      </c>
      <c r="B469" s="47" t="str">
        <f>VLOOKUP(A469,[2]SCE!$A$5:$H$1829,4,FALSE)</f>
        <v>LUVA REDUCAO PVC SOLD P/AGUA FRIA PREDIAL 50 MM X 25 MM</v>
      </c>
      <c r="C469" s="48" t="str">
        <f>VLOOKUP(A469,[2]SCE!$A$5:$H$1829,5,FALSE)</f>
        <v>UN</v>
      </c>
      <c r="D469" s="48">
        <f>VLOOKUP(A469,[2]SCE!$A$5:$H$1829,6,FALSE)</f>
        <v>3</v>
      </c>
      <c r="E469" s="49">
        <f>VLOOKUP(A469,[2]SCE!$A$5:$H$1829,7,FALSE)</f>
        <v>0</v>
      </c>
      <c r="F469" s="51">
        <f>VLOOKUP(A469,[2]SCE!$A$5:$H$1829,8,FALSE)</f>
        <v>2.44</v>
      </c>
      <c r="G469" s="51">
        <f t="shared" si="71"/>
        <v>2.44</v>
      </c>
      <c r="H469" s="51">
        <f t="shared" si="72"/>
        <v>0.51401981978162037</v>
      </c>
      <c r="I469" s="51">
        <f t="shared" si="73"/>
        <v>2.9540198197816201</v>
      </c>
      <c r="J469" s="51">
        <f t="shared" si="74"/>
        <v>0</v>
      </c>
      <c r="K469" s="51">
        <f t="shared" si="75"/>
        <v>7.32</v>
      </c>
      <c r="L469" s="51">
        <f t="shared" si="76"/>
        <v>7.32</v>
      </c>
      <c r="M469" s="51">
        <f t="shared" si="77"/>
        <v>1.5420594593448611</v>
      </c>
      <c r="N469" s="51">
        <f t="shared" si="78"/>
        <v>8.8620594593448612</v>
      </c>
      <c r="P469" s="18">
        <v>6</v>
      </c>
      <c r="Q469" s="18">
        <f t="shared" si="79"/>
        <v>-3</v>
      </c>
    </row>
    <row r="470" spans="1:17" ht="28.5">
      <c r="A470" s="46">
        <f t="shared" si="70"/>
        <v>2105</v>
      </c>
      <c r="B470" s="47" t="str">
        <f>VLOOKUP(A470,[2]SCE!$A$5:$H$1829,4,FALSE)</f>
        <v>LUVA DE REDUCAO SOLDAVEL, PVC, 60 MM X 50 MM, PARA AGUA FRIA PREDIAL</v>
      </c>
      <c r="C470" s="48" t="str">
        <f>VLOOKUP(A470,[2]SCE!$A$5:$H$1829,5,FALSE)</f>
        <v>UN</v>
      </c>
      <c r="D470" s="48">
        <f>VLOOKUP(A470,[2]SCE!$A$5:$H$1829,6,FALSE)</f>
        <v>3</v>
      </c>
      <c r="E470" s="49">
        <f>VLOOKUP(A470,[2]SCE!$A$5:$H$1829,7,FALSE)</f>
        <v>0</v>
      </c>
      <c r="F470" s="51">
        <f>VLOOKUP(A470,[2]SCE!$A$5:$H$1829,8,FALSE)</f>
        <v>16.14</v>
      </c>
      <c r="G470" s="51">
        <f t="shared" si="71"/>
        <v>16.14</v>
      </c>
      <c r="H470" s="51">
        <f t="shared" si="72"/>
        <v>3.4001147095390793</v>
      </c>
      <c r="I470" s="51">
        <f t="shared" si="73"/>
        <v>19.540114709539079</v>
      </c>
      <c r="J470" s="51">
        <f t="shared" si="74"/>
        <v>0</v>
      </c>
      <c r="K470" s="51">
        <f t="shared" si="75"/>
        <v>48.42</v>
      </c>
      <c r="L470" s="51">
        <f t="shared" si="76"/>
        <v>48.42</v>
      </c>
      <c r="M470" s="51">
        <f t="shared" si="77"/>
        <v>10.200344128617239</v>
      </c>
      <c r="N470" s="51">
        <f t="shared" si="78"/>
        <v>58.620344128617241</v>
      </c>
      <c r="P470" s="18">
        <v>6</v>
      </c>
      <c r="Q470" s="18">
        <f t="shared" si="79"/>
        <v>-3</v>
      </c>
    </row>
    <row r="471" spans="1:17" ht="28.5">
      <c r="A471" s="46">
        <f t="shared" si="70"/>
        <v>2106</v>
      </c>
      <c r="B471" s="47" t="str">
        <f>VLOOKUP(A471,[2]SCE!$A$5:$H$1829,4,FALSE)</f>
        <v>LUVA SIMPLES, PVC, SOLDAVEL, DN 40 MM, SERIE NORMAL, PARA ESGOTO PREDIAL</v>
      </c>
      <c r="C471" s="48" t="str">
        <f>VLOOKUP(A471,[2]SCE!$A$5:$H$1829,5,FALSE)</f>
        <v>UN</v>
      </c>
      <c r="D471" s="48">
        <f>VLOOKUP(A471,[2]SCE!$A$5:$H$1829,6,FALSE)</f>
        <v>3</v>
      </c>
      <c r="E471" s="49">
        <f>VLOOKUP(A471,[2]SCE!$A$5:$H$1829,7,FALSE)</f>
        <v>0</v>
      </c>
      <c r="F471" s="51">
        <f>VLOOKUP(A471,[2]SCE!$A$5:$H$1829,8,FALSE)</f>
        <v>1.7</v>
      </c>
      <c r="G471" s="51">
        <f t="shared" si="71"/>
        <v>1.7</v>
      </c>
      <c r="H471" s="51">
        <f t="shared" si="72"/>
        <v>0.35812856296260437</v>
      </c>
      <c r="I471" s="51">
        <f t="shared" si="73"/>
        <v>2.0581285629626045</v>
      </c>
      <c r="J471" s="51">
        <f t="shared" si="74"/>
        <v>0</v>
      </c>
      <c r="K471" s="51">
        <f t="shared" si="75"/>
        <v>5.0999999999999996</v>
      </c>
      <c r="L471" s="51">
        <f t="shared" si="76"/>
        <v>5.0999999999999996</v>
      </c>
      <c r="M471" s="51">
        <f t="shared" si="77"/>
        <v>1.0743856888878132</v>
      </c>
      <c r="N471" s="51">
        <f t="shared" si="78"/>
        <v>6.1743856888878126</v>
      </c>
      <c r="P471" s="18">
        <v>6</v>
      </c>
      <c r="Q471" s="18">
        <f t="shared" si="79"/>
        <v>-3</v>
      </c>
    </row>
    <row r="472" spans="1:17" ht="28.5">
      <c r="A472" s="46">
        <f t="shared" si="70"/>
        <v>2107</v>
      </c>
      <c r="B472" s="47" t="str">
        <f>VLOOKUP(A472,[2]SCE!$A$5:$H$1829,4,FALSE)</f>
        <v>LUVA SIMPLES, PVC, SOLDAVEL, DN 50 MM, SERIE NORMAL, PARA ESGOTO PREDIAL</v>
      </c>
      <c r="C472" s="48" t="str">
        <f>VLOOKUP(A472,[2]SCE!$A$5:$H$1829,5,FALSE)</f>
        <v>UN</v>
      </c>
      <c r="D472" s="48">
        <f>VLOOKUP(A472,[2]SCE!$A$5:$H$1829,6,FALSE)</f>
        <v>3</v>
      </c>
      <c r="E472" s="49">
        <f>VLOOKUP(A472,[2]SCE!$A$5:$H$1829,7,FALSE)</f>
        <v>0</v>
      </c>
      <c r="F472" s="51">
        <f>VLOOKUP(A472,[2]SCE!$A$5:$H$1829,8,FALSE)</f>
        <v>3.69</v>
      </c>
      <c r="G472" s="51">
        <f t="shared" si="71"/>
        <v>3.69</v>
      </c>
      <c r="H472" s="51">
        <f t="shared" si="72"/>
        <v>0.77734964548941776</v>
      </c>
      <c r="I472" s="51">
        <f t="shared" si="73"/>
        <v>4.4673496454894179</v>
      </c>
      <c r="J472" s="51">
        <f t="shared" si="74"/>
        <v>0</v>
      </c>
      <c r="K472" s="51">
        <f t="shared" si="75"/>
        <v>11.07</v>
      </c>
      <c r="L472" s="51">
        <f t="shared" si="76"/>
        <v>11.07</v>
      </c>
      <c r="M472" s="51">
        <f t="shared" si="77"/>
        <v>2.3320489364682535</v>
      </c>
      <c r="N472" s="51">
        <f t="shared" si="78"/>
        <v>13.402048936468255</v>
      </c>
      <c r="P472" s="18">
        <v>6</v>
      </c>
      <c r="Q472" s="18">
        <f t="shared" si="79"/>
        <v>-3</v>
      </c>
    </row>
    <row r="473" spans="1:17" ht="28.5">
      <c r="A473" s="46">
        <f t="shared" si="70"/>
        <v>2108</v>
      </c>
      <c r="B473" s="47" t="str">
        <f>VLOOKUP(A473,[2]SCE!$A$5:$H$1829,4,FALSE)</f>
        <v>LUVA SIMPLES, PVC, SOLDAVEL, DN 75 MM, SERIE NORMAL, PARA ESGOTO PREDIAL</v>
      </c>
      <c r="C473" s="48" t="str">
        <f>VLOOKUP(A473,[2]SCE!$A$5:$H$1829,5,FALSE)</f>
        <v>UN</v>
      </c>
      <c r="D473" s="48">
        <f>VLOOKUP(A473,[2]SCE!$A$5:$H$1829,6,FALSE)</f>
        <v>3</v>
      </c>
      <c r="E473" s="49">
        <f>VLOOKUP(A473,[2]SCE!$A$5:$H$1829,7,FALSE)</f>
        <v>0</v>
      </c>
      <c r="F473" s="51">
        <f>VLOOKUP(A473,[2]SCE!$A$5:$H$1829,8,FALSE)</f>
        <v>6.98</v>
      </c>
      <c r="G473" s="51">
        <f t="shared" si="71"/>
        <v>6.98</v>
      </c>
      <c r="H473" s="51">
        <f t="shared" si="72"/>
        <v>1.4704337467523405</v>
      </c>
      <c r="I473" s="51">
        <f t="shared" si="73"/>
        <v>8.4504337467523403</v>
      </c>
      <c r="J473" s="51">
        <f t="shared" si="74"/>
        <v>0</v>
      </c>
      <c r="K473" s="51">
        <f t="shared" si="75"/>
        <v>20.94</v>
      </c>
      <c r="L473" s="51">
        <f t="shared" si="76"/>
        <v>20.94</v>
      </c>
      <c r="M473" s="51">
        <f t="shared" si="77"/>
        <v>4.4113012402570213</v>
      </c>
      <c r="N473" s="51">
        <f t="shared" si="78"/>
        <v>25.351301240257023</v>
      </c>
      <c r="P473" s="18">
        <v>6</v>
      </c>
      <c r="Q473" s="18">
        <f t="shared" si="79"/>
        <v>-3</v>
      </c>
    </row>
    <row r="474" spans="1:17" ht="28.5">
      <c r="A474" s="46">
        <f t="shared" si="70"/>
        <v>2109</v>
      </c>
      <c r="B474" s="47" t="str">
        <f>VLOOKUP(A474,[2]SCE!$A$5:$H$1829,4,FALSE)</f>
        <v>LUVA SIMPLES, PVC, SOLDAVEL, DN 100 MM, SERIE NORMAL, PARA ESGOTO PREDIAL</v>
      </c>
      <c r="C474" s="48" t="str">
        <f>VLOOKUP(A474,[2]SCE!$A$5:$H$1829,5,FALSE)</f>
        <v>UN</v>
      </c>
      <c r="D474" s="48">
        <f>VLOOKUP(A474,[2]SCE!$A$5:$H$1829,6,FALSE)</f>
        <v>3</v>
      </c>
      <c r="E474" s="49">
        <f>VLOOKUP(A474,[2]SCE!$A$5:$H$1829,7,FALSE)</f>
        <v>0</v>
      </c>
      <c r="F474" s="51">
        <f>VLOOKUP(A474,[2]SCE!$A$5:$H$1829,8,FALSE)</f>
        <v>8.09</v>
      </c>
      <c r="G474" s="51">
        <f t="shared" si="71"/>
        <v>8.09</v>
      </c>
      <c r="H474" s="51">
        <f t="shared" si="72"/>
        <v>1.7042706319808643</v>
      </c>
      <c r="I474" s="51">
        <f t="shared" si="73"/>
        <v>9.794270631980865</v>
      </c>
      <c r="J474" s="51">
        <f t="shared" si="74"/>
        <v>0</v>
      </c>
      <c r="K474" s="51">
        <f t="shared" si="75"/>
        <v>24.27</v>
      </c>
      <c r="L474" s="51">
        <f t="shared" si="76"/>
        <v>24.27</v>
      </c>
      <c r="M474" s="51">
        <f t="shared" si="77"/>
        <v>5.1128118959425928</v>
      </c>
      <c r="N474" s="51">
        <f t="shared" si="78"/>
        <v>29.382811895942591</v>
      </c>
      <c r="P474" s="18">
        <v>6</v>
      </c>
      <c r="Q474" s="18">
        <f t="shared" si="79"/>
        <v>-3</v>
      </c>
    </row>
    <row r="475" spans="1:17" ht="28.5">
      <c r="A475" s="46">
        <f t="shared" si="70"/>
        <v>2110</v>
      </c>
      <c r="B475" s="47" t="str">
        <f>VLOOKUP(A475,[2]SCE!$A$5:$H$1829,4,FALSE)</f>
        <v>LUVA SIMPLES, PVC SERIE R, 150 MM, PARA ESGOTO OU AGUAS PLUVIAIS PREDIAIS</v>
      </c>
      <c r="C475" s="48" t="str">
        <f>VLOOKUP(A475,[2]SCE!$A$5:$H$1829,5,FALSE)</f>
        <v>UN</v>
      </c>
      <c r="D475" s="48">
        <f>VLOOKUP(A475,[2]SCE!$A$5:$H$1829,6,FALSE)</f>
        <v>3</v>
      </c>
      <c r="E475" s="49">
        <f>VLOOKUP(A475,[2]SCE!$A$5:$H$1829,7,FALSE)</f>
        <v>0</v>
      </c>
      <c r="F475" s="51">
        <f>VLOOKUP(A475,[2]SCE!$A$5:$H$1829,8,FALSE)</f>
        <v>55.05</v>
      </c>
      <c r="G475" s="51">
        <f t="shared" si="71"/>
        <v>55.05</v>
      </c>
      <c r="H475" s="51">
        <f t="shared" si="72"/>
        <v>11.597045524171394</v>
      </c>
      <c r="I475" s="51">
        <f t="shared" si="73"/>
        <v>66.647045524171389</v>
      </c>
      <c r="J475" s="51">
        <f t="shared" si="74"/>
        <v>0</v>
      </c>
      <c r="K475" s="51">
        <f t="shared" si="75"/>
        <v>165.14999999999998</v>
      </c>
      <c r="L475" s="51">
        <f t="shared" si="76"/>
        <v>165.14999999999998</v>
      </c>
      <c r="M475" s="51">
        <f t="shared" si="77"/>
        <v>34.791136572514183</v>
      </c>
      <c r="N475" s="51">
        <f t="shared" si="78"/>
        <v>199.94113657251415</v>
      </c>
      <c r="P475" s="18">
        <v>6</v>
      </c>
      <c r="Q475" s="18">
        <f t="shared" si="79"/>
        <v>-3</v>
      </c>
    </row>
    <row r="476" spans="1:17" ht="14.25">
      <c r="A476" s="46">
        <f t="shared" si="70"/>
        <v>2111</v>
      </c>
      <c r="B476" s="47" t="str">
        <f>VLOOKUP(A476,[2]SCE!$A$5:$H$1829,4,FALSE)</f>
        <v>MANGUEIRA TIPO CRISTAL</v>
      </c>
      <c r="C476" s="48" t="str">
        <f>VLOOKUP(A476,[2]SCE!$A$5:$H$1829,5,FALSE)</f>
        <v>M</v>
      </c>
      <c r="D476" s="48">
        <f>VLOOKUP(A476,[2]SCE!$A$5:$H$1829,6,FALSE)</f>
        <v>3</v>
      </c>
      <c r="E476" s="49">
        <f>VLOOKUP(A476,[2]SCE!$A$5:$H$1829,7,FALSE)</f>
        <v>0</v>
      </c>
      <c r="F476" s="51">
        <f>VLOOKUP(A476,[2]SCE!$A$5:$H$1829,8,FALSE)</f>
        <v>3.35</v>
      </c>
      <c r="G476" s="51">
        <f t="shared" si="71"/>
        <v>3.35</v>
      </c>
      <c r="H476" s="51">
        <f t="shared" si="72"/>
        <v>0.70572393289689683</v>
      </c>
      <c r="I476" s="51">
        <f t="shared" si="73"/>
        <v>4.055723932896897</v>
      </c>
      <c r="J476" s="51">
        <f t="shared" si="74"/>
        <v>0</v>
      </c>
      <c r="K476" s="51">
        <f t="shared" si="75"/>
        <v>10.050000000000001</v>
      </c>
      <c r="L476" s="51">
        <f t="shared" si="76"/>
        <v>10.050000000000001</v>
      </c>
      <c r="M476" s="51">
        <f t="shared" si="77"/>
        <v>2.1171717986906904</v>
      </c>
      <c r="N476" s="51">
        <f t="shared" si="78"/>
        <v>12.167171798690692</v>
      </c>
      <c r="P476" s="18">
        <v>6</v>
      </c>
      <c r="Q476" s="18">
        <f t="shared" si="79"/>
        <v>-3</v>
      </c>
    </row>
    <row r="477" spans="1:17" ht="14.25">
      <c r="A477" s="46">
        <f t="shared" si="70"/>
        <v>2112</v>
      </c>
      <c r="B477" s="47" t="str">
        <f>VLOOKUP(A477,[2]SCE!$A$5:$H$1829,4,FALSE)</f>
        <v>MECANISMO DE ACIONAMENTO PARA CAIXA ACOPLADA</v>
      </c>
      <c r="C477" s="48" t="str">
        <f>VLOOKUP(A477,[2]SCE!$A$5:$H$1829,5,FALSE)</f>
        <v>UN</v>
      </c>
      <c r="D477" s="48">
        <f>VLOOKUP(A477,[2]SCE!$A$5:$H$1829,6,FALSE)</f>
        <v>3</v>
      </c>
      <c r="E477" s="49">
        <f>VLOOKUP(A477,[2]SCE!$A$5:$H$1829,7,FALSE)</f>
        <v>0</v>
      </c>
      <c r="F477" s="51">
        <f>VLOOKUP(A477,[2]SCE!$A$5:$H$1829,8,FALSE)</f>
        <v>86.9</v>
      </c>
      <c r="G477" s="51">
        <f t="shared" si="71"/>
        <v>86.9</v>
      </c>
      <c r="H477" s="51">
        <f t="shared" si="72"/>
        <v>18.306689483206071</v>
      </c>
      <c r="I477" s="51">
        <f t="shared" si="73"/>
        <v>105.20668948320608</v>
      </c>
      <c r="J477" s="51">
        <f t="shared" si="74"/>
        <v>0</v>
      </c>
      <c r="K477" s="51">
        <f t="shared" si="75"/>
        <v>260.70000000000005</v>
      </c>
      <c r="L477" s="51">
        <f t="shared" si="76"/>
        <v>260.70000000000005</v>
      </c>
      <c r="M477" s="51">
        <f t="shared" si="77"/>
        <v>54.920068449618213</v>
      </c>
      <c r="N477" s="51">
        <f t="shared" si="78"/>
        <v>315.62006844961826</v>
      </c>
      <c r="P477" s="18">
        <v>6</v>
      </c>
      <c r="Q477" s="18">
        <f t="shared" si="79"/>
        <v>-3</v>
      </c>
    </row>
    <row r="478" spans="1:17" ht="28.5">
      <c r="A478" s="46">
        <f t="shared" si="70"/>
        <v>2113</v>
      </c>
      <c r="B478" s="47" t="str">
        <f>VLOOKUP(A478,[2]SCE!$A$5:$H$1829,4,FALSE)</f>
        <v>MICTORIO INDIVIDUAL ACO INOX (AISI 304), E = 0,8 MM, DE *50  X 45  X 35* (C X A X P)</v>
      </c>
      <c r="C478" s="48" t="str">
        <f>VLOOKUP(A478,[2]SCE!$A$5:$H$1829,5,FALSE)</f>
        <v>UN</v>
      </c>
      <c r="D478" s="48">
        <f>VLOOKUP(A478,[2]SCE!$A$5:$H$1829,6,FALSE)</f>
        <v>3</v>
      </c>
      <c r="E478" s="49">
        <f>VLOOKUP(A478,[2]SCE!$A$5:$H$1829,7,FALSE)</f>
        <v>0</v>
      </c>
      <c r="F478" s="51">
        <f>VLOOKUP(A478,[2]SCE!$A$5:$H$1829,8,FALSE)</f>
        <v>885.54</v>
      </c>
      <c r="G478" s="51">
        <f t="shared" si="71"/>
        <v>885.54</v>
      </c>
      <c r="H478" s="51">
        <f t="shared" si="72"/>
        <v>186.55127508582626</v>
      </c>
      <c r="I478" s="51">
        <f t="shared" si="73"/>
        <v>1072.0912750858263</v>
      </c>
      <c r="J478" s="51">
        <f t="shared" si="74"/>
        <v>0</v>
      </c>
      <c r="K478" s="51">
        <f t="shared" si="75"/>
        <v>2656.62</v>
      </c>
      <c r="L478" s="51">
        <f t="shared" si="76"/>
        <v>2656.62</v>
      </c>
      <c r="M478" s="51">
        <f t="shared" si="77"/>
        <v>559.65382525747873</v>
      </c>
      <c r="N478" s="51">
        <f t="shared" si="78"/>
        <v>3216.2738252574786</v>
      </c>
      <c r="P478" s="18">
        <v>6</v>
      </c>
      <c r="Q478" s="18">
        <f t="shared" si="79"/>
        <v>-3</v>
      </c>
    </row>
    <row r="479" spans="1:17" ht="28.5">
      <c r="A479" s="46">
        <f t="shared" si="70"/>
        <v>2114</v>
      </c>
      <c r="B479" s="47" t="str">
        <f>VLOOKUP(A479,[2]SCE!$A$5:$H$1829,4,FALSE)</f>
        <v>MICTORIO INDICUDUAL, SIFONADO, LOUCA BRANCA, SEM COMPLEMENTOS</v>
      </c>
      <c r="C479" s="48" t="str">
        <f>VLOOKUP(A479,[2]SCE!$A$5:$H$1829,5,FALSE)</f>
        <v>UN</v>
      </c>
      <c r="D479" s="48">
        <f>VLOOKUP(A479,[2]SCE!$A$5:$H$1829,6,FALSE)</f>
        <v>3</v>
      </c>
      <c r="E479" s="49">
        <f>VLOOKUP(A479,[2]SCE!$A$5:$H$1829,7,FALSE)</f>
        <v>0</v>
      </c>
      <c r="F479" s="51">
        <f>VLOOKUP(A479,[2]SCE!$A$5:$H$1829,8,FALSE)</f>
        <v>342.99</v>
      </c>
      <c r="G479" s="51">
        <f t="shared" si="71"/>
        <v>342.99</v>
      </c>
      <c r="H479" s="51">
        <f t="shared" si="72"/>
        <v>72.25559753561393</v>
      </c>
      <c r="I479" s="51">
        <f t="shared" si="73"/>
        <v>415.24559753561391</v>
      </c>
      <c r="J479" s="51">
        <f t="shared" si="74"/>
        <v>0</v>
      </c>
      <c r="K479" s="51">
        <f t="shared" si="75"/>
        <v>1028.97</v>
      </c>
      <c r="L479" s="51">
        <f t="shared" si="76"/>
        <v>1028.97</v>
      </c>
      <c r="M479" s="51">
        <f t="shared" si="77"/>
        <v>216.76679260684179</v>
      </c>
      <c r="N479" s="51">
        <f t="shared" si="78"/>
        <v>1245.7367926068418</v>
      </c>
      <c r="P479" s="18">
        <v>6</v>
      </c>
      <c r="Q479" s="18">
        <f t="shared" si="79"/>
        <v>-3</v>
      </c>
    </row>
    <row r="480" spans="1:17" ht="14.25">
      <c r="A480" s="46">
        <f t="shared" si="70"/>
        <v>2115</v>
      </c>
      <c r="B480" s="47" t="str">
        <f>VLOOKUP(A480,[2]SCE!$A$5:$H$1829,4,FALSE)</f>
        <v>NIPLE DE FERRO GALVANIZADO, COM ROSCA BSP, DE 1"</v>
      </c>
      <c r="C480" s="48" t="str">
        <f>VLOOKUP(A480,[2]SCE!$A$5:$H$1829,5,FALSE)</f>
        <v>UN</v>
      </c>
      <c r="D480" s="48">
        <f>VLOOKUP(A480,[2]SCE!$A$5:$H$1829,6,FALSE)</f>
        <v>3</v>
      </c>
      <c r="E480" s="49">
        <f>VLOOKUP(A480,[2]SCE!$A$5:$H$1829,7,FALSE)</f>
        <v>0</v>
      </c>
      <c r="F480" s="51">
        <f>VLOOKUP(A480,[2]SCE!$A$5:$H$1829,8,FALSE)</f>
        <v>11.55</v>
      </c>
      <c r="G480" s="51">
        <f t="shared" si="71"/>
        <v>11.55</v>
      </c>
      <c r="H480" s="51">
        <f t="shared" si="72"/>
        <v>2.4331675895400475</v>
      </c>
      <c r="I480" s="51">
        <f t="shared" si="73"/>
        <v>13.983167589540049</v>
      </c>
      <c r="J480" s="51">
        <f t="shared" si="74"/>
        <v>0</v>
      </c>
      <c r="K480" s="51">
        <f t="shared" si="75"/>
        <v>34.650000000000006</v>
      </c>
      <c r="L480" s="51">
        <f t="shared" si="76"/>
        <v>34.650000000000006</v>
      </c>
      <c r="M480" s="51">
        <f t="shared" si="77"/>
        <v>7.2995027686201421</v>
      </c>
      <c r="N480" s="51">
        <f t="shared" si="78"/>
        <v>41.94950276862015</v>
      </c>
      <c r="P480" s="18">
        <v>6</v>
      </c>
      <c r="Q480" s="18">
        <f t="shared" si="79"/>
        <v>-3</v>
      </c>
    </row>
    <row r="481" spans="1:17" ht="14.25">
      <c r="A481" s="46">
        <f t="shared" si="70"/>
        <v>2116</v>
      </c>
      <c r="B481" s="47" t="str">
        <f>VLOOKUP(A481,[2]SCE!$A$5:$H$1829,4,FALSE)</f>
        <v>NIPLE DE FERRO GALVANIZADO, COM ROSCA BSP, DE 1/2"</v>
      </c>
      <c r="C481" s="48" t="str">
        <f>VLOOKUP(A481,[2]SCE!$A$5:$H$1829,5,FALSE)</f>
        <v>UN</v>
      </c>
      <c r="D481" s="48">
        <f>VLOOKUP(A481,[2]SCE!$A$5:$H$1829,6,FALSE)</f>
        <v>3</v>
      </c>
      <c r="E481" s="49">
        <f>VLOOKUP(A481,[2]SCE!$A$5:$H$1829,7,FALSE)</f>
        <v>0</v>
      </c>
      <c r="F481" s="51">
        <f>VLOOKUP(A481,[2]SCE!$A$5:$H$1829,8,FALSE)</f>
        <v>5.64</v>
      </c>
      <c r="G481" s="51">
        <f t="shared" si="71"/>
        <v>5.64</v>
      </c>
      <c r="H481" s="51">
        <f t="shared" si="72"/>
        <v>1.1881441735935816</v>
      </c>
      <c r="I481" s="51">
        <f t="shared" si="73"/>
        <v>6.8281441735935813</v>
      </c>
      <c r="J481" s="51">
        <f t="shared" si="74"/>
        <v>0</v>
      </c>
      <c r="K481" s="51">
        <f t="shared" si="75"/>
        <v>16.919999999999998</v>
      </c>
      <c r="L481" s="51">
        <f t="shared" si="76"/>
        <v>16.919999999999998</v>
      </c>
      <c r="M481" s="51">
        <f t="shared" si="77"/>
        <v>3.5644325207807448</v>
      </c>
      <c r="N481" s="51">
        <f t="shared" si="78"/>
        <v>20.484432520780743</v>
      </c>
      <c r="P481" s="18">
        <v>6</v>
      </c>
      <c r="Q481" s="18">
        <f t="shared" si="79"/>
        <v>-3</v>
      </c>
    </row>
    <row r="482" spans="1:17" ht="14.25">
      <c r="A482" s="46">
        <f t="shared" si="70"/>
        <v>2117</v>
      </c>
      <c r="B482" s="47" t="str">
        <f>VLOOKUP(A482,[2]SCE!$A$5:$H$1829,4,FALSE)</f>
        <v>NIPLE DE FERRO GALVANIZADO, COM ROSCA BSP, DE 3/4"</v>
      </c>
      <c r="C482" s="48" t="str">
        <f>VLOOKUP(A482,[2]SCE!$A$5:$H$1829,5,FALSE)</f>
        <v>UN</v>
      </c>
      <c r="D482" s="48">
        <f>VLOOKUP(A482,[2]SCE!$A$5:$H$1829,6,FALSE)</f>
        <v>3</v>
      </c>
      <c r="E482" s="49">
        <f>VLOOKUP(A482,[2]SCE!$A$5:$H$1829,7,FALSE)</f>
        <v>0</v>
      </c>
      <c r="F482" s="51">
        <f>VLOOKUP(A482,[2]SCE!$A$5:$H$1829,8,FALSE)</f>
        <v>7.83</v>
      </c>
      <c r="G482" s="51">
        <f t="shared" si="71"/>
        <v>7.83</v>
      </c>
      <c r="H482" s="51">
        <f t="shared" si="72"/>
        <v>1.6494980282336424</v>
      </c>
      <c r="I482" s="51">
        <f t="shared" si="73"/>
        <v>9.4794980282336425</v>
      </c>
      <c r="J482" s="51">
        <f t="shared" si="74"/>
        <v>0</v>
      </c>
      <c r="K482" s="51">
        <f t="shared" si="75"/>
        <v>23.490000000000002</v>
      </c>
      <c r="L482" s="51">
        <f t="shared" si="76"/>
        <v>23.490000000000002</v>
      </c>
      <c r="M482" s="51">
        <f t="shared" si="77"/>
        <v>4.9484940847009273</v>
      </c>
      <c r="N482" s="51">
        <f t="shared" si="78"/>
        <v>28.438494084700928</v>
      </c>
      <c r="P482" s="18">
        <v>6</v>
      </c>
      <c r="Q482" s="18">
        <f t="shared" si="79"/>
        <v>-3</v>
      </c>
    </row>
    <row r="483" spans="1:17" ht="14.25">
      <c r="A483" s="46">
        <f t="shared" si="70"/>
        <v>2118</v>
      </c>
      <c r="B483" s="47" t="str">
        <f>VLOOKUP(A483,[2]SCE!$A$5:$H$1829,4,FALSE)</f>
        <v>PISTOLA PARA DUCHA HIGIENICA</v>
      </c>
      <c r="C483" s="48" t="str">
        <f>VLOOKUP(A483,[2]SCE!$A$5:$H$1829,5,FALSE)</f>
        <v>UN</v>
      </c>
      <c r="D483" s="48">
        <f>VLOOKUP(A483,[2]SCE!$A$5:$H$1829,6,FALSE)</f>
        <v>3</v>
      </c>
      <c r="E483" s="49">
        <f>VLOOKUP(A483,[2]SCE!$A$5:$H$1829,7,FALSE)</f>
        <v>0</v>
      </c>
      <c r="F483" s="51">
        <f>VLOOKUP(A483,[2]SCE!$A$5:$H$1829,8,FALSE)</f>
        <v>26</v>
      </c>
      <c r="G483" s="51">
        <f t="shared" si="71"/>
        <v>26</v>
      </c>
      <c r="H483" s="51">
        <f t="shared" si="72"/>
        <v>5.4772603747221851</v>
      </c>
      <c r="I483" s="51">
        <f t="shared" si="73"/>
        <v>31.477260374722185</v>
      </c>
      <c r="J483" s="51">
        <f t="shared" si="74"/>
        <v>0</v>
      </c>
      <c r="K483" s="51">
        <f t="shared" si="75"/>
        <v>78</v>
      </c>
      <c r="L483" s="51">
        <f t="shared" si="76"/>
        <v>78</v>
      </c>
      <c r="M483" s="51">
        <f t="shared" si="77"/>
        <v>16.431781124166555</v>
      </c>
      <c r="N483" s="51">
        <f t="shared" si="78"/>
        <v>94.431781124166548</v>
      </c>
      <c r="P483" s="18">
        <v>6</v>
      </c>
      <c r="Q483" s="18">
        <f t="shared" si="79"/>
        <v>-3</v>
      </c>
    </row>
    <row r="484" spans="1:17" ht="14.25">
      <c r="A484" s="46">
        <f t="shared" si="70"/>
        <v>2119</v>
      </c>
      <c r="B484" s="47" t="str">
        <f>VLOOKUP(A484,[2]SCE!$A$5:$H$1829,4,FALSE)</f>
        <v>PLUG OU BUJAO DE FERRO GALVANIZADO, DE 1"</v>
      </c>
      <c r="C484" s="48" t="str">
        <f>VLOOKUP(A484,[2]SCE!$A$5:$H$1829,5,FALSE)</f>
        <v>UN</v>
      </c>
      <c r="D484" s="48">
        <f>VLOOKUP(A484,[2]SCE!$A$5:$H$1829,6,FALSE)</f>
        <v>3</v>
      </c>
      <c r="E484" s="49">
        <f>VLOOKUP(A484,[2]SCE!$A$5:$H$1829,7,FALSE)</f>
        <v>0</v>
      </c>
      <c r="F484" s="51">
        <f>VLOOKUP(A484,[2]SCE!$A$5:$H$1829,8,FALSE)</f>
        <v>7.74</v>
      </c>
      <c r="G484" s="51">
        <f t="shared" si="71"/>
        <v>7.74</v>
      </c>
      <c r="H484" s="51">
        <f t="shared" si="72"/>
        <v>1.6305382807826811</v>
      </c>
      <c r="I484" s="51">
        <f t="shared" si="73"/>
        <v>9.3705382807826822</v>
      </c>
      <c r="J484" s="51">
        <f t="shared" si="74"/>
        <v>0</v>
      </c>
      <c r="K484" s="51">
        <f t="shared" si="75"/>
        <v>23.22</v>
      </c>
      <c r="L484" s="51">
        <f t="shared" si="76"/>
        <v>23.22</v>
      </c>
      <c r="M484" s="51">
        <f t="shared" si="77"/>
        <v>4.8916148423480434</v>
      </c>
      <c r="N484" s="51">
        <f t="shared" si="78"/>
        <v>28.111614842348043</v>
      </c>
      <c r="P484" s="18">
        <v>6</v>
      </c>
      <c r="Q484" s="18">
        <f t="shared" si="79"/>
        <v>-3</v>
      </c>
    </row>
    <row r="485" spans="1:17" ht="14.25">
      <c r="A485" s="46">
        <f t="shared" si="70"/>
        <v>2120</v>
      </c>
      <c r="B485" s="47" t="str">
        <f>VLOOKUP(A485,[2]SCE!$A$5:$H$1829,4,FALSE)</f>
        <v>PLUG OU BUJAO DE FERRO GALVANIZADO, DE 1 1/2"</v>
      </c>
      <c r="C485" s="48" t="str">
        <f>VLOOKUP(A485,[2]SCE!$A$5:$H$1829,5,FALSE)</f>
        <v>UN</v>
      </c>
      <c r="D485" s="48">
        <f>VLOOKUP(A485,[2]SCE!$A$5:$H$1829,6,FALSE)</f>
        <v>3</v>
      </c>
      <c r="E485" s="49">
        <f>VLOOKUP(A485,[2]SCE!$A$5:$H$1829,7,FALSE)</f>
        <v>0</v>
      </c>
      <c r="F485" s="51">
        <f>VLOOKUP(A485,[2]SCE!$A$5:$H$1829,8,FALSE)</f>
        <v>14.09</v>
      </c>
      <c r="G485" s="51">
        <f t="shared" si="71"/>
        <v>14.09</v>
      </c>
      <c r="H485" s="51">
        <f t="shared" si="72"/>
        <v>2.9682537953782915</v>
      </c>
      <c r="I485" s="51">
        <f t="shared" si="73"/>
        <v>17.058253795378292</v>
      </c>
      <c r="J485" s="51">
        <f t="shared" si="74"/>
        <v>0</v>
      </c>
      <c r="K485" s="51">
        <f t="shared" si="75"/>
        <v>42.269999999999996</v>
      </c>
      <c r="L485" s="51">
        <f t="shared" si="76"/>
        <v>42.269999999999996</v>
      </c>
      <c r="M485" s="51">
        <f t="shared" si="77"/>
        <v>8.904761386134874</v>
      </c>
      <c r="N485" s="51">
        <f t="shared" si="78"/>
        <v>51.174761386134868</v>
      </c>
      <c r="P485" s="18">
        <v>6</v>
      </c>
      <c r="Q485" s="18">
        <f t="shared" si="79"/>
        <v>-3</v>
      </c>
    </row>
    <row r="486" spans="1:17" ht="14.25">
      <c r="A486" s="46">
        <f t="shared" si="70"/>
        <v>2121</v>
      </c>
      <c r="B486" s="47" t="str">
        <f>VLOOKUP(A486,[2]SCE!$A$5:$H$1829,4,FALSE)</f>
        <v>PLUG PVC C/ROSCA P/ AGUA FRIA PREDIAL 1/2"</v>
      </c>
      <c r="C486" s="48" t="str">
        <f>VLOOKUP(A486,[2]SCE!$A$5:$H$1829,5,FALSE)</f>
        <v>UN</v>
      </c>
      <c r="D486" s="48">
        <f>VLOOKUP(A486,[2]SCE!$A$5:$H$1829,6,FALSE)</f>
        <v>3</v>
      </c>
      <c r="E486" s="49">
        <f>VLOOKUP(A486,[2]SCE!$A$5:$H$1829,7,FALSE)</f>
        <v>0</v>
      </c>
      <c r="F486" s="51">
        <f>VLOOKUP(A486,[2]SCE!$A$5:$H$1829,8,FALSE)</f>
        <v>0.3</v>
      </c>
      <c r="G486" s="51">
        <f t="shared" si="71"/>
        <v>0.3</v>
      </c>
      <c r="H486" s="51">
        <f t="shared" si="72"/>
        <v>6.3199158169871358E-2</v>
      </c>
      <c r="I486" s="51">
        <f t="shared" si="73"/>
        <v>0.36319915816987136</v>
      </c>
      <c r="J486" s="51">
        <f t="shared" si="74"/>
        <v>0</v>
      </c>
      <c r="K486" s="51">
        <f t="shared" si="75"/>
        <v>0.89999999999999991</v>
      </c>
      <c r="L486" s="51">
        <f t="shared" si="76"/>
        <v>0.89999999999999991</v>
      </c>
      <c r="M486" s="51">
        <f t="shared" si="77"/>
        <v>0.18959747450961406</v>
      </c>
      <c r="N486" s="51">
        <f t="shared" si="78"/>
        <v>1.089597474509614</v>
      </c>
      <c r="P486" s="18">
        <v>6</v>
      </c>
      <c r="Q486" s="18">
        <f t="shared" si="79"/>
        <v>-3</v>
      </c>
    </row>
    <row r="487" spans="1:17" ht="14.25">
      <c r="A487" s="46">
        <f t="shared" si="70"/>
        <v>2122</v>
      </c>
      <c r="B487" s="47" t="str">
        <f>VLOOKUP(A487,[2]SCE!$A$5:$H$1829,4,FALSE)</f>
        <v>PLUG OU BUJAO DE FERRO GALVANIZADO, DE 2"</v>
      </c>
      <c r="C487" s="48" t="str">
        <f>VLOOKUP(A487,[2]SCE!$A$5:$H$1829,5,FALSE)</f>
        <v>UN</v>
      </c>
      <c r="D487" s="48">
        <f>VLOOKUP(A487,[2]SCE!$A$5:$H$1829,6,FALSE)</f>
        <v>3</v>
      </c>
      <c r="E487" s="49">
        <f>VLOOKUP(A487,[2]SCE!$A$5:$H$1829,7,FALSE)</f>
        <v>0</v>
      </c>
      <c r="F487" s="51">
        <f>VLOOKUP(A487,[2]SCE!$A$5:$H$1829,8,FALSE)</f>
        <v>20.83</v>
      </c>
      <c r="G487" s="51">
        <f t="shared" si="71"/>
        <v>20.83</v>
      </c>
      <c r="H487" s="51">
        <f t="shared" si="72"/>
        <v>4.3881282155947341</v>
      </c>
      <c r="I487" s="51">
        <f t="shared" si="73"/>
        <v>25.218128215594732</v>
      </c>
      <c r="J487" s="51">
        <f t="shared" si="74"/>
        <v>0</v>
      </c>
      <c r="K487" s="51">
        <f t="shared" si="75"/>
        <v>62.489999999999995</v>
      </c>
      <c r="L487" s="51">
        <f t="shared" si="76"/>
        <v>62.489999999999995</v>
      </c>
      <c r="M487" s="51">
        <f t="shared" si="77"/>
        <v>13.164384646784203</v>
      </c>
      <c r="N487" s="51">
        <f t="shared" si="78"/>
        <v>75.654384646784195</v>
      </c>
      <c r="P487" s="18">
        <v>6</v>
      </c>
      <c r="Q487" s="18">
        <f t="shared" si="79"/>
        <v>-3</v>
      </c>
    </row>
    <row r="488" spans="1:17" ht="14.25">
      <c r="A488" s="46">
        <f t="shared" si="70"/>
        <v>2123</v>
      </c>
      <c r="B488" s="47" t="str">
        <f>VLOOKUP(A488,[2]SCE!$A$5:$H$1829,4,FALSE)</f>
        <v>PLUG OU BUJAO DE FERRO GALVANIZADO, DE 3/4"</v>
      </c>
      <c r="C488" s="48" t="str">
        <f>VLOOKUP(A488,[2]SCE!$A$5:$H$1829,5,FALSE)</f>
        <v>UN</v>
      </c>
      <c r="D488" s="48">
        <f>VLOOKUP(A488,[2]SCE!$A$5:$H$1829,6,FALSE)</f>
        <v>3</v>
      </c>
      <c r="E488" s="49">
        <f>VLOOKUP(A488,[2]SCE!$A$5:$H$1829,7,FALSE)</f>
        <v>0</v>
      </c>
      <c r="F488" s="51">
        <f>VLOOKUP(A488,[2]SCE!$A$5:$H$1829,8,FALSE)</f>
        <v>5.57</v>
      </c>
      <c r="G488" s="51">
        <f t="shared" si="71"/>
        <v>5.57</v>
      </c>
      <c r="H488" s="51">
        <f t="shared" si="72"/>
        <v>1.1733977033539449</v>
      </c>
      <c r="I488" s="51">
        <f t="shared" si="73"/>
        <v>6.7433977033539456</v>
      </c>
      <c r="J488" s="51">
        <f t="shared" si="74"/>
        <v>0</v>
      </c>
      <c r="K488" s="51">
        <f t="shared" si="75"/>
        <v>16.71</v>
      </c>
      <c r="L488" s="51">
        <f t="shared" si="76"/>
        <v>16.71</v>
      </c>
      <c r="M488" s="51">
        <f t="shared" si="77"/>
        <v>3.5201931100618347</v>
      </c>
      <c r="N488" s="51">
        <f t="shared" si="78"/>
        <v>20.230193110061837</v>
      </c>
      <c r="P488" s="18">
        <v>6</v>
      </c>
      <c r="Q488" s="18">
        <f t="shared" si="79"/>
        <v>-3</v>
      </c>
    </row>
    <row r="489" spans="1:17" ht="28.5">
      <c r="A489" s="46">
        <f t="shared" si="70"/>
        <v>2124</v>
      </c>
      <c r="B489" s="47" t="str">
        <f>VLOOKUP(A489,[2]SCE!$A$5:$H$1829,4,FALSE)</f>
        <v>PROTETOR DE SIFÃO PARA PIA ACESSÍVEL - FORNECIMENTO E INSTALAÇÃO</v>
      </c>
      <c r="C489" s="48" t="str">
        <f>VLOOKUP(A489,[2]SCE!$A$5:$H$1829,5,FALSE)</f>
        <v>UN</v>
      </c>
      <c r="D489" s="48">
        <f>VLOOKUP(A489,[2]SCE!$A$5:$H$1829,6,FALSE)</f>
        <v>3</v>
      </c>
      <c r="E489" s="49">
        <f>VLOOKUP(A489,[2]SCE!$A$5:$H$1829,7,FALSE)</f>
        <v>0</v>
      </c>
      <c r="F489" s="51">
        <f>VLOOKUP(A489,[2]SCE!$A$5:$H$1829,8,FALSE)</f>
        <v>72.63</v>
      </c>
      <c r="G489" s="51">
        <f t="shared" si="71"/>
        <v>72.63</v>
      </c>
      <c r="H489" s="51">
        <f t="shared" si="72"/>
        <v>15.300516192925855</v>
      </c>
      <c r="I489" s="51">
        <f t="shared" si="73"/>
        <v>87.93051619292585</v>
      </c>
      <c r="J489" s="51">
        <f t="shared" si="74"/>
        <v>0</v>
      </c>
      <c r="K489" s="51">
        <f t="shared" si="75"/>
        <v>217.89</v>
      </c>
      <c r="L489" s="51">
        <f t="shared" si="76"/>
        <v>217.89</v>
      </c>
      <c r="M489" s="51">
        <f t="shared" si="77"/>
        <v>45.901548578777565</v>
      </c>
      <c r="N489" s="51">
        <f t="shared" si="78"/>
        <v>263.79154857877757</v>
      </c>
      <c r="P489" s="18">
        <v>6</v>
      </c>
      <c r="Q489" s="18">
        <f t="shared" si="79"/>
        <v>-3</v>
      </c>
    </row>
    <row r="490" spans="1:17" ht="14.25">
      <c r="A490" s="46">
        <f t="shared" si="70"/>
        <v>2125</v>
      </c>
      <c r="B490" s="47" t="str">
        <f>VLOOKUP(A490,[2]SCE!$A$5:$H$1829,4,FALSE)</f>
        <v>RALO FOFO SEMIESFERICO, 100 MM, PARA LAJES/ CALHAS</v>
      </c>
      <c r="C490" s="48" t="str">
        <f>VLOOKUP(A490,[2]SCE!$A$5:$H$1829,5,FALSE)</f>
        <v>UN</v>
      </c>
      <c r="D490" s="48">
        <f>VLOOKUP(A490,[2]SCE!$A$5:$H$1829,6,FALSE)</f>
        <v>3</v>
      </c>
      <c r="E490" s="49">
        <f>VLOOKUP(A490,[2]SCE!$A$5:$H$1829,7,FALSE)</f>
        <v>0</v>
      </c>
      <c r="F490" s="51">
        <f>VLOOKUP(A490,[2]SCE!$A$5:$H$1829,8,FALSE)</f>
        <v>18.93</v>
      </c>
      <c r="G490" s="51">
        <f t="shared" si="71"/>
        <v>18.93</v>
      </c>
      <c r="H490" s="51">
        <f t="shared" si="72"/>
        <v>3.9878668805188831</v>
      </c>
      <c r="I490" s="51">
        <f t="shared" si="73"/>
        <v>22.917866880518883</v>
      </c>
      <c r="J490" s="51">
        <f t="shared" si="74"/>
        <v>0</v>
      </c>
      <c r="K490" s="51">
        <f t="shared" si="75"/>
        <v>56.79</v>
      </c>
      <c r="L490" s="51">
        <f t="shared" si="76"/>
        <v>56.79</v>
      </c>
      <c r="M490" s="51">
        <f t="shared" si="77"/>
        <v>11.963600641556649</v>
      </c>
      <c r="N490" s="51">
        <f t="shared" si="78"/>
        <v>68.753600641556645</v>
      </c>
      <c r="P490" s="18">
        <v>6</v>
      </c>
      <c r="Q490" s="18">
        <f t="shared" si="79"/>
        <v>-3</v>
      </c>
    </row>
    <row r="491" spans="1:17" ht="28.5">
      <c r="A491" s="46">
        <f t="shared" si="70"/>
        <v>2126</v>
      </c>
      <c r="B491" s="47" t="str">
        <f>VLOOKUP(A491,[2]SCE!$A$5:$H$1829,4,FALSE)</f>
        <v>RALO SIFONADO CILINDRICO, PVC, 100 X 40 MM,  COM GRELHA REDONDA BRANCA</v>
      </c>
      <c r="C491" s="48" t="str">
        <f>VLOOKUP(A491,[2]SCE!$A$5:$H$1829,5,FALSE)</f>
        <v>UN</v>
      </c>
      <c r="D491" s="48">
        <f>VLOOKUP(A491,[2]SCE!$A$5:$H$1829,6,FALSE)</f>
        <v>3</v>
      </c>
      <c r="E491" s="49">
        <f>VLOOKUP(A491,[2]SCE!$A$5:$H$1829,7,FALSE)</f>
        <v>0</v>
      </c>
      <c r="F491" s="51">
        <f>VLOOKUP(A491,[2]SCE!$A$5:$H$1829,8,FALSE)</f>
        <v>11.57</v>
      </c>
      <c r="G491" s="51">
        <f t="shared" si="71"/>
        <v>11.57</v>
      </c>
      <c r="H491" s="51">
        <f t="shared" si="72"/>
        <v>2.4373808667513721</v>
      </c>
      <c r="I491" s="51">
        <f t="shared" si="73"/>
        <v>14.007380866751372</v>
      </c>
      <c r="J491" s="51">
        <f t="shared" si="74"/>
        <v>0</v>
      </c>
      <c r="K491" s="51">
        <f t="shared" si="75"/>
        <v>34.71</v>
      </c>
      <c r="L491" s="51">
        <f t="shared" si="76"/>
        <v>34.71</v>
      </c>
      <c r="M491" s="51">
        <f t="shared" si="77"/>
        <v>7.3121426002541163</v>
      </c>
      <c r="N491" s="51">
        <f t="shared" si="78"/>
        <v>42.022142600254114</v>
      </c>
      <c r="P491" s="18">
        <v>6</v>
      </c>
      <c r="Q491" s="18">
        <f t="shared" si="79"/>
        <v>-3</v>
      </c>
    </row>
    <row r="492" spans="1:17" ht="28.5">
      <c r="A492" s="46">
        <f t="shared" si="70"/>
        <v>2127</v>
      </c>
      <c r="B492" s="47" t="str">
        <f>VLOOKUP(A492,[2]SCE!$A$5:$H$1829,4,FALSE)</f>
        <v>RALO SIFONADO, 15CMX15CM, ACABAMENTO CROMADO, CÓD,: 119-A, REF.: MOLDENOX OU EQUIVALENTE</v>
      </c>
      <c r="C492" s="48" t="str">
        <f>VLOOKUP(A492,[2]SCE!$A$5:$H$1829,5,FALSE)</f>
        <v>UN</v>
      </c>
      <c r="D492" s="48">
        <f>VLOOKUP(A492,[2]SCE!$A$5:$H$1829,6,FALSE)</f>
        <v>3</v>
      </c>
      <c r="E492" s="49">
        <f>VLOOKUP(A492,[2]SCE!$A$5:$H$1829,7,FALSE)</f>
        <v>0</v>
      </c>
      <c r="F492" s="51">
        <f>VLOOKUP(A492,[2]SCE!$A$5:$H$1829,8,FALSE)</f>
        <v>26.34</v>
      </c>
      <c r="G492" s="51">
        <f t="shared" si="71"/>
        <v>26.34</v>
      </c>
      <c r="H492" s="51">
        <f t="shared" si="72"/>
        <v>5.5488860873147052</v>
      </c>
      <c r="I492" s="51">
        <f t="shared" si="73"/>
        <v>31.888886087314706</v>
      </c>
      <c r="J492" s="51">
        <f t="shared" si="74"/>
        <v>0</v>
      </c>
      <c r="K492" s="51">
        <f t="shared" si="75"/>
        <v>79.02</v>
      </c>
      <c r="L492" s="51">
        <f t="shared" si="76"/>
        <v>79.02</v>
      </c>
      <c r="M492" s="51">
        <f t="shared" si="77"/>
        <v>16.646658261944115</v>
      </c>
      <c r="N492" s="51">
        <f t="shared" si="78"/>
        <v>95.666658261944107</v>
      </c>
      <c r="P492" s="18">
        <v>6</v>
      </c>
      <c r="Q492" s="18">
        <f t="shared" si="79"/>
        <v>-3</v>
      </c>
    </row>
    <row r="493" spans="1:17" ht="14.25">
      <c r="A493" s="46">
        <f t="shared" si="70"/>
        <v>2128</v>
      </c>
      <c r="B493" s="47" t="str">
        <f>VLOOKUP(A493,[2]SCE!$A$5:$H$1829,4,FALSE)</f>
        <v>RALO SINFONADO 100X40MM COM CAIXILHO</v>
      </c>
      <c r="C493" s="48" t="str">
        <f>VLOOKUP(A493,[2]SCE!$A$5:$H$1829,5,FALSE)</f>
        <v>UN</v>
      </c>
      <c r="D493" s="48">
        <f>VLOOKUP(A493,[2]SCE!$A$5:$H$1829,6,FALSE)</f>
        <v>3</v>
      </c>
      <c r="E493" s="49">
        <f>VLOOKUP(A493,[2]SCE!$A$5:$H$1829,7,FALSE)</f>
        <v>0</v>
      </c>
      <c r="F493" s="51">
        <f>VLOOKUP(A493,[2]SCE!$A$5:$H$1829,8,FALSE)</f>
        <v>13.43</v>
      </c>
      <c r="G493" s="51">
        <f t="shared" si="71"/>
        <v>13.43</v>
      </c>
      <c r="H493" s="51">
        <f t="shared" si="72"/>
        <v>2.8292156474045744</v>
      </c>
      <c r="I493" s="51">
        <f t="shared" si="73"/>
        <v>16.259215647404574</v>
      </c>
      <c r="J493" s="51">
        <f t="shared" si="74"/>
        <v>0</v>
      </c>
      <c r="K493" s="51">
        <f t="shared" si="75"/>
        <v>40.29</v>
      </c>
      <c r="L493" s="51">
        <f t="shared" si="76"/>
        <v>40.29</v>
      </c>
      <c r="M493" s="51">
        <f t="shared" si="77"/>
        <v>8.4876469422137237</v>
      </c>
      <c r="N493" s="51">
        <f t="shared" si="78"/>
        <v>48.777646942213721</v>
      </c>
      <c r="P493" s="18">
        <v>6</v>
      </c>
      <c r="Q493" s="18">
        <f t="shared" si="79"/>
        <v>-3</v>
      </c>
    </row>
    <row r="494" spans="1:17" ht="14.25">
      <c r="A494" s="46">
        <f t="shared" si="70"/>
        <v>2129</v>
      </c>
      <c r="B494" s="47" t="str">
        <f>VLOOKUP(A494,[2]SCE!$A$5:$H$1829,4,FALSE)</f>
        <v>REDUCAO EXCENTRICA PVC P/ ESG PREDIAL DN 100 X 50MM</v>
      </c>
      <c r="C494" s="48" t="str">
        <f>VLOOKUP(A494,[2]SCE!$A$5:$H$1829,5,FALSE)</f>
        <v>UN</v>
      </c>
      <c r="D494" s="48">
        <f>VLOOKUP(A494,[2]SCE!$A$5:$H$1829,6,FALSE)</f>
        <v>3</v>
      </c>
      <c r="E494" s="49">
        <f>VLOOKUP(A494,[2]SCE!$A$5:$H$1829,7,FALSE)</f>
        <v>0</v>
      </c>
      <c r="F494" s="51">
        <f>VLOOKUP(A494,[2]SCE!$A$5:$H$1829,8,FALSE)</f>
        <v>9.4700000000000006</v>
      </c>
      <c r="G494" s="51">
        <f t="shared" si="71"/>
        <v>9.4700000000000006</v>
      </c>
      <c r="H494" s="51">
        <f t="shared" si="72"/>
        <v>1.9949867595622728</v>
      </c>
      <c r="I494" s="51">
        <f t="shared" si="73"/>
        <v>11.464986759562274</v>
      </c>
      <c r="J494" s="51">
        <f t="shared" si="74"/>
        <v>0</v>
      </c>
      <c r="K494" s="51">
        <f t="shared" si="75"/>
        <v>28.410000000000004</v>
      </c>
      <c r="L494" s="51">
        <f t="shared" si="76"/>
        <v>28.410000000000004</v>
      </c>
      <c r="M494" s="51">
        <f t="shared" si="77"/>
        <v>5.9849602786868186</v>
      </c>
      <c r="N494" s="51">
        <f t="shared" si="78"/>
        <v>34.394960278686824</v>
      </c>
      <c r="P494" s="18">
        <v>6</v>
      </c>
      <c r="Q494" s="18">
        <f t="shared" si="79"/>
        <v>-3</v>
      </c>
    </row>
    <row r="495" spans="1:17" ht="14.25">
      <c r="A495" s="46">
        <f t="shared" si="70"/>
        <v>2130</v>
      </c>
      <c r="B495" s="47" t="str">
        <f>VLOOKUP(A495,[2]SCE!$A$5:$H$1829,4,FALSE)</f>
        <v>REDUCAO EXCENTRICA PVC P/ ESG PREDIAL DN 100 X 75MM</v>
      </c>
      <c r="C495" s="48" t="str">
        <f>VLOOKUP(A495,[2]SCE!$A$5:$H$1829,5,FALSE)</f>
        <v>UN</v>
      </c>
      <c r="D495" s="48">
        <f>VLOOKUP(A495,[2]SCE!$A$5:$H$1829,6,FALSE)</f>
        <v>3</v>
      </c>
      <c r="E495" s="49">
        <f>VLOOKUP(A495,[2]SCE!$A$5:$H$1829,7,FALSE)</f>
        <v>0</v>
      </c>
      <c r="F495" s="51">
        <f>VLOOKUP(A495,[2]SCE!$A$5:$H$1829,8,FALSE)</f>
        <v>11.06</v>
      </c>
      <c r="G495" s="51">
        <f t="shared" si="71"/>
        <v>11.06</v>
      </c>
      <c r="H495" s="51">
        <f t="shared" si="72"/>
        <v>2.329942297862591</v>
      </c>
      <c r="I495" s="51">
        <f t="shared" si="73"/>
        <v>13.389942297862591</v>
      </c>
      <c r="J495" s="51">
        <f t="shared" si="74"/>
        <v>0</v>
      </c>
      <c r="K495" s="51">
        <f t="shared" si="75"/>
        <v>33.18</v>
      </c>
      <c r="L495" s="51">
        <f t="shared" si="76"/>
        <v>33.18</v>
      </c>
      <c r="M495" s="51">
        <f t="shared" si="77"/>
        <v>6.9898268935877734</v>
      </c>
      <c r="N495" s="51">
        <f t="shared" si="78"/>
        <v>40.169826893587775</v>
      </c>
      <c r="P495" s="18">
        <v>6</v>
      </c>
      <c r="Q495" s="18">
        <f t="shared" si="79"/>
        <v>-3</v>
      </c>
    </row>
    <row r="496" spans="1:17" ht="14.25">
      <c r="A496" s="46">
        <f t="shared" si="70"/>
        <v>2131</v>
      </c>
      <c r="B496" s="47" t="str">
        <f>VLOOKUP(A496,[2]SCE!$A$5:$H$1829,4,FALSE)</f>
        <v>REDUCAO EXCENTRICA PVC P/ ESG PREDIAL DN 75 X 50MM</v>
      </c>
      <c r="C496" s="48" t="str">
        <f>VLOOKUP(A496,[2]SCE!$A$5:$H$1829,5,FALSE)</f>
        <v>UN</v>
      </c>
      <c r="D496" s="48">
        <f>VLOOKUP(A496,[2]SCE!$A$5:$H$1829,6,FALSE)</f>
        <v>3</v>
      </c>
      <c r="E496" s="49">
        <f>VLOOKUP(A496,[2]SCE!$A$5:$H$1829,7,FALSE)</f>
        <v>0</v>
      </c>
      <c r="F496" s="51">
        <f>VLOOKUP(A496,[2]SCE!$A$5:$H$1829,8,FALSE)</f>
        <v>8.01</v>
      </c>
      <c r="G496" s="51">
        <f t="shared" si="71"/>
        <v>8.01</v>
      </c>
      <c r="H496" s="51">
        <f t="shared" si="72"/>
        <v>1.6874175231355653</v>
      </c>
      <c r="I496" s="51">
        <f t="shared" si="73"/>
        <v>9.6974175231355648</v>
      </c>
      <c r="J496" s="51">
        <f t="shared" si="74"/>
        <v>0</v>
      </c>
      <c r="K496" s="51">
        <f t="shared" si="75"/>
        <v>24.03</v>
      </c>
      <c r="L496" s="51">
        <f t="shared" si="76"/>
        <v>24.03</v>
      </c>
      <c r="M496" s="51">
        <f t="shared" si="77"/>
        <v>5.062252569406696</v>
      </c>
      <c r="N496" s="51">
        <f t="shared" si="78"/>
        <v>29.092252569406696</v>
      </c>
      <c r="P496" s="18">
        <v>6</v>
      </c>
      <c r="Q496" s="18">
        <f t="shared" si="79"/>
        <v>-3</v>
      </c>
    </row>
    <row r="497" spans="1:17" ht="28.5">
      <c r="A497" s="46">
        <f t="shared" ref="A497:A560" si="80">A496+1</f>
        <v>2132</v>
      </c>
      <c r="B497" s="47" t="str">
        <f>VLOOKUP(A497,[2]SCE!$A$5:$H$1829,4,FALSE)</f>
        <v>REGISTRO GAVETA BRUTO EM LATAO FORJADO, BITOLA 1 " (REF 1509)</v>
      </c>
      <c r="C497" s="48" t="str">
        <f>VLOOKUP(A497,[2]SCE!$A$5:$H$1829,5,FALSE)</f>
        <v>UN</v>
      </c>
      <c r="D497" s="48">
        <f>VLOOKUP(A497,[2]SCE!$A$5:$H$1829,6,FALSE)</f>
        <v>3</v>
      </c>
      <c r="E497" s="49">
        <f>VLOOKUP(A497,[2]SCE!$A$5:$H$1829,7,FALSE)</f>
        <v>0</v>
      </c>
      <c r="F497" s="51">
        <f>VLOOKUP(A497,[2]SCE!$A$5:$H$1829,8,FALSE)</f>
        <v>71.239999999999995</v>
      </c>
      <c r="G497" s="51">
        <f t="shared" si="71"/>
        <v>71.239999999999995</v>
      </c>
      <c r="H497" s="51">
        <f t="shared" si="72"/>
        <v>15.007693426738784</v>
      </c>
      <c r="I497" s="51">
        <f t="shared" si="73"/>
        <v>86.247693426738778</v>
      </c>
      <c r="J497" s="51">
        <f t="shared" si="74"/>
        <v>0</v>
      </c>
      <c r="K497" s="51">
        <f t="shared" si="75"/>
        <v>213.71999999999997</v>
      </c>
      <c r="L497" s="51">
        <f t="shared" si="76"/>
        <v>213.71999999999997</v>
      </c>
      <c r="M497" s="51">
        <f t="shared" si="77"/>
        <v>45.023080280216355</v>
      </c>
      <c r="N497" s="51">
        <f t="shared" si="78"/>
        <v>258.7430802802163</v>
      </c>
      <c r="P497" s="18">
        <v>6</v>
      </c>
      <c r="Q497" s="18">
        <f t="shared" si="79"/>
        <v>-3</v>
      </c>
    </row>
    <row r="498" spans="1:17" ht="28.5">
      <c r="A498" s="46">
        <f t="shared" si="80"/>
        <v>2133</v>
      </c>
      <c r="B498" s="47" t="str">
        <f>VLOOKUP(A498,[2]SCE!$A$5:$H$1829,4,FALSE)</f>
        <v>REGISTRO GAVETA COM ACABAMENTO E CANOPLA CROMADOS, SIMPLES, BITOLA 1 " (REF 1509)</v>
      </c>
      <c r="C498" s="48" t="str">
        <f>VLOOKUP(A498,[2]SCE!$A$5:$H$1829,5,FALSE)</f>
        <v>UN</v>
      </c>
      <c r="D498" s="48">
        <f>VLOOKUP(A498,[2]SCE!$A$5:$H$1829,6,FALSE)</f>
        <v>3</v>
      </c>
      <c r="E498" s="49">
        <f>VLOOKUP(A498,[2]SCE!$A$5:$H$1829,7,FALSE)</f>
        <v>0</v>
      </c>
      <c r="F498" s="51">
        <f>VLOOKUP(A498,[2]SCE!$A$5:$H$1829,8,FALSE)</f>
        <v>134.79</v>
      </c>
      <c r="G498" s="51">
        <f t="shared" si="71"/>
        <v>134.79</v>
      </c>
      <c r="H498" s="51">
        <f t="shared" si="72"/>
        <v>28.395381765723201</v>
      </c>
      <c r="I498" s="51">
        <f t="shared" si="73"/>
        <v>163.18538176572321</v>
      </c>
      <c r="J498" s="51">
        <f t="shared" si="74"/>
        <v>0</v>
      </c>
      <c r="K498" s="51">
        <f t="shared" si="75"/>
        <v>404.37</v>
      </c>
      <c r="L498" s="51">
        <f t="shared" si="76"/>
        <v>404.37</v>
      </c>
      <c r="M498" s="51">
        <f t="shared" si="77"/>
        <v>85.186145297169602</v>
      </c>
      <c r="N498" s="51">
        <f t="shared" si="78"/>
        <v>489.55614529716962</v>
      </c>
      <c r="P498" s="18">
        <v>6</v>
      </c>
      <c r="Q498" s="18">
        <f t="shared" si="79"/>
        <v>-3</v>
      </c>
    </row>
    <row r="499" spans="1:17" ht="28.5">
      <c r="A499" s="46">
        <f t="shared" si="80"/>
        <v>2134</v>
      </c>
      <c r="B499" s="47" t="str">
        <f>VLOOKUP(A499,[2]SCE!$A$5:$H$1829,4,FALSE)</f>
        <v>REGISTRO GAVETA BRUTO EM LATAO FORJADO, BITOLA 1 1/2 " (REF 1509)</v>
      </c>
      <c r="C499" s="48" t="str">
        <f>VLOOKUP(A499,[2]SCE!$A$5:$H$1829,5,FALSE)</f>
        <v>UN</v>
      </c>
      <c r="D499" s="48">
        <f>VLOOKUP(A499,[2]SCE!$A$5:$H$1829,6,FALSE)</f>
        <v>3</v>
      </c>
      <c r="E499" s="49">
        <f>VLOOKUP(A499,[2]SCE!$A$5:$H$1829,7,FALSE)</f>
        <v>0</v>
      </c>
      <c r="F499" s="51">
        <f>VLOOKUP(A499,[2]SCE!$A$5:$H$1829,8,FALSE)</f>
        <v>122.58</v>
      </c>
      <c r="G499" s="51">
        <f t="shared" si="71"/>
        <v>122.58</v>
      </c>
      <c r="H499" s="51">
        <f t="shared" si="72"/>
        <v>25.823176028209438</v>
      </c>
      <c r="I499" s="51">
        <f t="shared" si="73"/>
        <v>148.40317602820943</v>
      </c>
      <c r="J499" s="51">
        <f t="shared" si="74"/>
        <v>0</v>
      </c>
      <c r="K499" s="51">
        <f t="shared" si="75"/>
        <v>367.74</v>
      </c>
      <c r="L499" s="51">
        <f t="shared" si="76"/>
        <v>367.74</v>
      </c>
      <c r="M499" s="51">
        <f t="shared" si="77"/>
        <v>77.469528084628308</v>
      </c>
      <c r="N499" s="51">
        <f t="shared" si="78"/>
        <v>445.20952808462835</v>
      </c>
      <c r="P499" s="18">
        <v>6</v>
      </c>
      <c r="Q499" s="18">
        <f t="shared" si="79"/>
        <v>-3</v>
      </c>
    </row>
    <row r="500" spans="1:17" ht="28.5">
      <c r="A500" s="46">
        <f t="shared" si="80"/>
        <v>2135</v>
      </c>
      <c r="B500" s="47" t="str">
        <f>VLOOKUP(A500,[2]SCE!$A$5:$H$1829,4,FALSE)</f>
        <v>REGISTRO GAVETA COM ACABAMENTO E CANOPLA CROMADOS, SIMPLES, BITOLA 1 1/2 " (REF 1509)</v>
      </c>
      <c r="C500" s="48" t="str">
        <f>VLOOKUP(A500,[2]SCE!$A$5:$H$1829,5,FALSE)</f>
        <v>UN</v>
      </c>
      <c r="D500" s="48">
        <f>VLOOKUP(A500,[2]SCE!$A$5:$H$1829,6,FALSE)</f>
        <v>3</v>
      </c>
      <c r="E500" s="49">
        <f>VLOOKUP(A500,[2]SCE!$A$5:$H$1829,7,FALSE)</f>
        <v>0</v>
      </c>
      <c r="F500" s="51">
        <f>VLOOKUP(A500,[2]SCE!$A$5:$H$1829,8,FALSE)</f>
        <v>196.01</v>
      </c>
      <c r="G500" s="51">
        <f t="shared" si="71"/>
        <v>196.01</v>
      </c>
      <c r="H500" s="51">
        <f t="shared" si="72"/>
        <v>41.29222330958828</v>
      </c>
      <c r="I500" s="51">
        <f t="shared" si="73"/>
        <v>237.30222330958827</v>
      </c>
      <c r="J500" s="51">
        <f t="shared" si="74"/>
        <v>0</v>
      </c>
      <c r="K500" s="51">
        <f t="shared" si="75"/>
        <v>588.03</v>
      </c>
      <c r="L500" s="51">
        <f t="shared" si="76"/>
        <v>588.03</v>
      </c>
      <c r="M500" s="51">
        <f t="shared" si="77"/>
        <v>123.87666992876484</v>
      </c>
      <c r="N500" s="51">
        <f t="shared" si="78"/>
        <v>711.90666992876481</v>
      </c>
      <c r="P500" s="18">
        <v>6</v>
      </c>
      <c r="Q500" s="18">
        <f t="shared" si="79"/>
        <v>-3</v>
      </c>
    </row>
    <row r="501" spans="1:17" ht="28.5">
      <c r="A501" s="46">
        <f t="shared" si="80"/>
        <v>2136</v>
      </c>
      <c r="B501" s="47" t="str">
        <f>VLOOKUP(A501,[2]SCE!$A$5:$H$1829,4,FALSE)</f>
        <v>REGISTRO GAVETA BRUTO EM LATAO FORJADO, BITOLA 1 1/4 " (REF 1509)</v>
      </c>
      <c r="C501" s="48" t="str">
        <f>VLOOKUP(A501,[2]SCE!$A$5:$H$1829,5,FALSE)</f>
        <v>UN</v>
      </c>
      <c r="D501" s="48">
        <f>VLOOKUP(A501,[2]SCE!$A$5:$H$1829,6,FALSE)</f>
        <v>3</v>
      </c>
      <c r="E501" s="49">
        <f>VLOOKUP(A501,[2]SCE!$A$5:$H$1829,7,FALSE)</f>
        <v>0</v>
      </c>
      <c r="F501" s="51">
        <f>VLOOKUP(A501,[2]SCE!$A$5:$H$1829,8,FALSE)</f>
        <v>97.09</v>
      </c>
      <c r="G501" s="51">
        <f t="shared" si="71"/>
        <v>97.09</v>
      </c>
      <c r="H501" s="51">
        <f t="shared" si="72"/>
        <v>20.453354222376035</v>
      </c>
      <c r="I501" s="51">
        <f t="shared" si="73"/>
        <v>117.54335422237604</v>
      </c>
      <c r="J501" s="51">
        <f t="shared" si="74"/>
        <v>0</v>
      </c>
      <c r="K501" s="51">
        <f t="shared" si="75"/>
        <v>291.27</v>
      </c>
      <c r="L501" s="51">
        <f t="shared" si="76"/>
        <v>291.27</v>
      </c>
      <c r="M501" s="51">
        <f t="shared" si="77"/>
        <v>61.360062667128105</v>
      </c>
      <c r="N501" s="51">
        <f t="shared" si="78"/>
        <v>352.63006266712807</v>
      </c>
      <c r="P501" s="18">
        <v>6</v>
      </c>
      <c r="Q501" s="18">
        <f t="shared" si="79"/>
        <v>-3</v>
      </c>
    </row>
    <row r="502" spans="1:17" ht="28.5">
      <c r="A502" s="46">
        <f t="shared" si="80"/>
        <v>2137</v>
      </c>
      <c r="B502" s="47" t="str">
        <f>VLOOKUP(A502,[2]SCE!$A$5:$H$1829,4,FALSE)</f>
        <v>REGISTRO GAVETA COM ACABAMENTO E CANOPLA CROMADOS, SIMPLES, BITOLA 1 1/4 " (REF 1509)</v>
      </c>
      <c r="C502" s="48" t="str">
        <f>VLOOKUP(A502,[2]SCE!$A$5:$H$1829,5,FALSE)</f>
        <v>UN</v>
      </c>
      <c r="D502" s="48">
        <f>VLOOKUP(A502,[2]SCE!$A$5:$H$1829,6,FALSE)</f>
        <v>3</v>
      </c>
      <c r="E502" s="49">
        <f>VLOOKUP(A502,[2]SCE!$A$5:$H$1829,7,FALSE)</f>
        <v>0</v>
      </c>
      <c r="F502" s="51">
        <f>VLOOKUP(A502,[2]SCE!$A$5:$H$1829,8,FALSE)</f>
        <v>187.4</v>
      </c>
      <c r="G502" s="51">
        <f t="shared" si="71"/>
        <v>187.4</v>
      </c>
      <c r="H502" s="51">
        <f t="shared" si="72"/>
        <v>39.478407470112977</v>
      </c>
      <c r="I502" s="51">
        <f t="shared" si="73"/>
        <v>226.87840747011299</v>
      </c>
      <c r="J502" s="51">
        <f t="shared" si="74"/>
        <v>0</v>
      </c>
      <c r="K502" s="51">
        <f t="shared" si="75"/>
        <v>562.20000000000005</v>
      </c>
      <c r="L502" s="51">
        <f t="shared" si="76"/>
        <v>562.20000000000005</v>
      </c>
      <c r="M502" s="51">
        <f t="shared" si="77"/>
        <v>118.43522241033892</v>
      </c>
      <c r="N502" s="51">
        <f t="shared" si="78"/>
        <v>680.635222410339</v>
      </c>
      <c r="P502" s="18">
        <v>6</v>
      </c>
      <c r="Q502" s="18">
        <f t="shared" si="79"/>
        <v>-3</v>
      </c>
    </row>
    <row r="503" spans="1:17" ht="28.5">
      <c r="A503" s="46">
        <f t="shared" si="80"/>
        <v>2138</v>
      </c>
      <c r="B503" s="47" t="str">
        <f>VLOOKUP(A503,[2]SCE!$A$5:$H$1829,4,FALSE)</f>
        <v>REGISTRO GAVETA BRUTO EM LATAO FORJADO, BITOLA 2 " (REF 1509)</v>
      </c>
      <c r="C503" s="48" t="str">
        <f>VLOOKUP(A503,[2]SCE!$A$5:$H$1829,5,FALSE)</f>
        <v>UN</v>
      </c>
      <c r="D503" s="48">
        <f>VLOOKUP(A503,[2]SCE!$A$5:$H$1829,6,FALSE)</f>
        <v>3</v>
      </c>
      <c r="E503" s="49">
        <f>VLOOKUP(A503,[2]SCE!$A$5:$H$1829,7,FALSE)</f>
        <v>0</v>
      </c>
      <c r="F503" s="51">
        <f>VLOOKUP(A503,[2]SCE!$A$5:$H$1829,8,FALSE)</f>
        <v>170.74</v>
      </c>
      <c r="G503" s="51">
        <f t="shared" si="71"/>
        <v>170.74</v>
      </c>
      <c r="H503" s="51">
        <f t="shared" si="72"/>
        <v>35.968747553079453</v>
      </c>
      <c r="I503" s="51">
        <f t="shared" si="73"/>
        <v>206.70874755307946</v>
      </c>
      <c r="J503" s="51">
        <f t="shared" si="74"/>
        <v>0</v>
      </c>
      <c r="K503" s="51">
        <f t="shared" si="75"/>
        <v>512.22</v>
      </c>
      <c r="L503" s="51">
        <f t="shared" si="76"/>
        <v>512.22</v>
      </c>
      <c r="M503" s="51">
        <f t="shared" si="77"/>
        <v>107.90624265923836</v>
      </c>
      <c r="N503" s="51">
        <f t="shared" si="78"/>
        <v>620.12624265923841</v>
      </c>
      <c r="P503" s="18">
        <v>6</v>
      </c>
      <c r="Q503" s="18">
        <f t="shared" si="79"/>
        <v>-3</v>
      </c>
    </row>
    <row r="504" spans="1:17" ht="28.5">
      <c r="A504" s="46">
        <f t="shared" si="80"/>
        <v>2139</v>
      </c>
      <c r="B504" s="47" t="str">
        <f>VLOOKUP(A504,[2]SCE!$A$5:$H$1829,4,FALSE)</f>
        <v>REGISTRO GAVETA BRUTO EM LATAO FORJADO, BITOLA 3/4 " (REF 1509)</v>
      </c>
      <c r="C504" s="48" t="str">
        <f>VLOOKUP(A504,[2]SCE!$A$5:$H$1829,5,FALSE)</f>
        <v>UN</v>
      </c>
      <c r="D504" s="48">
        <f>VLOOKUP(A504,[2]SCE!$A$5:$H$1829,6,FALSE)</f>
        <v>3</v>
      </c>
      <c r="E504" s="49">
        <f>VLOOKUP(A504,[2]SCE!$A$5:$H$1829,7,FALSE)</f>
        <v>0</v>
      </c>
      <c r="F504" s="51">
        <f>VLOOKUP(A504,[2]SCE!$A$5:$H$1829,8,FALSE)</f>
        <v>45.13</v>
      </c>
      <c r="G504" s="51">
        <f t="shared" si="71"/>
        <v>45.13</v>
      </c>
      <c r="H504" s="51">
        <f t="shared" si="72"/>
        <v>9.5072600273543149</v>
      </c>
      <c r="I504" s="51">
        <f t="shared" si="73"/>
        <v>54.637260027354316</v>
      </c>
      <c r="J504" s="51">
        <f t="shared" si="74"/>
        <v>0</v>
      </c>
      <c r="K504" s="51">
        <f t="shared" si="75"/>
        <v>135.39000000000001</v>
      </c>
      <c r="L504" s="51">
        <f t="shared" si="76"/>
        <v>135.39000000000001</v>
      </c>
      <c r="M504" s="51">
        <f t="shared" si="77"/>
        <v>28.521780082062946</v>
      </c>
      <c r="N504" s="51">
        <f t="shared" si="78"/>
        <v>163.91178008206296</v>
      </c>
      <c r="P504" s="18">
        <v>6</v>
      </c>
      <c r="Q504" s="18">
        <f t="shared" si="79"/>
        <v>-3</v>
      </c>
    </row>
    <row r="505" spans="1:17" ht="28.5">
      <c r="A505" s="46">
        <f t="shared" si="80"/>
        <v>2140</v>
      </c>
      <c r="B505" s="47" t="str">
        <f>VLOOKUP(A505,[2]SCE!$A$5:$H$1829,4,FALSE)</f>
        <v>REGISTRO GAVETA 3/4" REF 1509-C - C/ CANOPLA ACAB CROMADO SIMPLES</v>
      </c>
      <c r="C505" s="48" t="str">
        <f>VLOOKUP(A505,[2]SCE!$A$5:$H$1829,5,FALSE)</f>
        <v>UN</v>
      </c>
      <c r="D505" s="48">
        <f>VLOOKUP(A505,[2]SCE!$A$5:$H$1829,6,FALSE)</f>
        <v>3</v>
      </c>
      <c r="E505" s="49">
        <f>VLOOKUP(A505,[2]SCE!$A$5:$H$1829,7,FALSE)</f>
        <v>0</v>
      </c>
      <c r="F505" s="51">
        <f>VLOOKUP(A505,[2]SCE!$A$5:$H$1829,8,FALSE)</f>
        <v>63.5</v>
      </c>
      <c r="G505" s="51">
        <f t="shared" si="71"/>
        <v>63.5</v>
      </c>
      <c r="H505" s="51">
        <f t="shared" si="72"/>
        <v>13.377155145956104</v>
      </c>
      <c r="I505" s="51">
        <f t="shared" si="73"/>
        <v>76.87715514595611</v>
      </c>
      <c r="J505" s="51">
        <f t="shared" si="74"/>
        <v>0</v>
      </c>
      <c r="K505" s="51">
        <f t="shared" si="75"/>
        <v>190.5</v>
      </c>
      <c r="L505" s="51">
        <f t="shared" si="76"/>
        <v>190.5</v>
      </c>
      <c r="M505" s="51">
        <f t="shared" si="77"/>
        <v>40.131465437868314</v>
      </c>
      <c r="N505" s="51">
        <f t="shared" si="78"/>
        <v>230.63146543786831</v>
      </c>
      <c r="P505" s="18">
        <v>6</v>
      </c>
      <c r="Q505" s="18">
        <f t="shared" si="79"/>
        <v>-3</v>
      </c>
    </row>
    <row r="506" spans="1:17" ht="28.5">
      <c r="A506" s="46">
        <f t="shared" si="80"/>
        <v>2141</v>
      </c>
      <c r="B506" s="47" t="str">
        <f>VLOOKUP(A506,[2]SCE!$A$5:$H$1829,4,FALSE)</f>
        <v>REGISTRO PRESSAO BRUTO EM LATAO FORJADO, BITOLA 3/4 " (REF 1400)</v>
      </c>
      <c r="C506" s="48" t="str">
        <f>VLOOKUP(A506,[2]SCE!$A$5:$H$1829,5,FALSE)</f>
        <v>UN</v>
      </c>
      <c r="D506" s="48">
        <f>VLOOKUP(A506,[2]SCE!$A$5:$H$1829,6,FALSE)</f>
        <v>3</v>
      </c>
      <c r="E506" s="49">
        <f>VLOOKUP(A506,[2]SCE!$A$5:$H$1829,7,FALSE)</f>
        <v>0</v>
      </c>
      <c r="F506" s="51">
        <f>VLOOKUP(A506,[2]SCE!$A$5:$H$1829,8,FALSE)</f>
        <v>36.200000000000003</v>
      </c>
      <c r="G506" s="51">
        <f t="shared" si="71"/>
        <v>36.200000000000003</v>
      </c>
      <c r="H506" s="51">
        <f t="shared" si="72"/>
        <v>7.6260317524978118</v>
      </c>
      <c r="I506" s="51">
        <f t="shared" si="73"/>
        <v>43.826031752497812</v>
      </c>
      <c r="J506" s="51">
        <f t="shared" si="74"/>
        <v>0</v>
      </c>
      <c r="K506" s="51">
        <f t="shared" si="75"/>
        <v>108.60000000000001</v>
      </c>
      <c r="L506" s="51">
        <f t="shared" si="76"/>
        <v>108.60000000000001</v>
      </c>
      <c r="M506" s="51">
        <f t="shared" si="77"/>
        <v>22.878095257493435</v>
      </c>
      <c r="N506" s="51">
        <f t="shared" si="78"/>
        <v>131.47809525749344</v>
      </c>
      <c r="P506" s="18">
        <v>6</v>
      </c>
      <c r="Q506" s="18">
        <f t="shared" si="79"/>
        <v>-3</v>
      </c>
    </row>
    <row r="507" spans="1:17" ht="28.5">
      <c r="A507" s="46">
        <f t="shared" si="80"/>
        <v>2142</v>
      </c>
      <c r="B507" s="47" t="str">
        <f>VLOOKUP(A507,[2]SCE!$A$5:$H$1829,4,FALSE)</f>
        <v>REGISTRO PRESSAO COM ACABAMENTO E CANOPLA CROMADA, SIMPLES, BITOLA 3/4 " (REF 1416)</v>
      </c>
      <c r="C507" s="48" t="str">
        <f>VLOOKUP(A507,[2]SCE!$A$5:$H$1829,5,FALSE)</f>
        <v>UN</v>
      </c>
      <c r="D507" s="48">
        <f>VLOOKUP(A507,[2]SCE!$A$5:$H$1829,6,FALSE)</f>
        <v>3</v>
      </c>
      <c r="E507" s="49">
        <f>VLOOKUP(A507,[2]SCE!$A$5:$H$1829,7,FALSE)</f>
        <v>0</v>
      </c>
      <c r="F507" s="51">
        <f>VLOOKUP(A507,[2]SCE!$A$5:$H$1829,8,FALSE)</f>
        <v>103.85</v>
      </c>
      <c r="G507" s="51">
        <f t="shared" si="71"/>
        <v>103.85</v>
      </c>
      <c r="H507" s="51">
        <f t="shared" si="72"/>
        <v>21.8774419198038</v>
      </c>
      <c r="I507" s="51">
        <f t="shared" si="73"/>
        <v>125.72744191980379</v>
      </c>
      <c r="J507" s="51">
        <f t="shared" si="74"/>
        <v>0</v>
      </c>
      <c r="K507" s="51">
        <f t="shared" si="75"/>
        <v>311.54999999999995</v>
      </c>
      <c r="L507" s="51">
        <f t="shared" si="76"/>
        <v>311.54999999999995</v>
      </c>
      <c r="M507" s="51">
        <f t="shared" si="77"/>
        <v>65.632325759411401</v>
      </c>
      <c r="N507" s="51">
        <f t="shared" si="78"/>
        <v>377.18232575941136</v>
      </c>
      <c r="P507" s="18">
        <v>6</v>
      </c>
      <c r="Q507" s="18">
        <f t="shared" si="79"/>
        <v>-3</v>
      </c>
    </row>
    <row r="508" spans="1:17" ht="14.25">
      <c r="A508" s="46">
        <f t="shared" si="80"/>
        <v>2143</v>
      </c>
      <c r="B508" s="47" t="str">
        <f>VLOOKUP(A508,[2]SCE!$A$5:$H$1829,4,FALSE)</f>
        <v>REPARO PARA TORNEIRA 1/2" OU 3/4"</v>
      </c>
      <c r="C508" s="48" t="str">
        <f>VLOOKUP(A508,[2]SCE!$A$5:$H$1829,5,FALSE)</f>
        <v>UN</v>
      </c>
      <c r="D508" s="48">
        <f>VLOOKUP(A508,[2]SCE!$A$5:$H$1829,6,FALSE)</f>
        <v>3</v>
      </c>
      <c r="E508" s="49">
        <f>VLOOKUP(A508,[2]SCE!$A$5:$H$1829,7,FALSE)</f>
        <v>0</v>
      </c>
      <c r="F508" s="51">
        <f>VLOOKUP(A508,[2]SCE!$A$5:$H$1829,8,FALSE)</f>
        <v>8</v>
      </c>
      <c r="G508" s="51">
        <f t="shared" si="71"/>
        <v>8</v>
      </c>
      <c r="H508" s="51">
        <f t="shared" si="72"/>
        <v>1.685310884529903</v>
      </c>
      <c r="I508" s="51">
        <f t="shared" si="73"/>
        <v>9.685310884529903</v>
      </c>
      <c r="J508" s="51">
        <f t="shared" si="74"/>
        <v>0</v>
      </c>
      <c r="K508" s="51">
        <f t="shared" si="75"/>
        <v>24</v>
      </c>
      <c r="L508" s="51">
        <f t="shared" si="76"/>
        <v>24</v>
      </c>
      <c r="M508" s="51">
        <f t="shared" si="77"/>
        <v>5.0559326535897089</v>
      </c>
      <c r="N508" s="51">
        <f t="shared" si="78"/>
        <v>29.055932653589707</v>
      </c>
      <c r="P508" s="18">
        <v>6</v>
      </c>
      <c r="Q508" s="18">
        <f t="shared" si="79"/>
        <v>-3</v>
      </c>
    </row>
    <row r="509" spans="1:17" ht="14.25">
      <c r="A509" s="46">
        <f t="shared" si="80"/>
        <v>2144</v>
      </c>
      <c r="B509" s="47" t="str">
        <f>VLOOKUP(A509,[2]SCE!$A$5:$H$1829,4,FALSE)</f>
        <v>REPARO PARA VALVULA DE DESCARGA 1"1/2</v>
      </c>
      <c r="C509" s="48" t="str">
        <f>VLOOKUP(A509,[2]SCE!$A$5:$H$1829,5,FALSE)</f>
        <v>UN</v>
      </c>
      <c r="D509" s="48">
        <f>VLOOKUP(A509,[2]SCE!$A$5:$H$1829,6,FALSE)</f>
        <v>3</v>
      </c>
      <c r="E509" s="49">
        <f>VLOOKUP(A509,[2]SCE!$A$5:$H$1829,7,FALSE)</f>
        <v>0</v>
      </c>
      <c r="F509" s="51">
        <f>VLOOKUP(A509,[2]SCE!$A$5:$H$1829,8,FALSE)</f>
        <v>56.3</v>
      </c>
      <c r="G509" s="51">
        <f t="shared" si="71"/>
        <v>56.3</v>
      </c>
      <c r="H509" s="51">
        <f t="shared" si="72"/>
        <v>11.860375349879192</v>
      </c>
      <c r="I509" s="51">
        <f t="shared" si="73"/>
        <v>68.160375349879189</v>
      </c>
      <c r="J509" s="51">
        <f t="shared" si="74"/>
        <v>0</v>
      </c>
      <c r="K509" s="51">
        <f t="shared" si="75"/>
        <v>168.89999999999998</v>
      </c>
      <c r="L509" s="51">
        <f t="shared" si="76"/>
        <v>168.89999999999998</v>
      </c>
      <c r="M509" s="51">
        <f t="shared" si="77"/>
        <v>35.581126049637575</v>
      </c>
      <c r="N509" s="51">
        <f t="shared" si="78"/>
        <v>204.48112604963757</v>
      </c>
      <c r="P509" s="18">
        <v>6</v>
      </c>
      <c r="Q509" s="18">
        <f t="shared" si="79"/>
        <v>-3</v>
      </c>
    </row>
    <row r="510" spans="1:17" ht="14.25">
      <c r="A510" s="46">
        <f t="shared" si="80"/>
        <v>2145</v>
      </c>
      <c r="B510" s="47" t="str">
        <f>VLOOKUP(A510,[2]SCE!$A$5:$H$1829,4,FALSE)</f>
        <v>SIFAO PLASTICO EXTENSIVEL UNIVERSAL, TIPO COPO</v>
      </c>
      <c r="C510" s="48" t="str">
        <f>VLOOKUP(A510,[2]SCE!$A$5:$H$1829,5,FALSE)</f>
        <v>UN</v>
      </c>
      <c r="D510" s="48">
        <f>VLOOKUP(A510,[2]SCE!$A$5:$H$1829,6,FALSE)</f>
        <v>3</v>
      </c>
      <c r="E510" s="49">
        <f>VLOOKUP(A510,[2]SCE!$A$5:$H$1829,7,FALSE)</f>
        <v>0</v>
      </c>
      <c r="F510" s="51">
        <f>VLOOKUP(A510,[2]SCE!$A$5:$H$1829,8,FALSE)</f>
        <v>16.850000000000001</v>
      </c>
      <c r="G510" s="51">
        <f t="shared" si="71"/>
        <v>16.850000000000001</v>
      </c>
      <c r="H510" s="51">
        <f t="shared" si="72"/>
        <v>3.5496860505411085</v>
      </c>
      <c r="I510" s="51">
        <f t="shared" si="73"/>
        <v>20.39968605054111</v>
      </c>
      <c r="J510" s="51">
        <f t="shared" si="74"/>
        <v>0</v>
      </c>
      <c r="K510" s="51">
        <f t="shared" si="75"/>
        <v>50.550000000000004</v>
      </c>
      <c r="L510" s="51">
        <f t="shared" si="76"/>
        <v>50.550000000000004</v>
      </c>
      <c r="M510" s="51">
        <f t="shared" si="77"/>
        <v>10.649058151623326</v>
      </c>
      <c r="N510" s="51">
        <f t="shared" si="78"/>
        <v>61.199058151623333</v>
      </c>
      <c r="P510" s="18">
        <v>6</v>
      </c>
      <c r="Q510" s="18">
        <f t="shared" si="79"/>
        <v>-3</v>
      </c>
    </row>
    <row r="511" spans="1:17" ht="14.25">
      <c r="A511" s="46">
        <f t="shared" si="80"/>
        <v>2146</v>
      </c>
      <c r="B511" s="47" t="str">
        <f>VLOOKUP(A511,[2]SCE!$A$5:$H$1829,4,FALSE)</f>
        <v>SIFÃO LADRÃO FAB.: 3P TECHNIK OU EQUIVALENTE</v>
      </c>
      <c r="C511" s="48" t="str">
        <f>VLOOKUP(A511,[2]SCE!$A$5:$H$1829,5,FALSE)</f>
        <v>UN</v>
      </c>
      <c r="D511" s="48">
        <f>VLOOKUP(A511,[2]SCE!$A$5:$H$1829,6,FALSE)</f>
        <v>3</v>
      </c>
      <c r="E511" s="49">
        <f>VLOOKUP(A511,[2]SCE!$A$5:$H$1829,7,FALSE)</f>
        <v>0</v>
      </c>
      <c r="F511" s="51">
        <f>VLOOKUP(A511,[2]SCE!$A$5:$H$1829,8,FALSE)</f>
        <v>112.58</v>
      </c>
      <c r="G511" s="51">
        <f t="shared" si="71"/>
        <v>112.58</v>
      </c>
      <c r="H511" s="51">
        <f t="shared" si="72"/>
        <v>23.716537422547059</v>
      </c>
      <c r="I511" s="51">
        <f t="shared" si="73"/>
        <v>136.29653742254706</v>
      </c>
      <c r="J511" s="51">
        <f t="shared" si="74"/>
        <v>0</v>
      </c>
      <c r="K511" s="51">
        <f t="shared" si="75"/>
        <v>337.74</v>
      </c>
      <c r="L511" s="51">
        <f t="shared" si="76"/>
        <v>337.74</v>
      </c>
      <c r="M511" s="51">
        <f t="shared" si="77"/>
        <v>71.149612267641174</v>
      </c>
      <c r="N511" s="51">
        <f t="shared" si="78"/>
        <v>408.88961226764116</v>
      </c>
      <c r="P511" s="18">
        <v>6</v>
      </c>
      <c r="Q511" s="18">
        <f t="shared" si="79"/>
        <v>-3</v>
      </c>
    </row>
    <row r="512" spans="1:17" ht="14.25">
      <c r="A512" s="46">
        <f t="shared" si="80"/>
        <v>2147</v>
      </c>
      <c r="B512" s="47" t="str">
        <f>VLOOKUP(A512,[2]SCE!$A$5:$H$1829,4,FALSE)</f>
        <v>SIFAO PLASTICO TIPO COPO PARA TANQUE, 1.1/4 X 1.1/2 "</v>
      </c>
      <c r="C512" s="48" t="str">
        <f>VLOOKUP(A512,[2]SCE!$A$5:$H$1829,5,FALSE)</f>
        <v>UN</v>
      </c>
      <c r="D512" s="48">
        <f>VLOOKUP(A512,[2]SCE!$A$5:$H$1829,6,FALSE)</f>
        <v>3</v>
      </c>
      <c r="E512" s="49">
        <f>VLOOKUP(A512,[2]SCE!$A$5:$H$1829,7,FALSE)</f>
        <v>0</v>
      </c>
      <c r="F512" s="51">
        <f>VLOOKUP(A512,[2]SCE!$A$5:$H$1829,8,FALSE)</f>
        <v>17.68</v>
      </c>
      <c r="G512" s="51">
        <f t="shared" si="71"/>
        <v>17.68</v>
      </c>
      <c r="H512" s="51">
        <f t="shared" si="72"/>
        <v>3.7245370548110857</v>
      </c>
      <c r="I512" s="51">
        <f t="shared" si="73"/>
        <v>21.404537054811087</v>
      </c>
      <c r="J512" s="51">
        <f t="shared" si="74"/>
        <v>0</v>
      </c>
      <c r="K512" s="51">
        <f t="shared" si="75"/>
        <v>53.04</v>
      </c>
      <c r="L512" s="51">
        <f t="shared" si="76"/>
        <v>53.04</v>
      </c>
      <c r="M512" s="51">
        <f t="shared" si="77"/>
        <v>11.173611164433257</v>
      </c>
      <c r="N512" s="51">
        <f t="shared" si="78"/>
        <v>64.21361116443326</v>
      </c>
      <c r="P512" s="18">
        <v>6</v>
      </c>
      <c r="Q512" s="18">
        <f t="shared" si="79"/>
        <v>-3</v>
      </c>
    </row>
    <row r="513" spans="1:17" ht="14.25">
      <c r="A513" s="46">
        <f t="shared" si="80"/>
        <v>2148</v>
      </c>
      <c r="B513" s="47" t="str">
        <f>VLOOKUP(A513,[2]SCE!$A$5:$H$1829,4,FALSE)</f>
        <v>SUMIDOURO D. 180CM P. 600CM</v>
      </c>
      <c r="C513" s="48" t="str">
        <f>VLOOKUP(A513,[2]SCE!$A$5:$H$1829,5,FALSE)</f>
        <v>UN</v>
      </c>
      <c r="D513" s="48">
        <f>VLOOKUP(A513,[2]SCE!$A$5:$H$1829,6,FALSE)</f>
        <v>1</v>
      </c>
      <c r="E513" s="49">
        <f>VLOOKUP(A513,[2]SCE!$A$5:$H$1829,7,FALSE)</f>
        <v>0</v>
      </c>
      <c r="F513" s="51">
        <f>VLOOKUP(A513,[2]SCE!$A$5:$H$1829,8,FALSE)</f>
        <v>5655.87</v>
      </c>
      <c r="G513" s="51">
        <f t="shared" si="71"/>
        <v>5655.87</v>
      </c>
      <c r="H513" s="51">
        <f t="shared" si="72"/>
        <v>1191.4874090607677</v>
      </c>
      <c r="I513" s="51">
        <f t="shared" si="73"/>
        <v>6847.3574090607672</v>
      </c>
      <c r="J513" s="51">
        <f t="shared" si="74"/>
        <v>0</v>
      </c>
      <c r="K513" s="51">
        <f t="shared" si="75"/>
        <v>5655.87</v>
      </c>
      <c r="L513" s="51">
        <f t="shared" si="76"/>
        <v>5655.87</v>
      </c>
      <c r="M513" s="51">
        <f t="shared" si="77"/>
        <v>1191.4874090607677</v>
      </c>
      <c r="N513" s="51">
        <f t="shared" si="78"/>
        <v>6847.3574090607672</v>
      </c>
      <c r="P513" s="18">
        <v>1</v>
      </c>
      <c r="Q513" s="18">
        <f t="shared" si="79"/>
        <v>0</v>
      </c>
    </row>
    <row r="514" spans="1:17" ht="28.5">
      <c r="A514" s="46">
        <f t="shared" si="80"/>
        <v>2149</v>
      </c>
      <c r="B514" s="47" t="str">
        <f>VLOOKUP(A514,[2]SCE!$A$5:$H$1829,4,FALSE)</f>
        <v>SUPORTE DE APOIO PARA LAVATÓRIO EM AÇO INOX ESCOVADO CONFORME PADRÃO</v>
      </c>
      <c r="C514" s="48" t="str">
        <f>VLOOKUP(A514,[2]SCE!$A$5:$H$1829,5,FALSE)</f>
        <v>UN</v>
      </c>
      <c r="D514" s="48">
        <f>VLOOKUP(A514,[2]SCE!$A$5:$H$1829,6,FALSE)</f>
        <v>3</v>
      </c>
      <c r="E514" s="49">
        <f>VLOOKUP(A514,[2]SCE!$A$5:$H$1829,7,FALSE)</f>
        <v>0</v>
      </c>
      <c r="F514" s="51">
        <f>VLOOKUP(A514,[2]SCE!$A$5:$H$1829,8,FALSE)</f>
        <v>385</v>
      </c>
      <c r="G514" s="51">
        <f t="shared" si="71"/>
        <v>385</v>
      </c>
      <c r="H514" s="51">
        <f t="shared" si="72"/>
        <v>81.105586318001585</v>
      </c>
      <c r="I514" s="51">
        <f t="shared" si="73"/>
        <v>466.1055863180016</v>
      </c>
      <c r="J514" s="51">
        <f t="shared" si="74"/>
        <v>0</v>
      </c>
      <c r="K514" s="51">
        <f t="shared" si="75"/>
        <v>1155</v>
      </c>
      <c r="L514" s="51">
        <f t="shared" si="76"/>
        <v>1155</v>
      </c>
      <c r="M514" s="51">
        <f t="shared" si="77"/>
        <v>243.31675895400474</v>
      </c>
      <c r="N514" s="51">
        <f t="shared" si="78"/>
        <v>1398.3167589540049</v>
      </c>
      <c r="P514" s="18">
        <v>6</v>
      </c>
      <c r="Q514" s="18">
        <f t="shared" si="79"/>
        <v>-3</v>
      </c>
    </row>
    <row r="515" spans="1:17" ht="14.25">
      <c r="A515" s="46">
        <f t="shared" si="80"/>
        <v>2150</v>
      </c>
      <c r="B515" s="47" t="str">
        <f>VLOOKUP(A515,[2]SCE!$A$5:$H$1829,4,FALSE)</f>
        <v>SUPORTE PARA DUCHA HIGIENICA</v>
      </c>
      <c r="C515" s="48" t="str">
        <f>VLOOKUP(A515,[2]SCE!$A$5:$H$1829,5,FALSE)</f>
        <v>UN</v>
      </c>
      <c r="D515" s="48">
        <f>VLOOKUP(A515,[2]SCE!$A$5:$H$1829,6,FALSE)</f>
        <v>3</v>
      </c>
      <c r="E515" s="49">
        <f>VLOOKUP(A515,[2]SCE!$A$5:$H$1829,7,FALSE)</f>
        <v>0</v>
      </c>
      <c r="F515" s="51">
        <f>VLOOKUP(A515,[2]SCE!$A$5:$H$1829,8,FALSE)</f>
        <v>12.19</v>
      </c>
      <c r="G515" s="51">
        <f t="shared" si="71"/>
        <v>12.19</v>
      </c>
      <c r="H515" s="51">
        <f t="shared" si="72"/>
        <v>2.5679924603024396</v>
      </c>
      <c r="I515" s="51">
        <f t="shared" si="73"/>
        <v>14.757992460302439</v>
      </c>
      <c r="J515" s="51">
        <f t="shared" si="74"/>
        <v>0</v>
      </c>
      <c r="K515" s="51">
        <f t="shared" si="75"/>
        <v>36.57</v>
      </c>
      <c r="L515" s="51">
        <f t="shared" si="76"/>
        <v>36.57</v>
      </c>
      <c r="M515" s="51">
        <f t="shared" si="77"/>
        <v>7.7039773809073182</v>
      </c>
      <c r="N515" s="51">
        <f t="shared" si="78"/>
        <v>44.273977380907318</v>
      </c>
      <c r="P515" s="18">
        <v>6</v>
      </c>
      <c r="Q515" s="18">
        <f t="shared" si="79"/>
        <v>-3</v>
      </c>
    </row>
    <row r="516" spans="1:17" ht="14.25">
      <c r="A516" s="46">
        <f t="shared" si="80"/>
        <v>2151</v>
      </c>
      <c r="B516" s="47" t="str">
        <f>VLOOKUP(A516,[2]SCE!$A$5:$H$1829,4,FALSE)</f>
        <v>TAMPÃO PARA LAVATÓRIOS E TANQUES</v>
      </c>
      <c r="C516" s="48" t="str">
        <f>VLOOKUP(A516,[2]SCE!$A$5:$H$1829,5,FALSE)</f>
        <v>UN</v>
      </c>
      <c r="D516" s="48">
        <f>VLOOKUP(A516,[2]SCE!$A$5:$H$1829,6,FALSE)</f>
        <v>3</v>
      </c>
      <c r="E516" s="49">
        <f>VLOOKUP(A516,[2]SCE!$A$5:$H$1829,7,FALSE)</f>
        <v>0</v>
      </c>
      <c r="F516" s="51">
        <f>VLOOKUP(A516,[2]SCE!$A$5:$H$1829,8,FALSE)</f>
        <v>2.69</v>
      </c>
      <c r="G516" s="51">
        <f t="shared" si="71"/>
        <v>2.69</v>
      </c>
      <c r="H516" s="51">
        <f t="shared" si="72"/>
        <v>0.56668578492317989</v>
      </c>
      <c r="I516" s="51">
        <f t="shared" si="73"/>
        <v>3.2566857849231798</v>
      </c>
      <c r="J516" s="51">
        <f t="shared" si="74"/>
        <v>0</v>
      </c>
      <c r="K516" s="51">
        <f t="shared" si="75"/>
        <v>8.07</v>
      </c>
      <c r="L516" s="51">
        <f t="shared" si="76"/>
        <v>8.07</v>
      </c>
      <c r="M516" s="51">
        <f t="shared" si="77"/>
        <v>1.7000573547695397</v>
      </c>
      <c r="N516" s="51">
        <f t="shared" si="78"/>
        <v>9.7700573547695395</v>
      </c>
      <c r="P516" s="18">
        <v>6</v>
      </c>
      <c r="Q516" s="18">
        <f t="shared" si="79"/>
        <v>-3</v>
      </c>
    </row>
    <row r="517" spans="1:17" ht="14.25">
      <c r="A517" s="46">
        <f t="shared" si="80"/>
        <v>2152</v>
      </c>
      <c r="B517" s="47" t="str">
        <f>VLOOKUP(A517,[2]SCE!$A$5:$H$1829,4,FALSE)</f>
        <v>TANQUE DE LOUCA BRANCA, COM COLUNA, *30* L</v>
      </c>
      <c r="C517" s="48" t="str">
        <f>VLOOKUP(A517,[2]SCE!$A$5:$H$1829,5,FALSE)</f>
        <v>UN</v>
      </c>
      <c r="D517" s="48">
        <f>VLOOKUP(A517,[2]SCE!$A$5:$H$1829,6,FALSE)</f>
        <v>3</v>
      </c>
      <c r="E517" s="49">
        <f>VLOOKUP(A517,[2]SCE!$A$5:$H$1829,7,FALSE)</f>
        <v>0</v>
      </c>
      <c r="F517" s="51">
        <f>VLOOKUP(A517,[2]SCE!$A$5:$H$1829,8,FALSE)</f>
        <v>513.89</v>
      </c>
      <c r="G517" s="51">
        <f t="shared" si="71"/>
        <v>513.89</v>
      </c>
      <c r="H517" s="51">
        <f t="shared" si="72"/>
        <v>108.25805130638398</v>
      </c>
      <c r="I517" s="51">
        <f t="shared" si="73"/>
        <v>622.14805130638399</v>
      </c>
      <c r="J517" s="51">
        <f t="shared" si="74"/>
        <v>0</v>
      </c>
      <c r="K517" s="51">
        <f t="shared" si="75"/>
        <v>1541.67</v>
      </c>
      <c r="L517" s="51">
        <f t="shared" si="76"/>
        <v>1541.67</v>
      </c>
      <c r="M517" s="51">
        <f t="shared" si="77"/>
        <v>324.7741539191519</v>
      </c>
      <c r="N517" s="51">
        <f t="shared" si="78"/>
        <v>1866.4441539191521</v>
      </c>
      <c r="P517" s="18">
        <v>6</v>
      </c>
      <c r="Q517" s="18">
        <f t="shared" si="79"/>
        <v>-3</v>
      </c>
    </row>
    <row r="518" spans="1:17" ht="14.25">
      <c r="A518" s="46">
        <f t="shared" si="80"/>
        <v>2153</v>
      </c>
      <c r="B518" s="47" t="str">
        <f>VLOOKUP(A518,[2]SCE!$A$5:$H$1829,4,FALSE)</f>
        <v>TANQUE DE LOUCA BRANCA, SUSPENSO, *20* L</v>
      </c>
      <c r="C518" s="48" t="str">
        <f>VLOOKUP(A518,[2]SCE!$A$5:$H$1829,5,FALSE)</f>
        <v>UN</v>
      </c>
      <c r="D518" s="48">
        <f>VLOOKUP(A518,[2]SCE!$A$5:$H$1829,6,FALSE)</f>
        <v>3</v>
      </c>
      <c r="E518" s="49">
        <f>VLOOKUP(A518,[2]SCE!$A$5:$H$1829,7,FALSE)</f>
        <v>0</v>
      </c>
      <c r="F518" s="51">
        <f>VLOOKUP(A518,[2]SCE!$A$5:$H$1829,8,FALSE)</f>
        <v>377.32</v>
      </c>
      <c r="G518" s="51">
        <f t="shared" si="71"/>
        <v>377.32</v>
      </c>
      <c r="H518" s="51">
        <f t="shared" si="72"/>
        <v>79.487687868852873</v>
      </c>
      <c r="I518" s="51">
        <f t="shared" si="73"/>
        <v>456.8076878688529</v>
      </c>
      <c r="J518" s="51">
        <f t="shared" si="74"/>
        <v>0</v>
      </c>
      <c r="K518" s="51">
        <f t="shared" si="75"/>
        <v>1131.96</v>
      </c>
      <c r="L518" s="51">
        <f t="shared" si="76"/>
        <v>1131.96</v>
      </c>
      <c r="M518" s="51">
        <f t="shared" si="77"/>
        <v>238.46306360655862</v>
      </c>
      <c r="N518" s="51">
        <f t="shared" si="78"/>
        <v>1370.4230636065586</v>
      </c>
      <c r="P518" s="18">
        <v>6</v>
      </c>
      <c r="Q518" s="18">
        <f t="shared" si="79"/>
        <v>-3</v>
      </c>
    </row>
    <row r="519" spans="1:17" ht="14.25">
      <c r="A519" s="46">
        <f t="shared" si="80"/>
        <v>2154</v>
      </c>
      <c r="B519" s="47" t="str">
        <f>VLOOKUP(A519,[2]SCE!$A$5:$H$1829,4,FALSE)</f>
        <v>TE DE FERRO GALVANIZADO, DE 1"</v>
      </c>
      <c r="C519" s="48" t="str">
        <f>VLOOKUP(A519,[2]SCE!$A$5:$H$1829,5,FALSE)</f>
        <v>UN</v>
      </c>
      <c r="D519" s="48">
        <f>VLOOKUP(A519,[2]SCE!$A$5:$H$1829,6,FALSE)</f>
        <v>3</v>
      </c>
      <c r="E519" s="49">
        <f>VLOOKUP(A519,[2]SCE!$A$5:$H$1829,7,FALSE)</f>
        <v>0</v>
      </c>
      <c r="F519" s="51">
        <f>VLOOKUP(A519,[2]SCE!$A$5:$H$1829,8,FALSE)</f>
        <v>21.59</v>
      </c>
      <c r="G519" s="51">
        <f t="shared" si="71"/>
        <v>21.59</v>
      </c>
      <c r="H519" s="51">
        <f t="shared" si="72"/>
        <v>4.5482327496250754</v>
      </c>
      <c r="I519" s="51">
        <f t="shared" si="73"/>
        <v>26.138232749625075</v>
      </c>
      <c r="J519" s="51">
        <f t="shared" si="74"/>
        <v>0</v>
      </c>
      <c r="K519" s="51">
        <f t="shared" si="75"/>
        <v>64.77</v>
      </c>
      <c r="L519" s="51">
        <f t="shared" si="76"/>
        <v>64.77</v>
      </c>
      <c r="M519" s="51">
        <f t="shared" si="77"/>
        <v>13.644698248875226</v>
      </c>
      <c r="N519" s="51">
        <f t="shared" si="78"/>
        <v>78.414698248875226</v>
      </c>
      <c r="P519" s="18">
        <v>6</v>
      </c>
      <c r="Q519" s="18">
        <f t="shared" si="79"/>
        <v>-3</v>
      </c>
    </row>
    <row r="520" spans="1:17" ht="14.25">
      <c r="A520" s="46">
        <f t="shared" si="80"/>
        <v>2155</v>
      </c>
      <c r="B520" s="47" t="str">
        <f>VLOOKUP(A520,[2]SCE!$A$5:$H$1829,4,FALSE)</f>
        <v>TE DE FERRO GALVANIZADO, DE 2"</v>
      </c>
      <c r="C520" s="48" t="str">
        <f>VLOOKUP(A520,[2]SCE!$A$5:$H$1829,5,FALSE)</f>
        <v>UN</v>
      </c>
      <c r="D520" s="48">
        <f>VLOOKUP(A520,[2]SCE!$A$5:$H$1829,6,FALSE)</f>
        <v>3</v>
      </c>
      <c r="E520" s="49">
        <f>VLOOKUP(A520,[2]SCE!$A$5:$H$1829,7,FALSE)</f>
        <v>0</v>
      </c>
      <c r="F520" s="51">
        <f>VLOOKUP(A520,[2]SCE!$A$5:$H$1829,8,FALSE)</f>
        <v>66.3</v>
      </c>
      <c r="G520" s="51">
        <f t="shared" si="71"/>
        <v>66.3</v>
      </c>
      <c r="H520" s="51">
        <f t="shared" si="72"/>
        <v>13.967013955541571</v>
      </c>
      <c r="I520" s="51">
        <f t="shared" si="73"/>
        <v>80.267013955541572</v>
      </c>
      <c r="J520" s="51">
        <f t="shared" si="74"/>
        <v>0</v>
      </c>
      <c r="K520" s="51">
        <f t="shared" si="75"/>
        <v>198.89999999999998</v>
      </c>
      <c r="L520" s="51">
        <f t="shared" si="76"/>
        <v>198.89999999999998</v>
      </c>
      <c r="M520" s="51">
        <f t="shared" si="77"/>
        <v>41.901041866624709</v>
      </c>
      <c r="N520" s="51">
        <f t="shared" si="78"/>
        <v>240.8010418666247</v>
      </c>
      <c r="P520" s="18">
        <v>6</v>
      </c>
      <c r="Q520" s="18">
        <f t="shared" si="79"/>
        <v>-3</v>
      </c>
    </row>
    <row r="521" spans="1:17" ht="28.5">
      <c r="A521" s="46">
        <f t="shared" si="80"/>
        <v>2156</v>
      </c>
      <c r="B521" s="47" t="str">
        <f>VLOOKUP(A521,[2]SCE!$A$5:$H$1829,4,FALSE)</f>
        <v>TE DE INSPECAO, PVC,  100 X 75 MM, SERIE NORMAL PARA ESGOTO PREDIAL</v>
      </c>
      <c r="C521" s="48" t="str">
        <f>VLOOKUP(A521,[2]SCE!$A$5:$H$1829,5,FALSE)</f>
        <v>UN</v>
      </c>
      <c r="D521" s="48">
        <f>VLOOKUP(A521,[2]SCE!$A$5:$H$1829,6,FALSE)</f>
        <v>3</v>
      </c>
      <c r="E521" s="49">
        <f>VLOOKUP(A521,[2]SCE!$A$5:$H$1829,7,FALSE)</f>
        <v>0</v>
      </c>
      <c r="F521" s="51">
        <f>VLOOKUP(A521,[2]SCE!$A$5:$H$1829,8,FALSE)</f>
        <v>51.05</v>
      </c>
      <c r="G521" s="51">
        <f t="shared" si="71"/>
        <v>51.05</v>
      </c>
      <c r="H521" s="51">
        <f t="shared" si="72"/>
        <v>10.754390081906443</v>
      </c>
      <c r="I521" s="51">
        <f t="shared" si="73"/>
        <v>61.80439008190644</v>
      </c>
      <c r="J521" s="51">
        <f t="shared" si="74"/>
        <v>0</v>
      </c>
      <c r="K521" s="51">
        <f t="shared" si="75"/>
        <v>153.14999999999998</v>
      </c>
      <c r="L521" s="51">
        <f t="shared" si="76"/>
        <v>153.14999999999998</v>
      </c>
      <c r="M521" s="51">
        <f t="shared" si="77"/>
        <v>32.26317024571933</v>
      </c>
      <c r="N521" s="51">
        <f t="shared" si="78"/>
        <v>185.4131702457193</v>
      </c>
      <c r="P521" s="18">
        <v>6</v>
      </c>
      <c r="Q521" s="18">
        <f t="shared" si="79"/>
        <v>-3</v>
      </c>
    </row>
    <row r="522" spans="1:17" ht="28.5">
      <c r="A522" s="46">
        <f t="shared" si="80"/>
        <v>2157</v>
      </c>
      <c r="B522" s="47" t="str">
        <f>VLOOKUP(A522,[2]SCE!$A$5:$H$1829,4,FALSE)</f>
        <v>TE SOLDAVEL, PVC, 90 GRAUS, 25 MM, PARA AGUA FRIA PREDIAL (NBR 5648)</v>
      </c>
      <c r="C522" s="48" t="str">
        <f>VLOOKUP(A522,[2]SCE!$A$5:$H$1829,5,FALSE)</f>
        <v>UN</v>
      </c>
      <c r="D522" s="48">
        <f>VLOOKUP(A522,[2]SCE!$A$5:$H$1829,6,FALSE)</f>
        <v>3</v>
      </c>
      <c r="E522" s="49">
        <f>VLOOKUP(A522,[2]SCE!$A$5:$H$1829,7,FALSE)</f>
        <v>0</v>
      </c>
      <c r="F522" s="51">
        <f>VLOOKUP(A522,[2]SCE!$A$5:$H$1829,8,FALSE)</f>
        <v>1.59</v>
      </c>
      <c r="G522" s="51">
        <f t="shared" si="71"/>
        <v>1.59</v>
      </c>
      <c r="H522" s="51">
        <f t="shared" si="72"/>
        <v>0.33495553830031821</v>
      </c>
      <c r="I522" s="51">
        <f t="shared" si="73"/>
        <v>1.9249555383003183</v>
      </c>
      <c r="J522" s="51">
        <f t="shared" si="74"/>
        <v>0</v>
      </c>
      <c r="K522" s="51">
        <f t="shared" si="75"/>
        <v>4.7700000000000005</v>
      </c>
      <c r="L522" s="51">
        <f t="shared" si="76"/>
        <v>4.7700000000000005</v>
      </c>
      <c r="M522" s="51">
        <f t="shared" si="77"/>
        <v>1.0048666149009546</v>
      </c>
      <c r="N522" s="51">
        <f t="shared" si="78"/>
        <v>5.7748666149009553</v>
      </c>
      <c r="P522" s="18">
        <v>6</v>
      </c>
      <c r="Q522" s="18">
        <f t="shared" si="79"/>
        <v>-3</v>
      </c>
    </row>
    <row r="523" spans="1:17" ht="28.5">
      <c r="A523" s="46">
        <f t="shared" si="80"/>
        <v>2158</v>
      </c>
      <c r="B523" s="47" t="str">
        <f>VLOOKUP(A523,[2]SCE!$A$5:$H$1829,4,FALSE)</f>
        <v>TE SOLDAVEL, PVC, 90 GRAUS, 32 MM, PARA AGUA FRIA PREDIAL (NBR 5648)</v>
      </c>
      <c r="C523" s="48" t="str">
        <f>VLOOKUP(A523,[2]SCE!$A$5:$H$1829,5,FALSE)</f>
        <v>UN</v>
      </c>
      <c r="D523" s="48">
        <f>VLOOKUP(A523,[2]SCE!$A$5:$H$1829,6,FALSE)</f>
        <v>3</v>
      </c>
      <c r="E523" s="49">
        <f>VLOOKUP(A523,[2]SCE!$A$5:$H$1829,7,FALSE)</f>
        <v>0</v>
      </c>
      <c r="F523" s="51">
        <f>VLOOKUP(A523,[2]SCE!$A$5:$H$1829,8,FALSE)</f>
        <v>4.9800000000000004</v>
      </c>
      <c r="G523" s="51">
        <f t="shared" si="71"/>
        <v>4.9800000000000004</v>
      </c>
      <c r="H523" s="51">
        <f t="shared" si="72"/>
        <v>1.0491060256198648</v>
      </c>
      <c r="I523" s="51">
        <f t="shared" si="73"/>
        <v>6.029106025619865</v>
      </c>
      <c r="J523" s="51">
        <f t="shared" si="74"/>
        <v>0</v>
      </c>
      <c r="K523" s="51">
        <f t="shared" si="75"/>
        <v>14.940000000000001</v>
      </c>
      <c r="L523" s="51">
        <f t="shared" si="76"/>
        <v>14.940000000000001</v>
      </c>
      <c r="M523" s="51">
        <f t="shared" si="77"/>
        <v>3.1473180768595945</v>
      </c>
      <c r="N523" s="51">
        <f t="shared" si="78"/>
        <v>18.087318076859596</v>
      </c>
      <c r="P523" s="18">
        <v>6</v>
      </c>
      <c r="Q523" s="18">
        <f t="shared" si="79"/>
        <v>-3</v>
      </c>
    </row>
    <row r="524" spans="1:17" ht="28.5">
      <c r="A524" s="46">
        <f t="shared" si="80"/>
        <v>2159</v>
      </c>
      <c r="B524" s="47" t="str">
        <f>VLOOKUP(A524,[2]SCE!$A$5:$H$1829,4,FALSE)</f>
        <v>TE SOLDAVEL, PVC, 90 GRAUS, 40 MM, PARA AGUA FRIA PREDIAL (NBR 5648)</v>
      </c>
      <c r="C524" s="48" t="str">
        <f>VLOOKUP(A524,[2]SCE!$A$5:$H$1829,5,FALSE)</f>
        <v>UN</v>
      </c>
      <c r="D524" s="48">
        <f>VLOOKUP(A524,[2]SCE!$A$5:$H$1829,6,FALSE)</f>
        <v>3</v>
      </c>
      <c r="E524" s="49">
        <f>VLOOKUP(A524,[2]SCE!$A$5:$H$1829,7,FALSE)</f>
        <v>0</v>
      </c>
      <c r="F524" s="51">
        <f>VLOOKUP(A524,[2]SCE!$A$5:$H$1829,8,FALSE)</f>
        <v>12.17</v>
      </c>
      <c r="G524" s="51">
        <f t="shared" si="71"/>
        <v>12.17</v>
      </c>
      <c r="H524" s="51">
        <f t="shared" si="72"/>
        <v>2.563779183091115</v>
      </c>
      <c r="I524" s="51">
        <f t="shared" si="73"/>
        <v>14.733779183091116</v>
      </c>
      <c r="J524" s="51">
        <f t="shared" si="74"/>
        <v>0</v>
      </c>
      <c r="K524" s="51">
        <f t="shared" si="75"/>
        <v>36.51</v>
      </c>
      <c r="L524" s="51">
        <f t="shared" si="76"/>
        <v>36.51</v>
      </c>
      <c r="M524" s="51">
        <f t="shared" si="77"/>
        <v>7.6913375492733449</v>
      </c>
      <c r="N524" s="51">
        <f t="shared" si="78"/>
        <v>44.20133754927334</v>
      </c>
      <c r="P524" s="18">
        <v>6</v>
      </c>
      <c r="Q524" s="18">
        <f t="shared" si="79"/>
        <v>-3</v>
      </c>
    </row>
    <row r="525" spans="1:17" ht="28.5">
      <c r="A525" s="46">
        <f t="shared" si="80"/>
        <v>2160</v>
      </c>
      <c r="B525" s="47" t="str">
        <f>VLOOKUP(A525,[2]SCE!$A$5:$H$1829,4,FALSE)</f>
        <v>TE SOLDAVEL, PVC, 90 GRAUS,50 MM, PARA AGUA FRIA PREDIAL (NBR 5648)</v>
      </c>
      <c r="C525" s="48" t="str">
        <f>VLOOKUP(A525,[2]SCE!$A$5:$H$1829,5,FALSE)</f>
        <v>UN</v>
      </c>
      <c r="D525" s="48">
        <f>VLOOKUP(A525,[2]SCE!$A$5:$H$1829,6,FALSE)</f>
        <v>3</v>
      </c>
      <c r="E525" s="49">
        <f>VLOOKUP(A525,[2]SCE!$A$5:$H$1829,7,FALSE)</f>
        <v>0</v>
      </c>
      <c r="F525" s="51">
        <f>VLOOKUP(A525,[2]SCE!$A$5:$H$1829,8,FALSE)</f>
        <v>12.73</v>
      </c>
      <c r="G525" s="51">
        <f t="shared" si="71"/>
        <v>12.73</v>
      </c>
      <c r="H525" s="51">
        <f t="shared" si="72"/>
        <v>2.6817509450082082</v>
      </c>
      <c r="I525" s="51">
        <f t="shared" si="73"/>
        <v>15.411750945008208</v>
      </c>
      <c r="J525" s="51">
        <f t="shared" si="74"/>
        <v>0</v>
      </c>
      <c r="K525" s="51">
        <f t="shared" si="75"/>
        <v>38.19</v>
      </c>
      <c r="L525" s="51">
        <f t="shared" si="76"/>
        <v>38.19</v>
      </c>
      <c r="M525" s="51">
        <f t="shared" si="77"/>
        <v>8.0452528350246251</v>
      </c>
      <c r="N525" s="51">
        <f t="shared" si="78"/>
        <v>46.235252835024625</v>
      </c>
      <c r="P525" s="18">
        <v>6</v>
      </c>
      <c r="Q525" s="18">
        <f t="shared" si="79"/>
        <v>-3</v>
      </c>
    </row>
    <row r="526" spans="1:17" ht="28.5">
      <c r="A526" s="46">
        <f t="shared" si="80"/>
        <v>2161</v>
      </c>
      <c r="B526" s="47" t="str">
        <f>VLOOKUP(A526,[2]SCE!$A$5:$H$1829,4,FALSE)</f>
        <v>TE SOLDAVEL, PVC, 90 GRAUS, 60 MM, PARA AGUA FRIA PREDIAL (NBR 5648)</v>
      </c>
      <c r="C526" s="48" t="str">
        <f>VLOOKUP(A526,[2]SCE!$A$5:$H$1829,5,FALSE)</f>
        <v>UN</v>
      </c>
      <c r="D526" s="48">
        <f>VLOOKUP(A526,[2]SCE!$A$5:$H$1829,6,FALSE)</f>
        <v>3</v>
      </c>
      <c r="E526" s="49">
        <f>VLOOKUP(A526,[2]SCE!$A$5:$H$1829,7,FALSE)</f>
        <v>0</v>
      </c>
      <c r="F526" s="51">
        <f>VLOOKUP(A526,[2]SCE!$A$5:$H$1829,8,FALSE)</f>
        <v>40.85</v>
      </c>
      <c r="G526" s="51">
        <f t="shared" si="71"/>
        <v>40.85</v>
      </c>
      <c r="H526" s="51">
        <f t="shared" si="72"/>
        <v>8.6056187041308174</v>
      </c>
      <c r="I526" s="51">
        <f t="shared" si="73"/>
        <v>49.455618704130821</v>
      </c>
      <c r="J526" s="51">
        <f t="shared" si="74"/>
        <v>0</v>
      </c>
      <c r="K526" s="51">
        <f t="shared" si="75"/>
        <v>122.55000000000001</v>
      </c>
      <c r="L526" s="51">
        <f t="shared" si="76"/>
        <v>122.55000000000001</v>
      </c>
      <c r="M526" s="51">
        <f t="shared" si="77"/>
        <v>25.81685611239245</v>
      </c>
      <c r="N526" s="51">
        <f t="shared" si="78"/>
        <v>148.36685611239247</v>
      </c>
      <c r="P526" s="18">
        <v>6</v>
      </c>
      <c r="Q526" s="18">
        <f t="shared" si="79"/>
        <v>-3</v>
      </c>
    </row>
    <row r="527" spans="1:17" ht="28.5">
      <c r="A527" s="46">
        <f t="shared" si="80"/>
        <v>2162</v>
      </c>
      <c r="B527" s="47" t="str">
        <f>VLOOKUP(A527,[2]SCE!$A$5:$H$1829,4,FALSE)</f>
        <v>TE SANITARIO, PVC, DN 100 X 100 MM, SERIE NORMAL, PARA ESGOTO PREDIAL</v>
      </c>
      <c r="C527" s="48" t="str">
        <f>VLOOKUP(A527,[2]SCE!$A$5:$H$1829,5,FALSE)</f>
        <v>UN</v>
      </c>
      <c r="D527" s="48">
        <f>VLOOKUP(A527,[2]SCE!$A$5:$H$1829,6,FALSE)</f>
        <v>3</v>
      </c>
      <c r="E527" s="49">
        <f>VLOOKUP(A527,[2]SCE!$A$5:$H$1829,7,FALSE)</f>
        <v>0</v>
      </c>
      <c r="F527" s="51">
        <f>VLOOKUP(A527,[2]SCE!$A$5:$H$1829,8,FALSE)</f>
        <v>20.39</v>
      </c>
      <c r="G527" s="51">
        <f t="shared" si="71"/>
        <v>20.39</v>
      </c>
      <c r="H527" s="51">
        <f t="shared" si="72"/>
        <v>4.2954361169455906</v>
      </c>
      <c r="I527" s="51">
        <f t="shared" si="73"/>
        <v>24.685436116945592</v>
      </c>
      <c r="J527" s="51">
        <f t="shared" si="74"/>
        <v>0</v>
      </c>
      <c r="K527" s="51">
        <f t="shared" si="75"/>
        <v>61.17</v>
      </c>
      <c r="L527" s="51">
        <f t="shared" si="76"/>
        <v>61.17</v>
      </c>
      <c r="M527" s="51">
        <f t="shared" si="77"/>
        <v>12.886308350836771</v>
      </c>
      <c r="N527" s="51">
        <f t="shared" si="78"/>
        <v>74.056308350836773</v>
      </c>
      <c r="P527" s="18">
        <v>6</v>
      </c>
      <c r="Q527" s="18">
        <f t="shared" si="79"/>
        <v>-3</v>
      </c>
    </row>
    <row r="528" spans="1:17" ht="28.5">
      <c r="A528" s="46">
        <f t="shared" si="80"/>
        <v>2163</v>
      </c>
      <c r="B528" s="47" t="str">
        <f>VLOOKUP(A528,[2]SCE!$A$5:$H$1829,4,FALSE)</f>
        <v>TE SANITARIO, PVC, DN 100 X 75 MM, SERIE NORMAL PARA ESGOTO PREDIAL</v>
      </c>
      <c r="C528" s="48" t="str">
        <f>VLOOKUP(A528,[2]SCE!$A$5:$H$1829,5,FALSE)</f>
        <v>UN</v>
      </c>
      <c r="D528" s="48">
        <f>VLOOKUP(A528,[2]SCE!$A$5:$H$1829,6,FALSE)</f>
        <v>3</v>
      </c>
      <c r="E528" s="49">
        <f>VLOOKUP(A528,[2]SCE!$A$5:$H$1829,7,FALSE)</f>
        <v>0</v>
      </c>
      <c r="F528" s="51">
        <f>VLOOKUP(A528,[2]SCE!$A$5:$H$1829,8,FALSE)</f>
        <v>20.37</v>
      </c>
      <c r="G528" s="51">
        <f t="shared" si="71"/>
        <v>20.37</v>
      </c>
      <c r="H528" s="51">
        <f t="shared" si="72"/>
        <v>4.2912228397342655</v>
      </c>
      <c r="I528" s="51">
        <f t="shared" si="73"/>
        <v>24.661222839734265</v>
      </c>
      <c r="J528" s="51">
        <f t="shared" si="74"/>
        <v>0</v>
      </c>
      <c r="K528" s="51">
        <f t="shared" si="75"/>
        <v>61.11</v>
      </c>
      <c r="L528" s="51">
        <f t="shared" si="76"/>
        <v>61.11</v>
      </c>
      <c r="M528" s="51">
        <f t="shared" si="77"/>
        <v>12.873668519202797</v>
      </c>
      <c r="N528" s="51">
        <f t="shared" si="78"/>
        <v>73.983668519202794</v>
      </c>
      <c r="P528" s="18">
        <v>6</v>
      </c>
      <c r="Q528" s="18">
        <f t="shared" si="79"/>
        <v>-3</v>
      </c>
    </row>
    <row r="529" spans="1:17" ht="28.5">
      <c r="A529" s="46">
        <f t="shared" si="80"/>
        <v>2164</v>
      </c>
      <c r="B529" s="47" t="str">
        <f>VLOOKUP(A529,[2]SCE!$A$5:$H$1829,4,FALSE)</f>
        <v>TE SANITARIO, PVC, DN 50 X 50 MM, SERIE NORMAL, PARA ESGOTO PREDIAL</v>
      </c>
      <c r="C529" s="48" t="str">
        <f>VLOOKUP(A529,[2]SCE!$A$5:$H$1829,5,FALSE)</f>
        <v>UN</v>
      </c>
      <c r="D529" s="48">
        <f>VLOOKUP(A529,[2]SCE!$A$5:$H$1829,6,FALSE)</f>
        <v>3</v>
      </c>
      <c r="E529" s="49">
        <f>VLOOKUP(A529,[2]SCE!$A$5:$H$1829,7,FALSE)</f>
        <v>0</v>
      </c>
      <c r="F529" s="51">
        <f>VLOOKUP(A529,[2]SCE!$A$5:$H$1829,8,FALSE)</f>
        <v>9.0500000000000007</v>
      </c>
      <c r="G529" s="51">
        <f t="shared" si="71"/>
        <v>9.0500000000000007</v>
      </c>
      <c r="H529" s="51">
        <f t="shared" si="72"/>
        <v>1.906507938124453</v>
      </c>
      <c r="I529" s="51">
        <f t="shared" si="73"/>
        <v>10.956507938124453</v>
      </c>
      <c r="J529" s="51">
        <f t="shared" si="74"/>
        <v>0</v>
      </c>
      <c r="K529" s="51">
        <f t="shared" si="75"/>
        <v>27.150000000000002</v>
      </c>
      <c r="L529" s="51">
        <f t="shared" si="76"/>
        <v>27.150000000000002</v>
      </c>
      <c r="M529" s="51">
        <f t="shared" si="77"/>
        <v>5.7195238143733587</v>
      </c>
      <c r="N529" s="51">
        <f t="shared" si="78"/>
        <v>32.869523814373359</v>
      </c>
      <c r="P529" s="18">
        <v>6</v>
      </c>
      <c r="Q529" s="18">
        <f t="shared" si="79"/>
        <v>-3</v>
      </c>
    </row>
    <row r="530" spans="1:17" ht="28.5">
      <c r="A530" s="46">
        <f t="shared" si="80"/>
        <v>2165</v>
      </c>
      <c r="B530" s="47" t="str">
        <f>VLOOKUP(A530,[2]SCE!$A$5:$H$1829,4,FALSE)</f>
        <v>TE SANITARIO, PVC, DN 75 X 75 MM, SERIE NORMAL PARA ESGOTO PREDIAL</v>
      </c>
      <c r="C530" s="48" t="str">
        <f>VLOOKUP(A530,[2]SCE!$A$5:$H$1829,5,FALSE)</f>
        <v>UN</v>
      </c>
      <c r="D530" s="48">
        <f>VLOOKUP(A530,[2]SCE!$A$5:$H$1829,6,FALSE)</f>
        <v>3</v>
      </c>
      <c r="E530" s="49">
        <f>VLOOKUP(A530,[2]SCE!$A$5:$H$1829,7,FALSE)</f>
        <v>0</v>
      </c>
      <c r="F530" s="51">
        <f>VLOOKUP(A530,[2]SCE!$A$5:$H$1829,8,FALSE)</f>
        <v>18.079999999999998</v>
      </c>
      <c r="G530" s="51">
        <f t="shared" ref="G530:G593" si="81">F530+E530</f>
        <v>18.079999999999998</v>
      </c>
      <c r="H530" s="51">
        <f t="shared" ref="H530:H593" si="82">G530*$H$16</f>
        <v>3.8088025990375804</v>
      </c>
      <c r="I530" s="51">
        <f t="shared" ref="I530:I593" si="83">G530+H530</f>
        <v>21.888802599037579</v>
      </c>
      <c r="J530" s="51">
        <f t="shared" ref="J530:J593" si="84">E530*D530</f>
        <v>0</v>
      </c>
      <c r="K530" s="51">
        <f t="shared" ref="K530:K593" si="85">F530*D530</f>
        <v>54.239999999999995</v>
      </c>
      <c r="L530" s="51">
        <f t="shared" ref="L530:L593" si="86">G530*D530</f>
        <v>54.239999999999995</v>
      </c>
      <c r="M530" s="51">
        <f t="shared" ref="M530:M593" si="87">H530*D530</f>
        <v>11.426407797112741</v>
      </c>
      <c r="N530" s="51">
        <f t="shared" ref="N530:N593" si="88">L530+M530</f>
        <v>65.66640779711274</v>
      </c>
      <c r="P530" s="18">
        <v>6</v>
      </c>
      <c r="Q530" s="18">
        <f t="shared" si="79"/>
        <v>-3</v>
      </c>
    </row>
    <row r="531" spans="1:17" ht="28.5">
      <c r="A531" s="46">
        <f t="shared" si="80"/>
        <v>2166</v>
      </c>
      <c r="B531" s="47" t="str">
        <f>VLOOKUP(A531,[2]SCE!$A$5:$H$1829,4,FALSE)</f>
        <v>TORNEIRA AUTOMATICA ELETRONICA REF.: DECALUX OU DOCOLTRONIC</v>
      </c>
      <c r="C531" s="48" t="str">
        <f>VLOOKUP(A531,[2]SCE!$A$5:$H$1829,5,FALSE)</f>
        <v>UN</v>
      </c>
      <c r="D531" s="48">
        <f>VLOOKUP(A531,[2]SCE!$A$5:$H$1829,6,FALSE)</f>
        <v>3</v>
      </c>
      <c r="E531" s="49">
        <f>VLOOKUP(A531,[2]SCE!$A$5:$H$1829,7,FALSE)</f>
        <v>0</v>
      </c>
      <c r="F531" s="51">
        <f>VLOOKUP(A531,[2]SCE!$A$5:$H$1829,8,FALSE)</f>
        <v>579</v>
      </c>
      <c r="G531" s="51">
        <f t="shared" si="81"/>
        <v>579</v>
      </c>
      <c r="H531" s="51">
        <f t="shared" si="82"/>
        <v>121.97437526785173</v>
      </c>
      <c r="I531" s="51">
        <f t="shared" si="83"/>
        <v>700.97437526785177</v>
      </c>
      <c r="J531" s="51">
        <f t="shared" si="84"/>
        <v>0</v>
      </c>
      <c r="K531" s="51">
        <f t="shared" si="85"/>
        <v>1737</v>
      </c>
      <c r="L531" s="51">
        <f t="shared" si="86"/>
        <v>1737</v>
      </c>
      <c r="M531" s="51">
        <f t="shared" si="87"/>
        <v>365.92312580355519</v>
      </c>
      <c r="N531" s="51">
        <f t="shared" si="88"/>
        <v>2102.9231258035552</v>
      </c>
      <c r="P531" s="18">
        <v>6</v>
      </c>
      <c r="Q531" s="18">
        <f t="shared" ref="Q531:Q594" si="89">D531-P531</f>
        <v>-3</v>
      </c>
    </row>
    <row r="532" spans="1:17" ht="28.5">
      <c r="A532" s="46">
        <f t="shared" si="80"/>
        <v>2167</v>
      </c>
      <c r="B532" s="47" t="str">
        <f>VLOOKUP(A532,[2]SCE!$A$5:$H$1829,4,FALSE)</f>
        <v>TORNEIRA AUTOMATICA HIDROMECANICA REF.: DECAMATIC OU PRESSMATIC</v>
      </c>
      <c r="C532" s="48" t="str">
        <f>VLOOKUP(A532,[2]SCE!$A$5:$H$1829,5,FALSE)</f>
        <v>UN</v>
      </c>
      <c r="D532" s="48">
        <f>VLOOKUP(A532,[2]SCE!$A$5:$H$1829,6,FALSE)</f>
        <v>3</v>
      </c>
      <c r="E532" s="49">
        <f>VLOOKUP(A532,[2]SCE!$A$5:$H$1829,7,FALSE)</f>
        <v>0</v>
      </c>
      <c r="F532" s="51">
        <f>VLOOKUP(A532,[2]SCE!$A$5:$H$1829,8,FALSE)</f>
        <v>579</v>
      </c>
      <c r="G532" s="51">
        <f t="shared" si="81"/>
        <v>579</v>
      </c>
      <c r="H532" s="51">
        <f t="shared" si="82"/>
        <v>121.97437526785173</v>
      </c>
      <c r="I532" s="51">
        <f t="shared" si="83"/>
        <v>700.97437526785177</v>
      </c>
      <c r="J532" s="51">
        <f t="shared" si="84"/>
        <v>0</v>
      </c>
      <c r="K532" s="51">
        <f t="shared" si="85"/>
        <v>1737</v>
      </c>
      <c r="L532" s="51">
        <f t="shared" si="86"/>
        <v>1737</v>
      </c>
      <c r="M532" s="51">
        <f t="shared" si="87"/>
        <v>365.92312580355519</v>
      </c>
      <c r="N532" s="51">
        <f t="shared" si="88"/>
        <v>2102.9231258035552</v>
      </c>
      <c r="P532" s="18">
        <v>6</v>
      </c>
      <c r="Q532" s="18">
        <f t="shared" si="89"/>
        <v>-3</v>
      </c>
    </row>
    <row r="533" spans="1:17" ht="14.25">
      <c r="A533" s="46">
        <f t="shared" si="80"/>
        <v>2168</v>
      </c>
      <c r="B533" s="47" t="str">
        <f>VLOOKUP(A533,[2]SCE!$A$5:$H$1829,4,FALSE)</f>
        <v xml:space="preserve">TORNEIRA BOIA 3/4" </v>
      </c>
      <c r="C533" s="48" t="str">
        <f>VLOOKUP(A533,[2]SCE!$A$5:$H$1829,5,FALSE)</f>
        <v>M</v>
      </c>
      <c r="D533" s="48">
        <f>VLOOKUP(A533,[2]SCE!$A$5:$H$1829,6,FALSE)</f>
        <v>3</v>
      </c>
      <c r="E533" s="49">
        <f>VLOOKUP(A533,[2]SCE!$A$5:$H$1829,7,FALSE)</f>
        <v>0</v>
      </c>
      <c r="F533" s="51">
        <f>VLOOKUP(A533,[2]SCE!$A$5:$H$1829,8,FALSE)</f>
        <v>55.72</v>
      </c>
      <c r="G533" s="51">
        <f t="shared" si="81"/>
        <v>55.72</v>
      </c>
      <c r="H533" s="51">
        <f t="shared" si="82"/>
        <v>11.738190310750774</v>
      </c>
      <c r="I533" s="51">
        <f t="shared" si="83"/>
        <v>67.45819031075078</v>
      </c>
      <c r="J533" s="51">
        <f t="shared" si="84"/>
        <v>0</v>
      </c>
      <c r="K533" s="51">
        <f t="shared" si="85"/>
        <v>167.16</v>
      </c>
      <c r="L533" s="51">
        <f t="shared" si="86"/>
        <v>167.16</v>
      </c>
      <c r="M533" s="51">
        <f t="shared" si="87"/>
        <v>35.214570932252322</v>
      </c>
      <c r="N533" s="51">
        <f t="shared" si="88"/>
        <v>202.37457093225231</v>
      </c>
      <c r="P533" s="18">
        <v>6</v>
      </c>
      <c r="Q533" s="18">
        <f t="shared" si="89"/>
        <v>-3</v>
      </c>
    </row>
    <row r="534" spans="1:17" ht="28.5">
      <c r="A534" s="46">
        <f t="shared" si="80"/>
        <v>2169</v>
      </c>
      <c r="B534" s="47" t="str">
        <f>VLOOKUP(A534,[2]SCE!$A$5:$H$1829,4,FALSE)</f>
        <v>TORNEIRA METALICA CROMADA DE PAREDE, PARA COZINHA, BICA MOVEL, COM AREJADOR, 1/2 " OU 3/4 " (REF 1167 / 1168)</v>
      </c>
      <c r="C534" s="48" t="str">
        <f>VLOOKUP(A534,[2]SCE!$A$5:$H$1829,5,FALSE)</f>
        <v>UN</v>
      </c>
      <c r="D534" s="48">
        <f>VLOOKUP(A534,[2]SCE!$A$5:$H$1829,6,FALSE)</f>
        <v>3</v>
      </c>
      <c r="E534" s="49">
        <f>VLOOKUP(A534,[2]SCE!$A$5:$H$1829,7,FALSE)</f>
        <v>0</v>
      </c>
      <c r="F534" s="51">
        <f>VLOOKUP(A534,[2]SCE!$A$5:$H$1829,8,FALSE)</f>
        <v>96.98</v>
      </c>
      <c r="G534" s="51">
        <f t="shared" si="81"/>
        <v>96.98</v>
      </c>
      <c r="H534" s="51">
        <f t="shared" si="82"/>
        <v>20.43018119771375</v>
      </c>
      <c r="I534" s="51">
        <f t="shared" si="83"/>
        <v>117.41018119771375</v>
      </c>
      <c r="J534" s="51">
        <f t="shared" si="84"/>
        <v>0</v>
      </c>
      <c r="K534" s="51">
        <f t="shared" si="85"/>
        <v>290.94</v>
      </c>
      <c r="L534" s="51">
        <f t="shared" si="86"/>
        <v>290.94</v>
      </c>
      <c r="M534" s="51">
        <f t="shared" si="87"/>
        <v>61.290543593141251</v>
      </c>
      <c r="N534" s="51">
        <f t="shared" si="88"/>
        <v>352.23054359314125</v>
      </c>
      <c r="P534" s="18">
        <v>6</v>
      </c>
      <c r="Q534" s="18">
        <f t="shared" si="89"/>
        <v>-3</v>
      </c>
    </row>
    <row r="535" spans="1:17" ht="14.25">
      <c r="A535" s="46">
        <f t="shared" si="80"/>
        <v>2170</v>
      </c>
      <c r="B535" s="47" t="str">
        <f>VLOOKUP(A535,[2]SCE!$A$5:$H$1829,4,FALSE)</f>
        <v>TORNEIRA CURTA PARA BEBEDOURO 1146</v>
      </c>
      <c r="C535" s="48" t="str">
        <f>VLOOKUP(A535,[2]SCE!$A$5:$H$1829,5,FALSE)</f>
        <v>UN</v>
      </c>
      <c r="D535" s="48">
        <f>VLOOKUP(A535,[2]SCE!$A$5:$H$1829,6,FALSE)</f>
        <v>3</v>
      </c>
      <c r="E535" s="49">
        <f>VLOOKUP(A535,[2]SCE!$A$5:$H$1829,7,FALSE)</f>
        <v>0</v>
      </c>
      <c r="F535" s="51">
        <f>VLOOKUP(A535,[2]SCE!$A$5:$H$1829,8,FALSE)</f>
        <v>87.11</v>
      </c>
      <c r="G535" s="51">
        <f t="shared" si="81"/>
        <v>87.11</v>
      </c>
      <c r="H535" s="51">
        <f t="shared" si="82"/>
        <v>18.35092889392498</v>
      </c>
      <c r="I535" s="51">
        <f t="shared" si="83"/>
        <v>105.46092889392497</v>
      </c>
      <c r="J535" s="51">
        <f t="shared" si="84"/>
        <v>0</v>
      </c>
      <c r="K535" s="51">
        <f t="shared" si="85"/>
        <v>261.33</v>
      </c>
      <c r="L535" s="51">
        <f t="shared" si="86"/>
        <v>261.33</v>
      </c>
      <c r="M535" s="51">
        <f t="shared" si="87"/>
        <v>55.05278668177494</v>
      </c>
      <c r="N535" s="51">
        <f t="shared" si="88"/>
        <v>316.38278668177492</v>
      </c>
      <c r="P535" s="18">
        <v>6</v>
      </c>
      <c r="Q535" s="18">
        <f t="shared" si="89"/>
        <v>-3</v>
      </c>
    </row>
    <row r="536" spans="1:17" ht="28.5">
      <c r="A536" s="46">
        <f t="shared" si="80"/>
        <v>2171</v>
      </c>
      <c r="B536" s="47" t="str">
        <f>VLOOKUP(A536,[2]SCE!$A$5:$H$1829,4,FALSE)</f>
        <v>TORNEIRA DE PAREDE C/ AREJADOR LINHA TARGA, CÓD.: 11599, REF.: DECA OU EQUIVALENTE</v>
      </c>
      <c r="C536" s="48" t="str">
        <f>VLOOKUP(A536,[2]SCE!$A$5:$H$1829,5,FALSE)</f>
        <v>UN</v>
      </c>
      <c r="D536" s="48">
        <f>VLOOKUP(A536,[2]SCE!$A$5:$H$1829,6,FALSE)</f>
        <v>3</v>
      </c>
      <c r="E536" s="49">
        <f>VLOOKUP(A536,[2]SCE!$A$5:$H$1829,7,FALSE)</f>
        <v>0</v>
      </c>
      <c r="F536" s="51">
        <f>VLOOKUP(A536,[2]SCE!$A$5:$H$1829,8,FALSE)</f>
        <v>256.89999999999998</v>
      </c>
      <c r="G536" s="51">
        <f t="shared" si="81"/>
        <v>256.89999999999998</v>
      </c>
      <c r="H536" s="51">
        <f t="shared" si="82"/>
        <v>54.119545779466506</v>
      </c>
      <c r="I536" s="51">
        <f t="shared" si="83"/>
        <v>311.01954577946651</v>
      </c>
      <c r="J536" s="51">
        <f t="shared" si="84"/>
        <v>0</v>
      </c>
      <c r="K536" s="51">
        <f t="shared" si="85"/>
        <v>770.69999999999993</v>
      </c>
      <c r="L536" s="51">
        <f t="shared" si="86"/>
        <v>770.69999999999993</v>
      </c>
      <c r="M536" s="51">
        <f t="shared" si="87"/>
        <v>162.35863733839952</v>
      </c>
      <c r="N536" s="51">
        <f t="shared" si="88"/>
        <v>933.05863733839942</v>
      </c>
      <c r="P536" s="18">
        <v>6</v>
      </c>
      <c r="Q536" s="18">
        <f t="shared" si="89"/>
        <v>-3</v>
      </c>
    </row>
    <row r="537" spans="1:17" ht="42.75">
      <c r="A537" s="46">
        <f t="shared" si="80"/>
        <v>2172</v>
      </c>
      <c r="B537" s="47" t="str">
        <f>VLOOKUP(A537,[2]SCE!$A$5:$H$1829,4,FALSE)</f>
        <v>TORNEIRA DE METAL AMARELO, PARA TANQUE / JARDIM, DE PAREDE, COM BICO PLASTICO, CANO CURTO, AREA EXTERNA, PADRAO POPULAR / USO GERAL, 1/2 " OU 3/4 " (REF 1128)</v>
      </c>
      <c r="C537" s="48" t="str">
        <f>VLOOKUP(A537,[2]SCE!$A$5:$H$1829,5,FALSE)</f>
        <v>UN</v>
      </c>
      <c r="D537" s="48">
        <f>VLOOKUP(A537,[2]SCE!$A$5:$H$1829,6,FALSE)</f>
        <v>3</v>
      </c>
      <c r="E537" s="49">
        <f>VLOOKUP(A537,[2]SCE!$A$5:$H$1829,7,FALSE)</f>
        <v>0</v>
      </c>
      <c r="F537" s="51">
        <f>VLOOKUP(A537,[2]SCE!$A$5:$H$1829,8,FALSE)</f>
        <v>35.729999999999997</v>
      </c>
      <c r="G537" s="51">
        <f t="shared" si="81"/>
        <v>35.729999999999997</v>
      </c>
      <c r="H537" s="51">
        <f t="shared" si="82"/>
        <v>7.5270197380316786</v>
      </c>
      <c r="I537" s="51">
        <f t="shared" si="83"/>
        <v>43.257019738031673</v>
      </c>
      <c r="J537" s="51">
        <f t="shared" si="84"/>
        <v>0</v>
      </c>
      <c r="K537" s="51">
        <f t="shared" si="85"/>
        <v>107.19</v>
      </c>
      <c r="L537" s="51">
        <f t="shared" si="86"/>
        <v>107.19</v>
      </c>
      <c r="M537" s="51">
        <f t="shared" si="87"/>
        <v>22.581059214095035</v>
      </c>
      <c r="N537" s="51">
        <f t="shared" si="88"/>
        <v>129.77105921409503</v>
      </c>
      <c r="P537" s="18">
        <v>6</v>
      </c>
      <c r="Q537" s="18">
        <f t="shared" si="89"/>
        <v>-3</v>
      </c>
    </row>
    <row r="538" spans="1:17" ht="28.5">
      <c r="A538" s="46">
        <f t="shared" si="80"/>
        <v>2173</v>
      </c>
      <c r="B538" s="47" t="str">
        <f>VLOOKUP(A538,[2]SCE!$A$5:$H$1829,4,FALSE)</f>
        <v>TORNEIRA PARA COZINHA DE MESA, TIPO BICA MÓVEL, LINHA TARGA, CÓD.: 1167.C40.CR, REF.: DECA OU EQUIVALENTE</v>
      </c>
      <c r="C538" s="48" t="str">
        <f>VLOOKUP(A538,[2]SCE!$A$5:$H$1829,5,FALSE)</f>
        <v>UN</v>
      </c>
      <c r="D538" s="48">
        <f>VLOOKUP(A538,[2]SCE!$A$5:$H$1829,6,FALSE)</f>
        <v>3</v>
      </c>
      <c r="E538" s="49">
        <f>VLOOKUP(A538,[2]SCE!$A$5:$H$1829,7,FALSE)</f>
        <v>0</v>
      </c>
      <c r="F538" s="51">
        <f>VLOOKUP(A538,[2]SCE!$A$5:$H$1829,8,FALSE)</f>
        <v>266.52</v>
      </c>
      <c r="G538" s="51">
        <f t="shared" si="81"/>
        <v>266.52</v>
      </c>
      <c r="H538" s="51">
        <f t="shared" si="82"/>
        <v>56.146132118113712</v>
      </c>
      <c r="I538" s="51">
        <f t="shared" si="83"/>
        <v>322.66613211811369</v>
      </c>
      <c r="J538" s="51">
        <f t="shared" si="84"/>
        <v>0</v>
      </c>
      <c r="K538" s="51">
        <f t="shared" si="85"/>
        <v>799.56</v>
      </c>
      <c r="L538" s="51">
        <f t="shared" si="86"/>
        <v>799.56</v>
      </c>
      <c r="M538" s="51">
        <f t="shared" si="87"/>
        <v>168.43839635434114</v>
      </c>
      <c r="N538" s="51">
        <f t="shared" si="88"/>
        <v>967.99839635434114</v>
      </c>
      <c r="P538" s="18">
        <v>6</v>
      </c>
      <c r="Q538" s="18">
        <f t="shared" si="89"/>
        <v>-3</v>
      </c>
    </row>
    <row r="539" spans="1:17" ht="14.25">
      <c r="A539" s="46">
        <f t="shared" si="80"/>
        <v>2174</v>
      </c>
      <c r="B539" s="47" t="str">
        <f>VLOOKUP(A539,[2]SCE!$A$5:$H$1829,4,FALSE)</f>
        <v>TUBO FºGº Ø 2"</v>
      </c>
      <c r="C539" s="48" t="str">
        <f>VLOOKUP(A539,[2]SCE!$A$5:$H$1829,5,FALSE)</f>
        <v>M</v>
      </c>
      <c r="D539" s="48">
        <f>VLOOKUP(A539,[2]SCE!$A$5:$H$1829,6,FALSE)</f>
        <v>3</v>
      </c>
      <c r="E539" s="49">
        <f>VLOOKUP(A539,[2]SCE!$A$5:$H$1829,7,FALSE)</f>
        <v>0</v>
      </c>
      <c r="F539" s="51">
        <f>VLOOKUP(A539,[2]SCE!$A$5:$H$1829,8,FALSE)</f>
        <v>37.97</v>
      </c>
      <c r="G539" s="51">
        <f t="shared" si="81"/>
        <v>37.97</v>
      </c>
      <c r="H539" s="51">
        <f t="shared" si="82"/>
        <v>7.9989067857000515</v>
      </c>
      <c r="I539" s="51">
        <f t="shared" si="83"/>
        <v>45.96890678570005</v>
      </c>
      <c r="J539" s="51">
        <f t="shared" si="84"/>
        <v>0</v>
      </c>
      <c r="K539" s="51">
        <f t="shared" si="85"/>
        <v>113.91</v>
      </c>
      <c r="L539" s="51">
        <f t="shared" si="86"/>
        <v>113.91</v>
      </c>
      <c r="M539" s="51">
        <f t="shared" si="87"/>
        <v>23.996720357100155</v>
      </c>
      <c r="N539" s="51">
        <f t="shared" si="88"/>
        <v>137.90672035710014</v>
      </c>
      <c r="P539" s="18">
        <v>6</v>
      </c>
      <c r="Q539" s="18">
        <f t="shared" si="89"/>
        <v>-3</v>
      </c>
    </row>
    <row r="540" spans="1:17" ht="28.5">
      <c r="A540" s="46">
        <f t="shared" si="80"/>
        <v>2175</v>
      </c>
      <c r="B540" s="47" t="str">
        <f>VLOOKUP(A540,[2]SCE!$A$5:$H$1829,4,FALSE)</f>
        <v>TUBO PVC SERIE NORMAL - ESGOTO PREDIAL DN  40 MM - NBR 5688</v>
      </c>
      <c r="C540" s="48" t="str">
        <f>VLOOKUP(A540,[2]SCE!$A$5:$H$1829,5,FALSE)</f>
        <v>M</v>
      </c>
      <c r="D540" s="48">
        <f>VLOOKUP(A540,[2]SCE!$A$5:$H$1829,6,FALSE)</f>
        <v>3</v>
      </c>
      <c r="E540" s="49">
        <f>VLOOKUP(A540,[2]SCE!$A$5:$H$1829,7,FALSE)</f>
        <v>0</v>
      </c>
      <c r="F540" s="51">
        <f>VLOOKUP(A540,[2]SCE!$A$5:$H$1829,8,FALSE)</f>
        <v>6.97</v>
      </c>
      <c r="G540" s="51">
        <f t="shared" si="81"/>
        <v>6.97</v>
      </c>
      <c r="H540" s="51">
        <f t="shared" si="82"/>
        <v>1.468327108146678</v>
      </c>
      <c r="I540" s="51">
        <f t="shared" si="83"/>
        <v>8.4383271081466784</v>
      </c>
      <c r="J540" s="51">
        <f t="shared" si="84"/>
        <v>0</v>
      </c>
      <c r="K540" s="51">
        <f t="shared" si="85"/>
        <v>20.91</v>
      </c>
      <c r="L540" s="51">
        <f t="shared" si="86"/>
        <v>20.91</v>
      </c>
      <c r="M540" s="51">
        <f t="shared" si="87"/>
        <v>4.4049813244400342</v>
      </c>
      <c r="N540" s="51">
        <f t="shared" si="88"/>
        <v>25.314981324440033</v>
      </c>
      <c r="P540" s="18">
        <v>6</v>
      </c>
      <c r="Q540" s="18">
        <f t="shared" si="89"/>
        <v>-3</v>
      </c>
    </row>
    <row r="541" spans="1:17" ht="28.5">
      <c r="A541" s="46">
        <f t="shared" si="80"/>
        <v>2176</v>
      </c>
      <c r="B541" s="47" t="str">
        <f>VLOOKUP(A541,[2]SCE!$A$5:$H$1829,4,FALSE)</f>
        <v>TUBO PVC SERIE NORMAL - ESGOTO PREDIAL DN  50 MM - NBR 5688</v>
      </c>
      <c r="C541" s="48" t="str">
        <f>VLOOKUP(A541,[2]SCE!$A$5:$H$1829,5,FALSE)</f>
        <v>M</v>
      </c>
      <c r="D541" s="48">
        <f>VLOOKUP(A541,[2]SCE!$A$5:$H$1829,6,FALSE)</f>
        <v>3</v>
      </c>
      <c r="E541" s="49">
        <f>VLOOKUP(A541,[2]SCE!$A$5:$H$1829,7,FALSE)</f>
        <v>0</v>
      </c>
      <c r="F541" s="51">
        <f>VLOOKUP(A541,[2]SCE!$A$5:$H$1829,8,FALSE)</f>
        <v>7.36</v>
      </c>
      <c r="G541" s="51">
        <f t="shared" si="81"/>
        <v>7.36</v>
      </c>
      <c r="H541" s="51">
        <f t="shared" si="82"/>
        <v>1.5504860137675107</v>
      </c>
      <c r="I541" s="51">
        <f t="shared" si="83"/>
        <v>8.9104860137675104</v>
      </c>
      <c r="J541" s="51">
        <f t="shared" si="84"/>
        <v>0</v>
      </c>
      <c r="K541" s="51">
        <f t="shared" si="85"/>
        <v>22.080000000000002</v>
      </c>
      <c r="L541" s="51">
        <f t="shared" si="86"/>
        <v>22.080000000000002</v>
      </c>
      <c r="M541" s="51">
        <f t="shared" si="87"/>
        <v>4.6514580413025319</v>
      </c>
      <c r="N541" s="51">
        <f t="shared" si="88"/>
        <v>26.731458041302535</v>
      </c>
      <c r="P541" s="18">
        <v>6</v>
      </c>
      <c r="Q541" s="18">
        <f t="shared" si="89"/>
        <v>-3</v>
      </c>
    </row>
    <row r="542" spans="1:17" ht="28.5">
      <c r="A542" s="46">
        <f t="shared" si="80"/>
        <v>2177</v>
      </c>
      <c r="B542" s="47" t="str">
        <f>VLOOKUP(A542,[2]SCE!$A$5:$H$1829,4,FALSE)</f>
        <v>TUBO PVC SERIE NORMAL - ESGOTO PREDIAL DN  75 MM - NBR 5688</v>
      </c>
      <c r="C542" s="48" t="str">
        <f>VLOOKUP(A542,[2]SCE!$A$5:$H$1829,5,FALSE)</f>
        <v>M</v>
      </c>
      <c r="D542" s="48">
        <f>VLOOKUP(A542,[2]SCE!$A$5:$H$1829,6,FALSE)</f>
        <v>3</v>
      </c>
      <c r="E542" s="49">
        <f>VLOOKUP(A542,[2]SCE!$A$5:$H$1829,7,FALSE)</f>
        <v>0</v>
      </c>
      <c r="F542" s="51">
        <f>VLOOKUP(A542,[2]SCE!$A$5:$H$1829,8,FALSE)</f>
        <v>15.75</v>
      </c>
      <c r="G542" s="51">
        <f t="shared" si="81"/>
        <v>15.75</v>
      </c>
      <c r="H542" s="51">
        <f t="shared" si="82"/>
        <v>3.3179558039182466</v>
      </c>
      <c r="I542" s="51">
        <f t="shared" si="83"/>
        <v>19.067955803918245</v>
      </c>
      <c r="J542" s="51">
        <f t="shared" si="84"/>
        <v>0</v>
      </c>
      <c r="K542" s="51">
        <f t="shared" si="85"/>
        <v>47.25</v>
      </c>
      <c r="L542" s="51">
        <f t="shared" si="86"/>
        <v>47.25</v>
      </c>
      <c r="M542" s="51">
        <f t="shared" si="87"/>
        <v>9.9538674117547394</v>
      </c>
      <c r="N542" s="51">
        <f t="shared" si="88"/>
        <v>57.203867411754743</v>
      </c>
      <c r="P542" s="18">
        <v>6</v>
      </c>
      <c r="Q542" s="18">
        <f t="shared" si="89"/>
        <v>-3</v>
      </c>
    </row>
    <row r="543" spans="1:17" ht="28.5">
      <c r="A543" s="46">
        <f t="shared" si="80"/>
        <v>2178</v>
      </c>
      <c r="B543" s="47" t="str">
        <f>VLOOKUP(A543,[2]SCE!$A$5:$H$1829,4,FALSE)</f>
        <v>TUBO PVC  SERIE NORMAL, DN 100 MM, PARA ESGOTO  PREDIAL (NBR 5688)</v>
      </c>
      <c r="C543" s="48" t="str">
        <f>VLOOKUP(A543,[2]SCE!$A$5:$H$1829,5,FALSE)</f>
        <v>M</v>
      </c>
      <c r="D543" s="48">
        <f>VLOOKUP(A543,[2]SCE!$A$5:$H$1829,6,FALSE)</f>
        <v>3</v>
      </c>
      <c r="E543" s="49">
        <f>VLOOKUP(A543,[2]SCE!$A$5:$H$1829,7,FALSE)</f>
        <v>0</v>
      </c>
      <c r="F543" s="51">
        <f>VLOOKUP(A543,[2]SCE!$A$5:$H$1829,8,FALSE)</f>
        <v>18.670000000000002</v>
      </c>
      <c r="G543" s="51">
        <f t="shared" si="81"/>
        <v>18.670000000000002</v>
      </c>
      <c r="H543" s="51">
        <f t="shared" si="82"/>
        <v>3.9330942767716612</v>
      </c>
      <c r="I543" s="51">
        <f t="shared" si="83"/>
        <v>22.603094276771664</v>
      </c>
      <c r="J543" s="51">
        <f t="shared" si="84"/>
        <v>0</v>
      </c>
      <c r="K543" s="51">
        <f t="shared" si="85"/>
        <v>56.010000000000005</v>
      </c>
      <c r="L543" s="51">
        <f t="shared" si="86"/>
        <v>56.010000000000005</v>
      </c>
      <c r="M543" s="51">
        <f t="shared" si="87"/>
        <v>11.799282830314983</v>
      </c>
      <c r="N543" s="51">
        <f t="shared" si="88"/>
        <v>67.809282830314984</v>
      </c>
      <c r="P543" s="18">
        <v>6</v>
      </c>
      <c r="Q543" s="18">
        <f t="shared" si="89"/>
        <v>-3</v>
      </c>
    </row>
    <row r="544" spans="1:17" ht="28.5">
      <c r="A544" s="46">
        <f t="shared" si="80"/>
        <v>2179</v>
      </c>
      <c r="B544" s="47" t="str">
        <f>VLOOKUP(A544,[2]SCE!$A$5:$H$1829,4,FALSE)</f>
        <v>TUBO PVC SERIE NORMAL, DN 50 MM, PARA ESGOTO PREDIAL (NBR 5688)</v>
      </c>
      <c r="C544" s="48" t="str">
        <f>VLOOKUP(A544,[2]SCE!$A$5:$H$1829,5,FALSE)</f>
        <v>M</v>
      </c>
      <c r="D544" s="48">
        <f>VLOOKUP(A544,[2]SCE!$A$5:$H$1829,6,FALSE)</f>
        <v>3</v>
      </c>
      <c r="E544" s="49">
        <f>VLOOKUP(A544,[2]SCE!$A$5:$H$1829,7,FALSE)</f>
        <v>0</v>
      </c>
      <c r="F544" s="51">
        <f>VLOOKUP(A544,[2]SCE!$A$5:$H$1829,8,FALSE)</f>
        <v>11.46</v>
      </c>
      <c r="G544" s="51">
        <f t="shared" si="81"/>
        <v>11.46</v>
      </c>
      <c r="H544" s="51">
        <f t="shared" si="82"/>
        <v>2.4142078420890862</v>
      </c>
      <c r="I544" s="51">
        <f t="shared" si="83"/>
        <v>13.874207842089087</v>
      </c>
      <c r="J544" s="51">
        <f t="shared" si="84"/>
        <v>0</v>
      </c>
      <c r="K544" s="51">
        <f t="shared" si="85"/>
        <v>34.380000000000003</v>
      </c>
      <c r="L544" s="51">
        <f t="shared" si="86"/>
        <v>34.380000000000003</v>
      </c>
      <c r="M544" s="51">
        <f t="shared" si="87"/>
        <v>7.2426235262672591</v>
      </c>
      <c r="N544" s="51">
        <f t="shared" si="88"/>
        <v>41.622623526267262</v>
      </c>
      <c r="P544" s="18">
        <v>6</v>
      </c>
      <c r="Q544" s="18">
        <f t="shared" si="89"/>
        <v>-3</v>
      </c>
    </row>
    <row r="545" spans="1:17" ht="14.25">
      <c r="A545" s="46">
        <f t="shared" si="80"/>
        <v>2180</v>
      </c>
      <c r="B545" s="47" t="str">
        <f>VLOOKUP(A545,[2]SCE!$A$5:$H$1829,4,FALSE)</f>
        <v>TUBO PVC, SOLDAVEL, DE 25 MM, AGUA FRIA (NBR-5648)</v>
      </c>
      <c r="C545" s="48" t="str">
        <f>VLOOKUP(A545,[2]SCE!$A$5:$H$1829,5,FALSE)</f>
        <v>M</v>
      </c>
      <c r="D545" s="48">
        <f>VLOOKUP(A545,[2]SCE!$A$5:$H$1829,6,FALSE)</f>
        <v>3</v>
      </c>
      <c r="E545" s="49">
        <f>VLOOKUP(A545,[2]SCE!$A$5:$H$1829,7,FALSE)</f>
        <v>0</v>
      </c>
      <c r="F545" s="51">
        <f>VLOOKUP(A545,[2]SCE!$A$5:$H$1829,8,FALSE)</f>
        <v>5.48</v>
      </c>
      <c r="G545" s="51">
        <f t="shared" si="81"/>
        <v>5.48</v>
      </c>
      <c r="H545" s="51">
        <f t="shared" si="82"/>
        <v>1.1544379559029836</v>
      </c>
      <c r="I545" s="51">
        <f t="shared" si="83"/>
        <v>6.6344379559029836</v>
      </c>
      <c r="J545" s="51">
        <f t="shared" si="84"/>
        <v>0</v>
      </c>
      <c r="K545" s="51">
        <f t="shared" si="85"/>
        <v>16.440000000000001</v>
      </c>
      <c r="L545" s="51">
        <f t="shared" si="86"/>
        <v>16.440000000000001</v>
      </c>
      <c r="M545" s="51">
        <f t="shared" si="87"/>
        <v>3.4633138677089508</v>
      </c>
      <c r="N545" s="51">
        <f t="shared" si="88"/>
        <v>19.903313867708953</v>
      </c>
      <c r="P545" s="18">
        <v>6</v>
      </c>
      <c r="Q545" s="18">
        <f t="shared" si="89"/>
        <v>-3</v>
      </c>
    </row>
    <row r="546" spans="1:17" ht="14.25">
      <c r="A546" s="46">
        <f t="shared" si="80"/>
        <v>2181</v>
      </c>
      <c r="B546" s="47" t="str">
        <f>VLOOKUP(A546,[2]SCE!$A$5:$H$1829,4,FALSE)</f>
        <v>TUBO PVC, SOLDAVEL, DE 32 MM, AGUA FRIA (NBR-5648)</v>
      </c>
      <c r="C546" s="48" t="str">
        <f>VLOOKUP(A546,[2]SCE!$A$5:$H$1829,5,FALSE)</f>
        <v>M</v>
      </c>
      <c r="D546" s="48">
        <f>VLOOKUP(A546,[2]SCE!$A$5:$H$1829,6,FALSE)</f>
        <v>3</v>
      </c>
      <c r="E546" s="49">
        <f>VLOOKUP(A546,[2]SCE!$A$5:$H$1829,7,FALSE)</f>
        <v>0</v>
      </c>
      <c r="F546" s="51">
        <f>VLOOKUP(A546,[2]SCE!$A$5:$H$1829,8,FALSE)</f>
        <v>5.48</v>
      </c>
      <c r="G546" s="51">
        <f t="shared" si="81"/>
        <v>5.48</v>
      </c>
      <c r="H546" s="51">
        <f t="shared" si="82"/>
        <v>1.1544379559029836</v>
      </c>
      <c r="I546" s="51">
        <f t="shared" si="83"/>
        <v>6.6344379559029836</v>
      </c>
      <c r="J546" s="51">
        <f t="shared" si="84"/>
        <v>0</v>
      </c>
      <c r="K546" s="51">
        <f t="shared" si="85"/>
        <v>16.440000000000001</v>
      </c>
      <c r="L546" s="51">
        <f t="shared" si="86"/>
        <v>16.440000000000001</v>
      </c>
      <c r="M546" s="51">
        <f t="shared" si="87"/>
        <v>3.4633138677089508</v>
      </c>
      <c r="N546" s="51">
        <f t="shared" si="88"/>
        <v>19.903313867708953</v>
      </c>
      <c r="P546" s="18">
        <v>6</v>
      </c>
      <c r="Q546" s="18">
        <f t="shared" si="89"/>
        <v>-3</v>
      </c>
    </row>
    <row r="547" spans="1:17" ht="14.25">
      <c r="A547" s="46">
        <f t="shared" si="80"/>
        <v>2182</v>
      </c>
      <c r="B547" s="47" t="str">
        <f>VLOOKUP(A547,[2]SCE!$A$5:$H$1829,4,FALSE)</f>
        <v>TUBO PVC, SOLDAVEL, DE 40 MM, AGUA FRIA (NBR-5648)</v>
      </c>
      <c r="C547" s="48" t="str">
        <f>VLOOKUP(A547,[2]SCE!$A$5:$H$1829,5,FALSE)</f>
        <v>M</v>
      </c>
      <c r="D547" s="48">
        <f>VLOOKUP(A547,[2]SCE!$A$5:$H$1829,6,FALSE)</f>
        <v>3</v>
      </c>
      <c r="E547" s="49">
        <f>VLOOKUP(A547,[2]SCE!$A$5:$H$1829,7,FALSE)</f>
        <v>0</v>
      </c>
      <c r="F547" s="51">
        <f>VLOOKUP(A547,[2]SCE!$A$5:$H$1829,8,FALSE)</f>
        <v>33.51</v>
      </c>
      <c r="G547" s="51">
        <f t="shared" si="81"/>
        <v>33.51</v>
      </c>
      <c r="H547" s="51">
        <f t="shared" si="82"/>
        <v>7.0593459675746306</v>
      </c>
      <c r="I547" s="51">
        <f t="shared" si="83"/>
        <v>40.569345967574627</v>
      </c>
      <c r="J547" s="51">
        <f t="shared" si="84"/>
        <v>0</v>
      </c>
      <c r="K547" s="51">
        <f t="shared" si="85"/>
        <v>100.53</v>
      </c>
      <c r="L547" s="51">
        <f t="shared" si="86"/>
        <v>100.53</v>
      </c>
      <c r="M547" s="51">
        <f t="shared" si="87"/>
        <v>21.178037902723894</v>
      </c>
      <c r="N547" s="51">
        <f t="shared" si="88"/>
        <v>121.7080379027239</v>
      </c>
      <c r="P547" s="18">
        <v>6</v>
      </c>
      <c r="Q547" s="18">
        <f t="shared" si="89"/>
        <v>-3</v>
      </c>
    </row>
    <row r="548" spans="1:17" ht="14.25">
      <c r="A548" s="46">
        <f t="shared" si="80"/>
        <v>2183</v>
      </c>
      <c r="B548" s="47" t="str">
        <f>VLOOKUP(A548,[2]SCE!$A$5:$H$1829,4,FALSE)</f>
        <v>TUBO PVC, SOLDAVEL, DE 50 MM, AGUA FRIA (NBR-5648)</v>
      </c>
      <c r="C548" s="48" t="str">
        <f>VLOOKUP(A548,[2]SCE!$A$5:$H$1829,5,FALSE)</f>
        <v>M</v>
      </c>
      <c r="D548" s="48">
        <f>VLOOKUP(A548,[2]SCE!$A$5:$H$1829,6,FALSE)</f>
        <v>3</v>
      </c>
      <c r="E548" s="49">
        <f>VLOOKUP(A548,[2]SCE!$A$5:$H$1829,7,FALSE)</f>
        <v>0</v>
      </c>
      <c r="F548" s="51">
        <f>VLOOKUP(A548,[2]SCE!$A$5:$H$1829,8,FALSE)</f>
        <v>18.57</v>
      </c>
      <c r="G548" s="51">
        <f t="shared" si="81"/>
        <v>18.57</v>
      </c>
      <c r="H548" s="51">
        <f t="shared" si="82"/>
        <v>3.9120278907150374</v>
      </c>
      <c r="I548" s="51">
        <f t="shared" si="83"/>
        <v>22.482027890715038</v>
      </c>
      <c r="J548" s="51">
        <f t="shared" si="84"/>
        <v>0</v>
      </c>
      <c r="K548" s="51">
        <f t="shared" si="85"/>
        <v>55.71</v>
      </c>
      <c r="L548" s="51">
        <f t="shared" si="86"/>
        <v>55.71</v>
      </c>
      <c r="M548" s="51">
        <f t="shared" si="87"/>
        <v>11.736083672145112</v>
      </c>
      <c r="N548" s="51">
        <f t="shared" si="88"/>
        <v>67.446083672145107</v>
      </c>
      <c r="P548" s="18">
        <v>6</v>
      </c>
      <c r="Q548" s="18">
        <f t="shared" si="89"/>
        <v>-3</v>
      </c>
    </row>
    <row r="549" spans="1:17" ht="14.25">
      <c r="A549" s="46">
        <f t="shared" si="80"/>
        <v>2184</v>
      </c>
      <c r="B549" s="47" t="str">
        <f>VLOOKUP(A549,[2]SCE!$A$5:$H$1829,4,FALSE)</f>
        <v>TUBO PVC, SOLDAVEL, DE 60 MM, AGUA FRIA (NBR-5648)</v>
      </c>
      <c r="C549" s="48" t="str">
        <f>VLOOKUP(A549,[2]SCE!$A$5:$H$1829,5,FALSE)</f>
        <v>M</v>
      </c>
      <c r="D549" s="48">
        <f>VLOOKUP(A549,[2]SCE!$A$5:$H$1829,6,FALSE)</f>
        <v>3</v>
      </c>
      <c r="E549" s="49">
        <f>VLOOKUP(A549,[2]SCE!$A$5:$H$1829,7,FALSE)</f>
        <v>0</v>
      </c>
      <c r="F549" s="51">
        <f>VLOOKUP(A549,[2]SCE!$A$5:$H$1829,8,FALSE)</f>
        <v>77.25</v>
      </c>
      <c r="G549" s="51">
        <f t="shared" si="81"/>
        <v>77.25</v>
      </c>
      <c r="H549" s="51">
        <f t="shared" si="82"/>
        <v>16.273783228741877</v>
      </c>
      <c r="I549" s="51">
        <f t="shared" si="83"/>
        <v>93.523783228741877</v>
      </c>
      <c r="J549" s="51">
        <f t="shared" si="84"/>
        <v>0</v>
      </c>
      <c r="K549" s="51">
        <f t="shared" si="85"/>
        <v>231.75</v>
      </c>
      <c r="L549" s="51">
        <f t="shared" si="86"/>
        <v>231.75</v>
      </c>
      <c r="M549" s="51">
        <f t="shared" si="87"/>
        <v>48.821349686225631</v>
      </c>
      <c r="N549" s="51">
        <f t="shared" si="88"/>
        <v>280.57134968622563</v>
      </c>
      <c r="P549" s="18">
        <v>6</v>
      </c>
      <c r="Q549" s="18">
        <f t="shared" si="89"/>
        <v>-3</v>
      </c>
    </row>
    <row r="550" spans="1:17" ht="28.5">
      <c r="A550" s="46">
        <f t="shared" si="80"/>
        <v>2185</v>
      </c>
      <c r="B550" s="47" t="str">
        <f>VLOOKUP(A550,[2]SCE!$A$5:$H$1829,4,FALSE)</f>
        <v>UNIAO DE FERRO GALVANIZADO, COM ROSCA BSP, COM ASSENTO PLANO, DE 1"</v>
      </c>
      <c r="C550" s="48" t="str">
        <f>VLOOKUP(A550,[2]SCE!$A$5:$H$1829,5,FALSE)</f>
        <v>UN</v>
      </c>
      <c r="D550" s="48">
        <f>VLOOKUP(A550,[2]SCE!$A$5:$H$1829,6,FALSE)</f>
        <v>3</v>
      </c>
      <c r="E550" s="49">
        <f>VLOOKUP(A550,[2]SCE!$A$5:$H$1829,7,FALSE)</f>
        <v>0</v>
      </c>
      <c r="F550" s="51">
        <f>VLOOKUP(A550,[2]SCE!$A$5:$H$1829,8,FALSE)</f>
        <v>33.24</v>
      </c>
      <c r="G550" s="51">
        <f t="shared" si="81"/>
        <v>33.24</v>
      </c>
      <c r="H550" s="51">
        <f t="shared" si="82"/>
        <v>7.0024667252217476</v>
      </c>
      <c r="I550" s="51">
        <f t="shared" si="83"/>
        <v>40.242466725221746</v>
      </c>
      <c r="J550" s="51">
        <f t="shared" si="84"/>
        <v>0</v>
      </c>
      <c r="K550" s="51">
        <f t="shared" si="85"/>
        <v>99.72</v>
      </c>
      <c r="L550" s="51">
        <f t="shared" si="86"/>
        <v>99.72</v>
      </c>
      <c r="M550" s="51">
        <f t="shared" si="87"/>
        <v>21.007400175665243</v>
      </c>
      <c r="N550" s="51">
        <f t="shared" si="88"/>
        <v>120.72740017566524</v>
      </c>
      <c r="P550" s="18">
        <v>6</v>
      </c>
      <c r="Q550" s="18">
        <f t="shared" si="89"/>
        <v>-3</v>
      </c>
    </row>
    <row r="551" spans="1:17" ht="28.5">
      <c r="A551" s="46">
        <f t="shared" si="80"/>
        <v>2186</v>
      </c>
      <c r="B551" s="47" t="str">
        <f>VLOOKUP(A551,[2]SCE!$A$5:$H$1829,4,FALSE)</f>
        <v>UNIAO DE FERRO GALVANIZADO, COM ROSCA BSP, COM ASSENTO PLANO, DE 2"</v>
      </c>
      <c r="C551" s="48" t="str">
        <f>VLOOKUP(A551,[2]SCE!$A$5:$H$1829,5,FALSE)</f>
        <v>UN</v>
      </c>
      <c r="D551" s="48">
        <f>VLOOKUP(A551,[2]SCE!$A$5:$H$1829,6,FALSE)</f>
        <v>3</v>
      </c>
      <c r="E551" s="49">
        <f>VLOOKUP(A551,[2]SCE!$A$5:$H$1829,7,FALSE)</f>
        <v>0</v>
      </c>
      <c r="F551" s="51">
        <f>VLOOKUP(A551,[2]SCE!$A$5:$H$1829,8,FALSE)</f>
        <v>101.79</v>
      </c>
      <c r="G551" s="51">
        <f t="shared" si="81"/>
        <v>101.79</v>
      </c>
      <c r="H551" s="51">
        <f t="shared" si="82"/>
        <v>21.443474367037354</v>
      </c>
      <c r="I551" s="51">
        <f t="shared" si="83"/>
        <v>123.23347436703736</v>
      </c>
      <c r="J551" s="51">
        <f t="shared" si="84"/>
        <v>0</v>
      </c>
      <c r="K551" s="51">
        <f t="shared" si="85"/>
        <v>305.37</v>
      </c>
      <c r="L551" s="51">
        <f t="shared" si="86"/>
        <v>305.37</v>
      </c>
      <c r="M551" s="51">
        <f t="shared" si="87"/>
        <v>64.330423101112061</v>
      </c>
      <c r="N551" s="51">
        <f t="shared" si="88"/>
        <v>369.70042310111205</v>
      </c>
      <c r="P551" s="18">
        <v>6</v>
      </c>
      <c r="Q551" s="18">
        <f t="shared" si="89"/>
        <v>-3</v>
      </c>
    </row>
    <row r="552" spans="1:17" ht="14.25">
      <c r="A552" s="46">
        <f t="shared" si="80"/>
        <v>2187</v>
      </c>
      <c r="B552" s="47" t="str">
        <f>VLOOKUP(A552,[2]SCE!$A$5:$H$1829,4,FALSE)</f>
        <v>UNIAO PVC, ROSCAVEL, 1",  AGUA FRIA PREDIAL</v>
      </c>
      <c r="C552" s="48" t="str">
        <f>VLOOKUP(A552,[2]SCE!$A$5:$H$1829,5,FALSE)</f>
        <v>UN</v>
      </c>
      <c r="D552" s="48">
        <f>VLOOKUP(A552,[2]SCE!$A$5:$H$1829,6,FALSE)</f>
        <v>3</v>
      </c>
      <c r="E552" s="49">
        <f>VLOOKUP(A552,[2]SCE!$A$5:$H$1829,7,FALSE)</f>
        <v>0</v>
      </c>
      <c r="F552" s="51">
        <f>VLOOKUP(A552,[2]SCE!$A$5:$H$1829,8,FALSE)</f>
        <v>24.93</v>
      </c>
      <c r="G552" s="51">
        <f t="shared" si="81"/>
        <v>24.93</v>
      </c>
      <c r="H552" s="51">
        <f t="shared" si="82"/>
        <v>5.2518500439163098</v>
      </c>
      <c r="I552" s="51">
        <f t="shared" si="83"/>
        <v>30.18185004391631</v>
      </c>
      <c r="J552" s="51">
        <f t="shared" si="84"/>
        <v>0</v>
      </c>
      <c r="K552" s="51">
        <f t="shared" si="85"/>
        <v>74.789999999999992</v>
      </c>
      <c r="L552" s="51">
        <f t="shared" si="86"/>
        <v>74.789999999999992</v>
      </c>
      <c r="M552" s="51">
        <f t="shared" si="87"/>
        <v>15.755550131748929</v>
      </c>
      <c r="N552" s="51">
        <f t="shared" si="88"/>
        <v>90.545550131748925</v>
      </c>
      <c r="P552" s="18">
        <v>6</v>
      </c>
      <c r="Q552" s="18">
        <f t="shared" si="89"/>
        <v>-3</v>
      </c>
    </row>
    <row r="553" spans="1:17" ht="14.25">
      <c r="A553" s="46">
        <f t="shared" si="80"/>
        <v>2188</v>
      </c>
      <c r="B553" s="47" t="str">
        <f>VLOOKUP(A553,[2]SCE!$A$5:$H$1829,4,FALSE)</f>
        <v>UNIAO PVC, ROSCAVEL 1/2",  AGUA FRIA PREDIAL</v>
      </c>
      <c r="C553" s="48" t="str">
        <f>VLOOKUP(A553,[2]SCE!$A$5:$H$1829,5,FALSE)</f>
        <v>UN</v>
      </c>
      <c r="D553" s="48">
        <f>VLOOKUP(A553,[2]SCE!$A$5:$H$1829,6,FALSE)</f>
        <v>3</v>
      </c>
      <c r="E553" s="49">
        <f>VLOOKUP(A553,[2]SCE!$A$5:$H$1829,7,FALSE)</f>
        <v>0</v>
      </c>
      <c r="F553" s="51">
        <f>VLOOKUP(A553,[2]SCE!$A$5:$H$1829,8,FALSE)</f>
        <v>20.37</v>
      </c>
      <c r="G553" s="51">
        <f t="shared" si="81"/>
        <v>20.37</v>
      </c>
      <c r="H553" s="51">
        <f t="shared" si="82"/>
        <v>4.2912228397342655</v>
      </c>
      <c r="I553" s="51">
        <f t="shared" si="83"/>
        <v>24.661222839734265</v>
      </c>
      <c r="J553" s="51">
        <f t="shared" si="84"/>
        <v>0</v>
      </c>
      <c r="K553" s="51">
        <f t="shared" si="85"/>
        <v>61.11</v>
      </c>
      <c r="L553" s="51">
        <f t="shared" si="86"/>
        <v>61.11</v>
      </c>
      <c r="M553" s="51">
        <f t="shared" si="87"/>
        <v>12.873668519202797</v>
      </c>
      <c r="N553" s="51">
        <f t="shared" si="88"/>
        <v>73.983668519202794</v>
      </c>
      <c r="P553" s="18">
        <v>6</v>
      </c>
      <c r="Q553" s="18">
        <f t="shared" si="89"/>
        <v>-3</v>
      </c>
    </row>
    <row r="554" spans="1:17" ht="14.25">
      <c r="A554" s="46">
        <f t="shared" si="80"/>
        <v>2189</v>
      </c>
      <c r="B554" s="47" t="str">
        <f>VLOOKUP(A554,[2]SCE!$A$5:$H$1829,4,FALSE)</f>
        <v>UNIAO PVC, ROSCAVEL, 1 1/2",  AGUA FRIA PREDIAL</v>
      </c>
      <c r="C554" s="48" t="str">
        <f>VLOOKUP(A554,[2]SCE!$A$5:$H$1829,5,FALSE)</f>
        <v>UN</v>
      </c>
      <c r="D554" s="48">
        <f>VLOOKUP(A554,[2]SCE!$A$5:$H$1829,6,FALSE)</f>
        <v>3</v>
      </c>
      <c r="E554" s="49">
        <f>VLOOKUP(A554,[2]SCE!$A$5:$H$1829,7,FALSE)</f>
        <v>0</v>
      </c>
      <c r="F554" s="51">
        <f>VLOOKUP(A554,[2]SCE!$A$5:$H$1829,8,FALSE)</f>
        <v>43.03</v>
      </c>
      <c r="G554" s="51">
        <f t="shared" si="81"/>
        <v>43.03</v>
      </c>
      <c r="H554" s="51">
        <f t="shared" si="82"/>
        <v>9.0648659201652162</v>
      </c>
      <c r="I554" s="51">
        <f t="shared" si="83"/>
        <v>52.094865920165219</v>
      </c>
      <c r="J554" s="51">
        <f t="shared" si="84"/>
        <v>0</v>
      </c>
      <c r="K554" s="51">
        <f t="shared" si="85"/>
        <v>129.09</v>
      </c>
      <c r="L554" s="51">
        <f t="shared" si="86"/>
        <v>129.09</v>
      </c>
      <c r="M554" s="51">
        <f t="shared" si="87"/>
        <v>27.194597760495647</v>
      </c>
      <c r="N554" s="51">
        <f t="shared" si="88"/>
        <v>156.28459776049564</v>
      </c>
      <c r="P554" s="18">
        <v>6</v>
      </c>
      <c r="Q554" s="18">
        <f t="shared" si="89"/>
        <v>-3</v>
      </c>
    </row>
    <row r="555" spans="1:17" ht="14.25">
      <c r="A555" s="46">
        <f t="shared" si="80"/>
        <v>2190</v>
      </c>
      <c r="B555" s="47" t="str">
        <f>VLOOKUP(A555,[2]SCE!$A$5:$H$1829,4,FALSE)</f>
        <v>UNIAO PVC, ROSCAVEL, 3/4",  AGUA FRIA PREDIAL</v>
      </c>
      <c r="C555" s="48" t="str">
        <f>VLOOKUP(A555,[2]SCE!$A$5:$H$1829,5,FALSE)</f>
        <v>UN</v>
      </c>
      <c r="D555" s="48">
        <f>VLOOKUP(A555,[2]SCE!$A$5:$H$1829,6,FALSE)</f>
        <v>3</v>
      </c>
      <c r="E555" s="49">
        <f>VLOOKUP(A555,[2]SCE!$A$5:$H$1829,7,FALSE)</f>
        <v>0</v>
      </c>
      <c r="F555" s="51">
        <f>VLOOKUP(A555,[2]SCE!$A$5:$H$1829,8,FALSE)</f>
        <v>11.18</v>
      </c>
      <c r="G555" s="51">
        <f t="shared" si="81"/>
        <v>11.18</v>
      </c>
      <c r="H555" s="51">
        <f t="shared" si="82"/>
        <v>2.3552219611305394</v>
      </c>
      <c r="I555" s="51">
        <f t="shared" si="83"/>
        <v>13.535221961130539</v>
      </c>
      <c r="J555" s="51">
        <f t="shared" si="84"/>
        <v>0</v>
      </c>
      <c r="K555" s="51">
        <f t="shared" si="85"/>
        <v>33.54</v>
      </c>
      <c r="L555" s="51">
        <f t="shared" si="86"/>
        <v>33.54</v>
      </c>
      <c r="M555" s="51">
        <f t="shared" si="87"/>
        <v>7.0656658833916186</v>
      </c>
      <c r="N555" s="51">
        <f t="shared" si="88"/>
        <v>40.605665883391616</v>
      </c>
      <c r="P555" s="18">
        <v>6</v>
      </c>
      <c r="Q555" s="18">
        <f t="shared" si="89"/>
        <v>-3</v>
      </c>
    </row>
    <row r="556" spans="1:17" ht="14.25">
      <c r="A556" s="46">
        <f t="shared" si="80"/>
        <v>2191</v>
      </c>
      <c r="B556" s="47" t="str">
        <f>VLOOKUP(A556,[2]SCE!$A$5:$H$1829,4,FALSE)</f>
        <v>UNIAO PVC, SOLDAVEL, 25 MM,  PARA AGUA FRIA PREDIAL</v>
      </c>
      <c r="C556" s="48" t="str">
        <f>VLOOKUP(A556,[2]SCE!$A$5:$H$1829,5,FALSE)</f>
        <v>UN</v>
      </c>
      <c r="D556" s="48">
        <f>VLOOKUP(A556,[2]SCE!$A$5:$H$1829,6,FALSE)</f>
        <v>3</v>
      </c>
      <c r="E556" s="49">
        <f>VLOOKUP(A556,[2]SCE!$A$5:$H$1829,7,FALSE)</f>
        <v>0</v>
      </c>
      <c r="F556" s="51">
        <f>VLOOKUP(A556,[2]SCE!$A$5:$H$1829,8,FALSE)</f>
        <v>10.54</v>
      </c>
      <c r="G556" s="51">
        <f t="shared" si="81"/>
        <v>10.54</v>
      </c>
      <c r="H556" s="51">
        <f t="shared" si="82"/>
        <v>2.2203970903681469</v>
      </c>
      <c r="I556" s="51">
        <f t="shared" si="83"/>
        <v>12.760397090368146</v>
      </c>
      <c r="J556" s="51">
        <f t="shared" si="84"/>
        <v>0</v>
      </c>
      <c r="K556" s="51">
        <f t="shared" si="85"/>
        <v>31.619999999999997</v>
      </c>
      <c r="L556" s="51">
        <f t="shared" si="86"/>
        <v>31.619999999999997</v>
      </c>
      <c r="M556" s="51">
        <f t="shared" si="87"/>
        <v>6.6611912711044408</v>
      </c>
      <c r="N556" s="51">
        <f t="shared" si="88"/>
        <v>38.28119127110444</v>
      </c>
      <c r="P556" s="18">
        <v>6</v>
      </c>
      <c r="Q556" s="18">
        <f t="shared" si="89"/>
        <v>-3</v>
      </c>
    </row>
    <row r="557" spans="1:17" ht="14.25">
      <c r="A557" s="46">
        <f t="shared" si="80"/>
        <v>2192</v>
      </c>
      <c r="B557" s="47" t="str">
        <f>VLOOKUP(A557,[2]SCE!$A$5:$H$1829,4,FALSE)</f>
        <v>UNIAO PVC, SOLDAVEL, 32 MM,  PARA AGUA FRIA PREDIAL</v>
      </c>
      <c r="C557" s="48" t="str">
        <f>VLOOKUP(A557,[2]SCE!$A$5:$H$1829,5,FALSE)</f>
        <v>UN</v>
      </c>
      <c r="D557" s="48">
        <f>VLOOKUP(A557,[2]SCE!$A$5:$H$1829,6,FALSE)</f>
        <v>3</v>
      </c>
      <c r="E557" s="49">
        <f>VLOOKUP(A557,[2]SCE!$A$5:$H$1829,7,FALSE)</f>
        <v>0</v>
      </c>
      <c r="F557" s="51">
        <f>VLOOKUP(A557,[2]SCE!$A$5:$H$1829,8,FALSE)</f>
        <v>17.760000000000002</v>
      </c>
      <c r="G557" s="51">
        <f t="shared" si="81"/>
        <v>17.760000000000002</v>
      </c>
      <c r="H557" s="51">
        <f t="shared" si="82"/>
        <v>3.7413901636563849</v>
      </c>
      <c r="I557" s="51">
        <f t="shared" si="83"/>
        <v>21.501390163656385</v>
      </c>
      <c r="J557" s="51">
        <f t="shared" si="84"/>
        <v>0</v>
      </c>
      <c r="K557" s="51">
        <f t="shared" si="85"/>
        <v>53.28</v>
      </c>
      <c r="L557" s="51">
        <f t="shared" si="86"/>
        <v>53.28</v>
      </c>
      <c r="M557" s="51">
        <f t="shared" si="87"/>
        <v>11.224170490969154</v>
      </c>
      <c r="N557" s="51">
        <f t="shared" si="88"/>
        <v>64.504170490969159</v>
      </c>
      <c r="P557" s="18">
        <v>6</v>
      </c>
      <c r="Q557" s="18">
        <f t="shared" si="89"/>
        <v>-3</v>
      </c>
    </row>
    <row r="558" spans="1:17" ht="14.25">
      <c r="A558" s="46">
        <f t="shared" si="80"/>
        <v>2193</v>
      </c>
      <c r="B558" s="47" t="str">
        <f>VLOOKUP(A558,[2]SCE!$A$5:$H$1829,4,FALSE)</f>
        <v>UNIAO PVC, SOLDAVEL, 40 MM,  PARA AGUA FRIA PREDIAL</v>
      </c>
      <c r="C558" s="48" t="str">
        <f>VLOOKUP(A558,[2]SCE!$A$5:$H$1829,5,FALSE)</f>
        <v>UN</v>
      </c>
      <c r="D558" s="48">
        <f>VLOOKUP(A558,[2]SCE!$A$5:$H$1829,6,FALSE)</f>
        <v>3</v>
      </c>
      <c r="E558" s="49">
        <f>VLOOKUP(A558,[2]SCE!$A$5:$H$1829,7,FALSE)</f>
        <v>0</v>
      </c>
      <c r="F558" s="51">
        <f>VLOOKUP(A558,[2]SCE!$A$5:$H$1829,8,FALSE)</f>
        <v>34.15</v>
      </c>
      <c r="G558" s="51">
        <f t="shared" si="81"/>
        <v>34.15</v>
      </c>
      <c r="H558" s="51">
        <f t="shared" si="82"/>
        <v>7.1941708383370226</v>
      </c>
      <c r="I558" s="51">
        <f t="shared" si="83"/>
        <v>41.344170838337021</v>
      </c>
      <c r="J558" s="51">
        <f t="shared" si="84"/>
        <v>0</v>
      </c>
      <c r="K558" s="51">
        <f t="shared" si="85"/>
        <v>102.44999999999999</v>
      </c>
      <c r="L558" s="51">
        <f t="shared" si="86"/>
        <v>102.44999999999999</v>
      </c>
      <c r="M558" s="51">
        <f t="shared" si="87"/>
        <v>21.582512515011068</v>
      </c>
      <c r="N558" s="51">
        <f t="shared" si="88"/>
        <v>124.03251251501106</v>
      </c>
      <c r="P558" s="18">
        <v>6</v>
      </c>
      <c r="Q558" s="18">
        <f t="shared" si="89"/>
        <v>-3</v>
      </c>
    </row>
    <row r="559" spans="1:17" ht="14.25">
      <c r="A559" s="46">
        <f t="shared" si="80"/>
        <v>2194</v>
      </c>
      <c r="B559" s="47" t="str">
        <f>VLOOKUP(A559,[2]SCE!$A$5:$H$1829,4,FALSE)</f>
        <v>UNIAO PVC, SOLDAVEL, 50 MM,  PARA AGUA FRIA PREDIAL</v>
      </c>
      <c r="C559" s="48" t="str">
        <f>VLOOKUP(A559,[2]SCE!$A$5:$H$1829,5,FALSE)</f>
        <v>UN</v>
      </c>
      <c r="D559" s="48">
        <f>VLOOKUP(A559,[2]SCE!$A$5:$H$1829,6,FALSE)</f>
        <v>3</v>
      </c>
      <c r="E559" s="49">
        <f>VLOOKUP(A559,[2]SCE!$A$5:$H$1829,7,FALSE)</f>
        <v>0</v>
      </c>
      <c r="F559" s="51">
        <f>VLOOKUP(A559,[2]SCE!$A$5:$H$1829,8,FALSE)</f>
        <v>36.46</v>
      </c>
      <c r="G559" s="51">
        <f t="shared" si="81"/>
        <v>36.46</v>
      </c>
      <c r="H559" s="51">
        <f t="shared" si="82"/>
        <v>7.6808043562450328</v>
      </c>
      <c r="I559" s="51">
        <f t="shared" si="83"/>
        <v>44.140804356245035</v>
      </c>
      <c r="J559" s="51">
        <f t="shared" si="84"/>
        <v>0</v>
      </c>
      <c r="K559" s="51">
        <f t="shared" si="85"/>
        <v>109.38</v>
      </c>
      <c r="L559" s="51">
        <f t="shared" si="86"/>
        <v>109.38</v>
      </c>
      <c r="M559" s="51">
        <f t="shared" si="87"/>
        <v>23.042413068735097</v>
      </c>
      <c r="N559" s="51">
        <f t="shared" si="88"/>
        <v>132.4224130687351</v>
      </c>
      <c r="P559" s="18">
        <v>6</v>
      </c>
      <c r="Q559" s="18">
        <f t="shared" si="89"/>
        <v>-3</v>
      </c>
    </row>
    <row r="560" spans="1:17" ht="14.25">
      <c r="A560" s="46">
        <f t="shared" si="80"/>
        <v>2195</v>
      </c>
      <c r="B560" s="47" t="str">
        <f>VLOOKUP(A560,[2]SCE!$A$5:$H$1829,4,FALSE)</f>
        <v>UNIAO PVC, SOLDAVEL, 60 MM,  PARA AGUA FRIA PREDIAL</v>
      </c>
      <c r="C560" s="48" t="str">
        <f>VLOOKUP(A560,[2]SCE!$A$5:$H$1829,5,FALSE)</f>
        <v>UN</v>
      </c>
      <c r="D560" s="48">
        <f>VLOOKUP(A560,[2]SCE!$A$5:$H$1829,6,FALSE)</f>
        <v>3</v>
      </c>
      <c r="E560" s="49">
        <f>VLOOKUP(A560,[2]SCE!$A$5:$H$1829,7,FALSE)</f>
        <v>0</v>
      </c>
      <c r="F560" s="51">
        <f>VLOOKUP(A560,[2]SCE!$A$5:$H$1829,8,FALSE)</f>
        <v>94.87</v>
      </c>
      <c r="G560" s="51">
        <f t="shared" si="81"/>
        <v>94.87</v>
      </c>
      <c r="H560" s="51">
        <f t="shared" si="82"/>
        <v>19.985680451918988</v>
      </c>
      <c r="I560" s="51">
        <f t="shared" si="83"/>
        <v>114.855680451919</v>
      </c>
      <c r="J560" s="51">
        <f t="shared" si="84"/>
        <v>0</v>
      </c>
      <c r="K560" s="51">
        <f t="shared" si="85"/>
        <v>284.61</v>
      </c>
      <c r="L560" s="51">
        <f t="shared" si="86"/>
        <v>284.61</v>
      </c>
      <c r="M560" s="51">
        <f t="shared" si="87"/>
        <v>59.957041355756964</v>
      </c>
      <c r="N560" s="51">
        <f t="shared" si="88"/>
        <v>344.567041355757</v>
      </c>
      <c r="P560" s="18">
        <v>6</v>
      </c>
      <c r="Q560" s="18">
        <f t="shared" si="89"/>
        <v>-3</v>
      </c>
    </row>
    <row r="561" spans="1:17" ht="28.5">
      <c r="A561" s="46">
        <f t="shared" ref="A561:A575" si="90">A560+1</f>
        <v>2196</v>
      </c>
      <c r="B561" s="47" t="str">
        <f>VLOOKUP(A561,[2]SCE!$A$5:$H$1829,4,FALSE)</f>
        <v>VÁLVULA DE DESCARGA HYDRA DUO 1/4", CÓD.: 2545C114, REF.: DECA OU EQUIVALENTE</v>
      </c>
      <c r="C561" s="48" t="str">
        <f>VLOOKUP(A561,[2]SCE!$A$5:$H$1829,5,FALSE)</f>
        <v>UN</v>
      </c>
      <c r="D561" s="48">
        <f>VLOOKUP(A561,[2]SCE!$A$5:$H$1829,6,FALSE)</f>
        <v>3</v>
      </c>
      <c r="E561" s="49">
        <f>VLOOKUP(A561,[2]SCE!$A$5:$H$1829,7,FALSE)</f>
        <v>0</v>
      </c>
      <c r="F561" s="51">
        <f>VLOOKUP(A561,[2]SCE!$A$5:$H$1829,8,FALSE)</f>
        <v>647.41999999999996</v>
      </c>
      <c r="G561" s="51">
        <f t="shared" si="81"/>
        <v>647.41999999999996</v>
      </c>
      <c r="H561" s="51">
        <f t="shared" si="82"/>
        <v>136.38799660779372</v>
      </c>
      <c r="I561" s="51">
        <f t="shared" si="83"/>
        <v>783.80799660779371</v>
      </c>
      <c r="J561" s="51">
        <f t="shared" si="84"/>
        <v>0</v>
      </c>
      <c r="K561" s="51">
        <f t="shared" si="85"/>
        <v>1942.2599999999998</v>
      </c>
      <c r="L561" s="51">
        <f t="shared" si="86"/>
        <v>1942.2599999999998</v>
      </c>
      <c r="M561" s="51">
        <f t="shared" si="87"/>
        <v>409.16398982338114</v>
      </c>
      <c r="N561" s="51">
        <f t="shared" si="88"/>
        <v>2351.4239898233809</v>
      </c>
      <c r="P561" s="18">
        <v>6</v>
      </c>
      <c r="Q561" s="18">
        <f t="shared" si="89"/>
        <v>-3</v>
      </c>
    </row>
    <row r="562" spans="1:17" ht="28.5">
      <c r="A562" s="46">
        <f t="shared" si="90"/>
        <v>2197</v>
      </c>
      <c r="B562" s="47" t="str">
        <f>VLOOKUP(A562,[2]SCE!$A$5:$H$1829,4,FALSE)</f>
        <v>VÁLVULA DE ESCOAMENTO PARA PIA DE COZINHA CÓD.: 1602C, REF.:DECA OU EQUIVALENTE</v>
      </c>
      <c r="C562" s="48" t="str">
        <f>VLOOKUP(A562,[2]SCE!$A$5:$H$1829,5,FALSE)</f>
        <v>UN</v>
      </c>
      <c r="D562" s="48">
        <f>VLOOKUP(A562,[2]SCE!$A$5:$H$1829,6,FALSE)</f>
        <v>3</v>
      </c>
      <c r="E562" s="49">
        <f>VLOOKUP(A562,[2]SCE!$A$5:$H$1829,7,FALSE)</f>
        <v>0</v>
      </c>
      <c r="F562" s="51">
        <f>VLOOKUP(A562,[2]SCE!$A$5:$H$1829,8,FALSE)</f>
        <v>57.42</v>
      </c>
      <c r="G562" s="51">
        <f t="shared" si="81"/>
        <v>57.42</v>
      </c>
      <c r="H562" s="51">
        <f t="shared" si="82"/>
        <v>12.096318873713379</v>
      </c>
      <c r="I562" s="51">
        <f t="shared" si="83"/>
        <v>69.516318873713374</v>
      </c>
      <c r="J562" s="51">
        <f t="shared" si="84"/>
        <v>0</v>
      </c>
      <c r="K562" s="51">
        <f t="shared" si="85"/>
        <v>172.26</v>
      </c>
      <c r="L562" s="51">
        <f t="shared" si="86"/>
        <v>172.26</v>
      </c>
      <c r="M562" s="51">
        <f t="shared" si="87"/>
        <v>36.288956621140137</v>
      </c>
      <c r="N562" s="51">
        <f t="shared" si="88"/>
        <v>208.54895662114012</v>
      </c>
      <c r="P562" s="18">
        <v>6</v>
      </c>
      <c r="Q562" s="18">
        <f t="shared" si="89"/>
        <v>-3</v>
      </c>
    </row>
    <row r="563" spans="1:17" ht="28.5">
      <c r="A563" s="46">
        <f t="shared" si="90"/>
        <v>2198</v>
      </c>
      <c r="B563" s="47" t="str">
        <f>VLOOKUP(A563,[2]SCE!$A$5:$H$1829,4,FALSE)</f>
        <v>VALVULA DE ESFERA BRUTA EM BRONZE, BITOLA 1 1/4 " (REF 1552-B)</v>
      </c>
      <c r="C563" s="48" t="str">
        <f>VLOOKUP(A563,[2]SCE!$A$5:$H$1829,5,FALSE)</f>
        <v>UN</v>
      </c>
      <c r="D563" s="48">
        <f>VLOOKUP(A563,[2]SCE!$A$5:$H$1829,6,FALSE)</f>
        <v>3</v>
      </c>
      <c r="E563" s="49">
        <f>VLOOKUP(A563,[2]SCE!$A$5:$H$1829,7,FALSE)</f>
        <v>0</v>
      </c>
      <c r="F563" s="51">
        <f>VLOOKUP(A563,[2]SCE!$A$5:$H$1829,8,FALSE)</f>
        <v>148.97999999999999</v>
      </c>
      <c r="G563" s="51">
        <f t="shared" si="81"/>
        <v>148.97999999999999</v>
      </c>
      <c r="H563" s="51">
        <f t="shared" si="82"/>
        <v>31.384701947158117</v>
      </c>
      <c r="I563" s="51">
        <f t="shared" si="83"/>
        <v>180.3647019471581</v>
      </c>
      <c r="J563" s="51">
        <f t="shared" si="84"/>
        <v>0</v>
      </c>
      <c r="K563" s="51">
        <f t="shared" si="85"/>
        <v>446.93999999999994</v>
      </c>
      <c r="L563" s="51">
        <f t="shared" si="86"/>
        <v>446.93999999999994</v>
      </c>
      <c r="M563" s="51">
        <f t="shared" si="87"/>
        <v>94.154105841474347</v>
      </c>
      <c r="N563" s="51">
        <f t="shared" si="88"/>
        <v>541.09410584147429</v>
      </c>
      <c r="P563" s="18">
        <v>6</v>
      </c>
      <c r="Q563" s="18">
        <f t="shared" si="89"/>
        <v>-3</v>
      </c>
    </row>
    <row r="564" spans="1:17" ht="14.25">
      <c r="A564" s="46">
        <f t="shared" si="90"/>
        <v>2199</v>
      </c>
      <c r="B564" s="47" t="str">
        <f>VLOOKUP(A564,[2]SCE!$A$5:$H$1829,4,FALSE)</f>
        <v>VALVULA DE ESFERA BRUTA EM BRONZE, BITOLA 1 " (REF 1552-B)</v>
      </c>
      <c r="C564" s="48" t="str">
        <f>VLOOKUP(A564,[2]SCE!$A$5:$H$1829,5,FALSE)</f>
        <v>UN</v>
      </c>
      <c r="D564" s="48">
        <f>VLOOKUP(A564,[2]SCE!$A$5:$H$1829,6,FALSE)</f>
        <v>3</v>
      </c>
      <c r="E564" s="49">
        <f>VLOOKUP(A564,[2]SCE!$A$5:$H$1829,7,FALSE)</f>
        <v>0</v>
      </c>
      <c r="F564" s="51">
        <f>VLOOKUP(A564,[2]SCE!$A$5:$H$1829,8,FALSE)</f>
        <v>99.95</v>
      </c>
      <c r="G564" s="51">
        <f t="shared" si="81"/>
        <v>99.95</v>
      </c>
      <c r="H564" s="51">
        <f t="shared" si="82"/>
        <v>21.055852863595476</v>
      </c>
      <c r="I564" s="51">
        <f t="shared" si="83"/>
        <v>121.00585286359548</v>
      </c>
      <c r="J564" s="51">
        <f t="shared" si="84"/>
        <v>0</v>
      </c>
      <c r="K564" s="51">
        <f t="shared" si="85"/>
        <v>299.85000000000002</v>
      </c>
      <c r="L564" s="51">
        <f t="shared" si="86"/>
        <v>299.85000000000002</v>
      </c>
      <c r="M564" s="51">
        <f t="shared" si="87"/>
        <v>63.167558590786427</v>
      </c>
      <c r="N564" s="51">
        <f t="shared" si="88"/>
        <v>363.01755859078645</v>
      </c>
      <c r="P564" s="18">
        <v>6</v>
      </c>
      <c r="Q564" s="18">
        <f t="shared" si="89"/>
        <v>-3</v>
      </c>
    </row>
    <row r="565" spans="1:17" ht="28.5">
      <c r="A565" s="46">
        <f t="shared" si="90"/>
        <v>2200</v>
      </c>
      <c r="B565" s="47" t="str">
        <f>VLOOKUP(A565,[2]SCE!$A$5:$H$1829,4,FALSE)</f>
        <v>VALVULA DE ESFERA BRUTA EM BRONZE, BITOLA 1 1/2 " (REF 1552-B)</v>
      </c>
      <c r="C565" s="48" t="str">
        <f>VLOOKUP(A565,[2]SCE!$A$5:$H$1829,5,FALSE)</f>
        <v>UN</v>
      </c>
      <c r="D565" s="48">
        <f>VLOOKUP(A565,[2]SCE!$A$5:$H$1829,6,FALSE)</f>
        <v>3</v>
      </c>
      <c r="E565" s="49">
        <f>VLOOKUP(A565,[2]SCE!$A$5:$H$1829,7,FALSE)</f>
        <v>0</v>
      </c>
      <c r="F565" s="51">
        <f>VLOOKUP(A565,[2]SCE!$A$5:$H$1829,8,FALSE)</f>
        <v>179.52</v>
      </c>
      <c r="G565" s="51">
        <f t="shared" si="81"/>
        <v>179.52</v>
      </c>
      <c r="H565" s="51">
        <f t="shared" si="82"/>
        <v>37.818376248851024</v>
      </c>
      <c r="I565" s="51">
        <f t="shared" si="83"/>
        <v>217.33837624885103</v>
      </c>
      <c r="J565" s="51">
        <f t="shared" si="84"/>
        <v>0</v>
      </c>
      <c r="K565" s="51">
        <f t="shared" si="85"/>
        <v>538.56000000000006</v>
      </c>
      <c r="L565" s="51">
        <f t="shared" si="86"/>
        <v>538.56000000000006</v>
      </c>
      <c r="M565" s="51">
        <f t="shared" si="87"/>
        <v>113.45512874655307</v>
      </c>
      <c r="N565" s="51">
        <f t="shared" si="88"/>
        <v>652.01512874655316</v>
      </c>
      <c r="P565" s="18">
        <v>6</v>
      </c>
      <c r="Q565" s="18">
        <f t="shared" si="89"/>
        <v>-3</v>
      </c>
    </row>
    <row r="566" spans="1:17" ht="14.25">
      <c r="A566" s="46">
        <f t="shared" si="90"/>
        <v>2201</v>
      </c>
      <c r="B566" s="47" t="str">
        <f>VLOOKUP(A566,[2]SCE!$A$5:$H$1829,4,FALSE)</f>
        <v>VALVULA DE ESFERA BRUTA EM BRONZE, BITOLA 2 " (REF 1552-B)</v>
      </c>
      <c r="C566" s="48" t="str">
        <f>VLOOKUP(A566,[2]SCE!$A$5:$H$1829,5,FALSE)</f>
        <v>UN</v>
      </c>
      <c r="D566" s="48">
        <f>VLOOKUP(A566,[2]SCE!$A$5:$H$1829,6,FALSE)</f>
        <v>3</v>
      </c>
      <c r="E566" s="49">
        <f>VLOOKUP(A566,[2]SCE!$A$5:$H$1829,7,FALSE)</f>
        <v>0</v>
      </c>
      <c r="F566" s="51">
        <f>VLOOKUP(A566,[2]SCE!$A$5:$H$1829,8,FALSE)</f>
        <v>276.82</v>
      </c>
      <c r="G566" s="51">
        <f t="shared" si="81"/>
        <v>276.82</v>
      </c>
      <c r="H566" s="51">
        <f t="shared" si="82"/>
        <v>58.315969881945968</v>
      </c>
      <c r="I566" s="51">
        <f t="shared" si="83"/>
        <v>335.13596988194598</v>
      </c>
      <c r="J566" s="51">
        <f t="shared" si="84"/>
        <v>0</v>
      </c>
      <c r="K566" s="51">
        <f t="shared" si="85"/>
        <v>830.46</v>
      </c>
      <c r="L566" s="51">
        <f t="shared" si="86"/>
        <v>830.46</v>
      </c>
      <c r="M566" s="51">
        <f t="shared" si="87"/>
        <v>174.94790964583791</v>
      </c>
      <c r="N566" s="51">
        <f t="shared" si="88"/>
        <v>1005.4079096458379</v>
      </c>
      <c r="P566" s="18">
        <v>6</v>
      </c>
      <c r="Q566" s="18">
        <f t="shared" si="89"/>
        <v>-3</v>
      </c>
    </row>
    <row r="567" spans="1:17" ht="14.25">
      <c r="A567" s="46">
        <f t="shared" si="90"/>
        <v>2202</v>
      </c>
      <c r="B567" s="47" t="str">
        <f>VLOOKUP(A567,[2]SCE!$A$5:$H$1829,4,FALSE)</f>
        <v>VALVULA DE ESFERA BRUTA EM BRONZE, BITOLA 3/4 " (REF 1552-B)</v>
      </c>
      <c r="C567" s="48" t="str">
        <f>VLOOKUP(A567,[2]SCE!$A$5:$H$1829,5,FALSE)</f>
        <v>UN</v>
      </c>
      <c r="D567" s="48">
        <f>VLOOKUP(A567,[2]SCE!$A$5:$H$1829,6,FALSE)</f>
        <v>3</v>
      </c>
      <c r="E567" s="49">
        <f>VLOOKUP(A567,[2]SCE!$A$5:$H$1829,7,FALSE)</f>
        <v>0</v>
      </c>
      <c r="F567" s="51">
        <f>VLOOKUP(A567,[2]SCE!$A$5:$H$1829,8,FALSE)</f>
        <v>74.040000000000006</v>
      </c>
      <c r="G567" s="51">
        <f t="shared" si="81"/>
        <v>74.040000000000006</v>
      </c>
      <c r="H567" s="51">
        <f t="shared" si="82"/>
        <v>15.597552236324253</v>
      </c>
      <c r="I567" s="51">
        <f t="shared" si="83"/>
        <v>89.637552236324254</v>
      </c>
      <c r="J567" s="51">
        <f t="shared" si="84"/>
        <v>0</v>
      </c>
      <c r="K567" s="51">
        <f t="shared" si="85"/>
        <v>222.12</v>
      </c>
      <c r="L567" s="51">
        <f t="shared" si="86"/>
        <v>222.12</v>
      </c>
      <c r="M567" s="51">
        <f t="shared" si="87"/>
        <v>46.792656708972757</v>
      </c>
      <c r="N567" s="51">
        <f t="shared" si="88"/>
        <v>268.91265670897275</v>
      </c>
      <c r="P567" s="18">
        <v>6</v>
      </c>
      <c r="Q567" s="18">
        <f t="shared" si="89"/>
        <v>-3</v>
      </c>
    </row>
    <row r="568" spans="1:17" ht="14.25">
      <c r="A568" s="46">
        <f t="shared" si="90"/>
        <v>2203</v>
      </c>
      <c r="B568" s="47" t="str">
        <f>VLOOKUP(A568,[2]SCE!$A$5:$H$1829,4,FALSE)</f>
        <v>VALVULA DE RETENÇÃO 2" SOLDÁVEL EM PVC</v>
      </c>
      <c r="C568" s="48" t="str">
        <f>VLOOKUP(A568,[2]SCE!$A$5:$H$1829,5,FALSE)</f>
        <v>M</v>
      </c>
      <c r="D568" s="48">
        <f>VLOOKUP(A568,[2]SCE!$A$5:$H$1829,6,FALSE)</f>
        <v>3</v>
      </c>
      <c r="E568" s="49">
        <f>VLOOKUP(A568,[2]SCE!$A$5:$H$1829,7,FALSE)</f>
        <v>0</v>
      </c>
      <c r="F568" s="51">
        <f>VLOOKUP(A568,[2]SCE!$A$5:$H$1829,8,FALSE)</f>
        <v>84.5</v>
      </c>
      <c r="G568" s="51">
        <f t="shared" si="81"/>
        <v>84.5</v>
      </c>
      <c r="H568" s="51">
        <f t="shared" si="82"/>
        <v>17.8010962178471</v>
      </c>
      <c r="I568" s="51">
        <f t="shared" si="83"/>
        <v>102.3010962178471</v>
      </c>
      <c r="J568" s="51">
        <f t="shared" si="84"/>
        <v>0</v>
      </c>
      <c r="K568" s="51">
        <f t="shared" si="85"/>
        <v>253.5</v>
      </c>
      <c r="L568" s="51">
        <f t="shared" si="86"/>
        <v>253.5</v>
      </c>
      <c r="M568" s="51">
        <f t="shared" si="87"/>
        <v>53.403288653541296</v>
      </c>
      <c r="N568" s="51">
        <f t="shared" si="88"/>
        <v>306.90328865354127</v>
      </c>
      <c r="P568" s="18">
        <v>6</v>
      </c>
      <c r="Q568" s="18">
        <f t="shared" si="89"/>
        <v>-3</v>
      </c>
    </row>
    <row r="569" spans="1:17" ht="14.25">
      <c r="A569" s="46">
        <f t="shared" si="90"/>
        <v>2204</v>
      </c>
      <c r="B569" s="47" t="str">
        <f>VLOOKUP(A569,[2]SCE!$A$5:$H$1829,4,FALSE)</f>
        <v>VÁLVULA DE RETENÇÃO PARA ESGOTO SERIE NORMAL 100MM</v>
      </c>
      <c r="C569" s="48" t="str">
        <f>VLOOKUP(A569,[2]SCE!$A$5:$H$1829,5,FALSE)</f>
        <v>UN</v>
      </c>
      <c r="D569" s="48">
        <f>VLOOKUP(A569,[2]SCE!$A$5:$H$1829,6,FALSE)</f>
        <v>3</v>
      </c>
      <c r="E569" s="49">
        <f>VLOOKUP(A569,[2]SCE!$A$5:$H$1829,7,FALSE)</f>
        <v>0</v>
      </c>
      <c r="F569" s="51">
        <f>VLOOKUP(A569,[2]SCE!$A$5:$H$1829,8,FALSE)</f>
        <v>74.930000000000007</v>
      </c>
      <c r="G569" s="51">
        <f t="shared" si="81"/>
        <v>74.930000000000007</v>
      </c>
      <c r="H569" s="51">
        <f t="shared" si="82"/>
        <v>15.785043072228206</v>
      </c>
      <c r="I569" s="51">
        <f t="shared" si="83"/>
        <v>90.715043072228212</v>
      </c>
      <c r="J569" s="51">
        <f t="shared" si="84"/>
        <v>0</v>
      </c>
      <c r="K569" s="51">
        <f t="shared" si="85"/>
        <v>224.79000000000002</v>
      </c>
      <c r="L569" s="51">
        <f t="shared" si="86"/>
        <v>224.79000000000002</v>
      </c>
      <c r="M569" s="51">
        <f t="shared" si="87"/>
        <v>47.355129216684617</v>
      </c>
      <c r="N569" s="51">
        <f t="shared" si="88"/>
        <v>272.14512921668461</v>
      </c>
      <c r="P569" s="18">
        <v>6</v>
      </c>
      <c r="Q569" s="18">
        <f t="shared" si="89"/>
        <v>-3</v>
      </c>
    </row>
    <row r="570" spans="1:17" ht="28.5">
      <c r="A570" s="46">
        <f t="shared" si="90"/>
        <v>2205</v>
      </c>
      <c r="B570" s="47" t="str">
        <f>VLOOKUP(A570,[2]SCE!$A$5:$H$1829,4,FALSE)</f>
        <v>VALVULA DESCARGA 1"1/2 C/ REGISTRO - ACABAMENTO EM METAL CROMADO</v>
      </c>
      <c r="C570" s="48" t="str">
        <f>VLOOKUP(A570,[2]SCE!$A$5:$H$1829,5,FALSE)</f>
        <v>UN</v>
      </c>
      <c r="D570" s="48">
        <f>VLOOKUP(A570,[2]SCE!$A$5:$H$1829,6,FALSE)</f>
        <v>3</v>
      </c>
      <c r="E570" s="49">
        <f>VLOOKUP(A570,[2]SCE!$A$5:$H$1829,7,FALSE)</f>
        <v>0</v>
      </c>
      <c r="F570" s="51">
        <f>VLOOKUP(A570,[2]SCE!$A$5:$H$1829,8,FALSE)</f>
        <v>647.41999999999996</v>
      </c>
      <c r="G570" s="51">
        <f t="shared" si="81"/>
        <v>647.41999999999996</v>
      </c>
      <c r="H570" s="51">
        <f t="shared" si="82"/>
        <v>136.38799660779372</v>
      </c>
      <c r="I570" s="51">
        <f t="shared" si="83"/>
        <v>783.80799660779371</v>
      </c>
      <c r="J570" s="51">
        <f t="shared" si="84"/>
        <v>0</v>
      </c>
      <c r="K570" s="51">
        <f t="shared" si="85"/>
        <v>1942.2599999999998</v>
      </c>
      <c r="L570" s="51">
        <f t="shared" si="86"/>
        <v>1942.2599999999998</v>
      </c>
      <c r="M570" s="51">
        <f t="shared" si="87"/>
        <v>409.16398982338114</v>
      </c>
      <c r="N570" s="51">
        <f t="shared" si="88"/>
        <v>2351.4239898233809</v>
      </c>
      <c r="P570" s="18">
        <v>6</v>
      </c>
      <c r="Q570" s="18">
        <f t="shared" si="89"/>
        <v>-3</v>
      </c>
    </row>
    <row r="571" spans="1:17" ht="28.5">
      <c r="A571" s="46">
        <f t="shared" si="90"/>
        <v>2206</v>
      </c>
      <c r="B571" s="47" t="str">
        <f>VLOOKUP(A571,[2]SCE!$A$5:$H$1829,4,FALSE)</f>
        <v>VALVULA DE DESCARGA EM METAL CROMADO PARA MICTORIO COM ACIONAMENTO POR PRESSAO E FECHAMENTO AUTOMATICO</v>
      </c>
      <c r="C571" s="48" t="str">
        <f>VLOOKUP(A571,[2]SCE!$A$5:$H$1829,5,FALSE)</f>
        <v>UN</v>
      </c>
      <c r="D571" s="48">
        <f>VLOOKUP(A571,[2]SCE!$A$5:$H$1829,6,FALSE)</f>
        <v>3</v>
      </c>
      <c r="E571" s="49">
        <f>VLOOKUP(A571,[2]SCE!$A$5:$H$1829,7,FALSE)</f>
        <v>0</v>
      </c>
      <c r="F571" s="51">
        <f>VLOOKUP(A571,[2]SCE!$A$5:$H$1829,8,FALSE)</f>
        <v>220.36</v>
      </c>
      <c r="G571" s="51">
        <f t="shared" si="81"/>
        <v>220.36</v>
      </c>
      <c r="H571" s="51">
        <f t="shared" si="82"/>
        <v>46.421888314376183</v>
      </c>
      <c r="I571" s="51">
        <f t="shared" si="83"/>
        <v>266.7818883143762</v>
      </c>
      <c r="J571" s="51">
        <f t="shared" si="84"/>
        <v>0</v>
      </c>
      <c r="K571" s="51">
        <f t="shared" si="85"/>
        <v>661.08</v>
      </c>
      <c r="L571" s="51">
        <f t="shared" si="86"/>
        <v>661.08</v>
      </c>
      <c r="M571" s="51">
        <f t="shared" si="87"/>
        <v>139.26566494312854</v>
      </c>
      <c r="N571" s="51">
        <f t="shared" si="88"/>
        <v>800.34566494312855</v>
      </c>
      <c r="P571" s="18">
        <v>6</v>
      </c>
      <c r="Q571" s="18">
        <f t="shared" si="89"/>
        <v>-3</v>
      </c>
    </row>
    <row r="572" spans="1:17" ht="14.25">
      <c r="A572" s="46">
        <f t="shared" si="90"/>
        <v>2207</v>
      </c>
      <c r="B572" s="47" t="str">
        <f>VLOOKUP(A572,[2]SCE!$A$5:$H$1829,4,FALSE)</f>
        <v>VALVULA EM METAL CROMADO PARA PIA AMERICANA 3.1/2 X 1.1/2 "</v>
      </c>
      <c r="C572" s="48" t="str">
        <f>VLOOKUP(A572,[2]SCE!$A$5:$H$1829,5,FALSE)</f>
        <v>UN</v>
      </c>
      <c r="D572" s="48">
        <f>VLOOKUP(A572,[2]SCE!$A$5:$H$1829,6,FALSE)</f>
        <v>3</v>
      </c>
      <c r="E572" s="49">
        <f>VLOOKUP(A572,[2]SCE!$A$5:$H$1829,7,FALSE)</f>
        <v>0</v>
      </c>
      <c r="F572" s="51">
        <f>VLOOKUP(A572,[2]SCE!$A$5:$H$1829,8,FALSE)</f>
        <v>72.37</v>
      </c>
      <c r="G572" s="51">
        <f t="shared" si="81"/>
        <v>72.37</v>
      </c>
      <c r="H572" s="51">
        <f t="shared" si="82"/>
        <v>15.245743589178636</v>
      </c>
      <c r="I572" s="51">
        <f t="shared" si="83"/>
        <v>87.615743589178635</v>
      </c>
      <c r="J572" s="51">
        <f t="shared" si="84"/>
        <v>0</v>
      </c>
      <c r="K572" s="51">
        <f t="shared" si="85"/>
        <v>217.11</v>
      </c>
      <c r="L572" s="51">
        <f t="shared" si="86"/>
        <v>217.11</v>
      </c>
      <c r="M572" s="51">
        <f t="shared" si="87"/>
        <v>45.737230767535905</v>
      </c>
      <c r="N572" s="51">
        <f t="shared" si="88"/>
        <v>262.8472307675359</v>
      </c>
      <c r="P572" s="18">
        <v>6</v>
      </c>
      <c r="Q572" s="18">
        <f t="shared" si="89"/>
        <v>-3</v>
      </c>
    </row>
    <row r="573" spans="1:17" ht="28.5">
      <c r="A573" s="46">
        <f t="shared" si="90"/>
        <v>2208</v>
      </c>
      <c r="B573" s="47" t="str">
        <f>VLOOKUP(A573,[2]SCE!$A$5:$H$1829,4,FALSE)</f>
        <v>VALVULA EM PLASTICO BRANCO PARA TANQUE 1.1/4 " X 1.1/2 ", SEM UNHO E SEM LADRAO</v>
      </c>
      <c r="C573" s="48" t="str">
        <f>VLOOKUP(A573,[2]SCE!$A$5:$H$1829,5,FALSE)</f>
        <v>UN</v>
      </c>
      <c r="D573" s="48">
        <f>VLOOKUP(A573,[2]SCE!$A$5:$H$1829,6,FALSE)</f>
        <v>3</v>
      </c>
      <c r="E573" s="49">
        <f>VLOOKUP(A573,[2]SCE!$A$5:$H$1829,7,FALSE)</f>
        <v>0</v>
      </c>
      <c r="F573" s="51">
        <f>VLOOKUP(A573,[2]SCE!$A$5:$H$1829,8,FALSE)</f>
        <v>6.74</v>
      </c>
      <c r="G573" s="51">
        <f t="shared" si="81"/>
        <v>6.74</v>
      </c>
      <c r="H573" s="51">
        <f t="shared" si="82"/>
        <v>1.4198744202164433</v>
      </c>
      <c r="I573" s="51">
        <f t="shared" si="83"/>
        <v>8.1598744202164433</v>
      </c>
      <c r="J573" s="51">
        <f t="shared" si="84"/>
        <v>0</v>
      </c>
      <c r="K573" s="51">
        <f t="shared" si="85"/>
        <v>20.22</v>
      </c>
      <c r="L573" s="51">
        <f t="shared" si="86"/>
        <v>20.22</v>
      </c>
      <c r="M573" s="51">
        <f t="shared" si="87"/>
        <v>4.2596232606493301</v>
      </c>
      <c r="N573" s="51">
        <f t="shared" si="88"/>
        <v>24.47962326064933</v>
      </c>
      <c r="P573" s="18">
        <v>6</v>
      </c>
      <c r="Q573" s="18">
        <f t="shared" si="89"/>
        <v>-3</v>
      </c>
    </row>
    <row r="574" spans="1:17" ht="28.5">
      <c r="A574" s="46">
        <f t="shared" si="90"/>
        <v>2209</v>
      </c>
      <c r="B574" s="47" t="str">
        <f>VLOOKUP(A574,[2]SCE!$A$5:$H$1829,4,FALSE)</f>
        <v>VALVULA EM PLASTICO CROMADO PARA LAVATORIO 1 ", SEM UNHO, COM LADRAO</v>
      </c>
      <c r="C574" s="48" t="str">
        <f>VLOOKUP(A574,[2]SCE!$A$5:$H$1829,5,FALSE)</f>
        <v>UN</v>
      </c>
      <c r="D574" s="48">
        <f>VLOOKUP(A574,[2]SCE!$A$5:$H$1829,6,FALSE)</f>
        <v>3</v>
      </c>
      <c r="E574" s="49">
        <f>VLOOKUP(A574,[2]SCE!$A$5:$H$1829,7,FALSE)</f>
        <v>0</v>
      </c>
      <c r="F574" s="51">
        <f>VLOOKUP(A574,[2]SCE!$A$5:$H$1829,8,FALSE)</f>
        <v>9.61</v>
      </c>
      <c r="G574" s="51">
        <f t="shared" si="81"/>
        <v>9.61</v>
      </c>
      <c r="H574" s="51">
        <f t="shared" si="82"/>
        <v>2.024479700041546</v>
      </c>
      <c r="I574" s="51">
        <f t="shared" si="83"/>
        <v>11.634479700041545</v>
      </c>
      <c r="J574" s="51">
        <f t="shared" si="84"/>
        <v>0</v>
      </c>
      <c r="K574" s="51">
        <f t="shared" si="85"/>
        <v>28.83</v>
      </c>
      <c r="L574" s="51">
        <f t="shared" si="86"/>
        <v>28.83</v>
      </c>
      <c r="M574" s="51">
        <f t="shared" si="87"/>
        <v>6.0734391001246379</v>
      </c>
      <c r="N574" s="51">
        <f t="shared" si="88"/>
        <v>34.903439100124636</v>
      </c>
      <c r="P574" s="18">
        <v>6</v>
      </c>
      <c r="Q574" s="18">
        <f t="shared" si="89"/>
        <v>-3</v>
      </c>
    </row>
    <row r="575" spans="1:17" ht="28.5">
      <c r="A575" s="46">
        <f t="shared" si="90"/>
        <v>2210</v>
      </c>
      <c r="B575" s="47" t="str">
        <f>VLOOKUP(A575,[2]SCE!$A$5:$H$1829,4,FALSE)</f>
        <v>ANEL DE VEDACAO, PVC FLEXIVEL, 100 MM, PARA SAIDA DE BACIA / VASO SANITARIO</v>
      </c>
      <c r="C575" s="48" t="str">
        <f>VLOOKUP(A575,[2]SCE!$A$5:$H$1829,5,FALSE)</f>
        <v>UN</v>
      </c>
      <c r="D575" s="48">
        <f>VLOOKUP(A575,[2]SCE!$A$5:$H$1829,6,FALSE)</f>
        <v>3</v>
      </c>
      <c r="E575" s="49">
        <f>VLOOKUP(A575,[2]SCE!$A$5:$H$1829,7,FALSE)</f>
        <v>0</v>
      </c>
      <c r="F575" s="51">
        <f>VLOOKUP(A575,[2]SCE!$A$5:$H$1829,8,FALSE)</f>
        <v>11.11</v>
      </c>
      <c r="G575" s="51">
        <f t="shared" si="81"/>
        <v>11.11</v>
      </c>
      <c r="H575" s="51">
        <f t="shared" si="82"/>
        <v>2.3404754908909027</v>
      </c>
      <c r="I575" s="51">
        <f t="shared" si="83"/>
        <v>13.450475490890902</v>
      </c>
      <c r="J575" s="51">
        <f t="shared" si="84"/>
        <v>0</v>
      </c>
      <c r="K575" s="51">
        <f t="shared" si="85"/>
        <v>33.33</v>
      </c>
      <c r="L575" s="51">
        <f t="shared" si="86"/>
        <v>33.33</v>
      </c>
      <c r="M575" s="51">
        <f t="shared" si="87"/>
        <v>7.021426472672708</v>
      </c>
      <c r="N575" s="51">
        <f t="shared" si="88"/>
        <v>40.351426472672706</v>
      </c>
      <c r="P575" s="18">
        <v>6</v>
      </c>
      <c r="Q575" s="18">
        <f t="shared" si="89"/>
        <v>-3</v>
      </c>
    </row>
    <row r="576" spans="1:17" ht="14.25">
      <c r="A576" s="46">
        <v>3001</v>
      </c>
      <c r="B576" s="47" t="str">
        <f>VLOOKUP(A576,[2]SCE!$A$5:$H$1829,4,FALSE)</f>
        <v>ACIONADOR MANUAL PADRÃO</v>
      </c>
      <c r="C576" s="48" t="str">
        <f>VLOOKUP(A576,[2]SCE!$A$5:$H$1829,5,FALSE)</f>
        <v>UN</v>
      </c>
      <c r="D576" s="48">
        <f>VLOOKUP(A576,[2]SCE!$A$5:$H$1829,6,FALSE)</f>
        <v>3</v>
      </c>
      <c r="E576" s="49">
        <f>VLOOKUP(A576,[2]SCE!$A$5:$H$1829,7,FALSE)</f>
        <v>0</v>
      </c>
      <c r="F576" s="51">
        <f>VLOOKUP(A576,[2]SCE!$A$5:$H$1829,8,FALSE)</f>
        <v>101.77</v>
      </c>
      <c r="G576" s="51">
        <f t="shared" si="81"/>
        <v>101.77</v>
      </c>
      <c r="H576" s="51">
        <f t="shared" si="82"/>
        <v>21.439261089826026</v>
      </c>
      <c r="I576" s="51">
        <f t="shared" si="83"/>
        <v>123.20926108982601</v>
      </c>
      <c r="J576" s="51">
        <f t="shared" si="84"/>
        <v>0</v>
      </c>
      <c r="K576" s="51">
        <f t="shared" si="85"/>
        <v>305.31</v>
      </c>
      <c r="L576" s="51">
        <f t="shared" si="86"/>
        <v>305.31</v>
      </c>
      <c r="M576" s="51">
        <f t="shared" si="87"/>
        <v>64.31778326947807</v>
      </c>
      <c r="N576" s="51">
        <f t="shared" si="88"/>
        <v>369.62778326947807</v>
      </c>
      <c r="P576" s="18">
        <v>6</v>
      </c>
      <c r="Q576" s="18">
        <f t="shared" si="89"/>
        <v>-3</v>
      </c>
    </row>
    <row r="577" spans="1:17" ht="14.25">
      <c r="A577" s="46">
        <f t="shared" ref="A577:A640" si="91">A576+1</f>
        <v>3002</v>
      </c>
      <c r="B577" s="47" t="str">
        <f>VLOOKUP(A577,[2]SCE!$A$5:$H$1829,4,FALSE)</f>
        <v>AVISADORES AUDIO-VISUAL PADRÃO</v>
      </c>
      <c r="C577" s="48" t="str">
        <f>VLOOKUP(A577,[2]SCE!$A$5:$H$1829,5,FALSE)</f>
        <v>UN</v>
      </c>
      <c r="D577" s="48">
        <f>VLOOKUP(A577,[2]SCE!$A$5:$H$1829,6,FALSE)</f>
        <v>3</v>
      </c>
      <c r="E577" s="49">
        <f>VLOOKUP(A577,[2]SCE!$A$5:$H$1829,7,FALSE)</f>
        <v>0</v>
      </c>
      <c r="F577" s="51">
        <f>VLOOKUP(A577,[2]SCE!$A$5:$H$1829,8,FALSE)</f>
        <v>107.44</v>
      </c>
      <c r="G577" s="51">
        <f t="shared" si="81"/>
        <v>107.44</v>
      </c>
      <c r="H577" s="51">
        <f t="shared" si="82"/>
        <v>22.633725179236595</v>
      </c>
      <c r="I577" s="51">
        <f t="shared" si="83"/>
        <v>130.07372517923659</v>
      </c>
      <c r="J577" s="51">
        <f t="shared" si="84"/>
        <v>0</v>
      </c>
      <c r="K577" s="51">
        <f t="shared" si="85"/>
        <v>322.32</v>
      </c>
      <c r="L577" s="51">
        <f t="shared" si="86"/>
        <v>322.32</v>
      </c>
      <c r="M577" s="51">
        <f t="shared" si="87"/>
        <v>67.90117553770979</v>
      </c>
      <c r="N577" s="51">
        <f t="shared" si="88"/>
        <v>390.22117553770977</v>
      </c>
      <c r="P577" s="18">
        <v>6</v>
      </c>
      <c r="Q577" s="18">
        <f t="shared" si="89"/>
        <v>-3</v>
      </c>
    </row>
    <row r="578" spans="1:17" ht="14.25">
      <c r="A578" s="46">
        <f t="shared" si="91"/>
        <v>3003</v>
      </c>
      <c r="B578" s="47" t="str">
        <f>VLOOKUP(A578,[2]SCE!$A$5:$H$1829,4,FALSE)</f>
        <v>BOMBA HIDRÁULICA ATÉ 10 CV</v>
      </c>
      <c r="C578" s="48" t="str">
        <f>VLOOKUP(A578,[2]SCE!$A$5:$H$1829,5,FALSE)</f>
        <v>UN</v>
      </c>
      <c r="D578" s="48">
        <f>VLOOKUP(A578,[2]SCE!$A$5:$H$1829,6,FALSE)</f>
        <v>1</v>
      </c>
      <c r="E578" s="49">
        <f>VLOOKUP(A578,[2]SCE!$A$5:$H$1829,7,FALSE)</f>
        <v>0</v>
      </c>
      <c r="F578" s="51">
        <f>VLOOKUP(A578,[2]SCE!$A$5:$H$1829,8,FALSE)</f>
        <v>3566.12</v>
      </c>
      <c r="G578" s="51">
        <f t="shared" si="81"/>
        <v>3566.12</v>
      </c>
      <c r="H578" s="51">
        <f t="shared" si="82"/>
        <v>751.25260644247214</v>
      </c>
      <c r="I578" s="51">
        <f t="shared" si="83"/>
        <v>4317.3726064424718</v>
      </c>
      <c r="J578" s="51">
        <f t="shared" si="84"/>
        <v>0</v>
      </c>
      <c r="K578" s="51">
        <f t="shared" si="85"/>
        <v>3566.12</v>
      </c>
      <c r="L578" s="51">
        <f t="shared" si="86"/>
        <v>3566.12</v>
      </c>
      <c r="M578" s="51">
        <f t="shared" si="87"/>
        <v>751.25260644247214</v>
      </c>
      <c r="N578" s="51">
        <f t="shared" si="88"/>
        <v>4317.3726064424718</v>
      </c>
      <c r="P578" s="18">
        <v>1</v>
      </c>
      <c r="Q578" s="18">
        <f t="shared" si="89"/>
        <v>0</v>
      </c>
    </row>
    <row r="579" spans="1:17" ht="14.25">
      <c r="A579" s="46">
        <f t="shared" si="91"/>
        <v>3004</v>
      </c>
      <c r="B579" s="47" t="str">
        <f>VLOOKUP(A579,[2]SCE!$A$5:$H$1829,4,FALSE)</f>
        <v>BOMBA HIDRÁULICA JOCKEY ATÉ 5 CV</v>
      </c>
      <c r="C579" s="48" t="str">
        <f>VLOOKUP(A579,[2]SCE!$A$5:$H$1829,5,FALSE)</f>
        <v>UN</v>
      </c>
      <c r="D579" s="48">
        <f>VLOOKUP(A579,[2]SCE!$A$5:$H$1829,6,FALSE)</f>
        <v>1</v>
      </c>
      <c r="E579" s="49">
        <f>VLOOKUP(A579,[2]SCE!$A$5:$H$1829,7,FALSE)</f>
        <v>0</v>
      </c>
      <c r="F579" s="51">
        <f>VLOOKUP(A579,[2]SCE!$A$5:$H$1829,8,FALSE)</f>
        <v>2010.24</v>
      </c>
      <c r="G579" s="51">
        <f t="shared" si="81"/>
        <v>2010.24</v>
      </c>
      <c r="H579" s="51">
        <f t="shared" si="82"/>
        <v>423.48491906467405</v>
      </c>
      <c r="I579" s="51">
        <f t="shared" si="83"/>
        <v>2433.7249190646739</v>
      </c>
      <c r="J579" s="51">
        <f t="shared" si="84"/>
        <v>0</v>
      </c>
      <c r="K579" s="51">
        <f t="shared" si="85"/>
        <v>2010.24</v>
      </c>
      <c r="L579" s="51">
        <f t="shared" si="86"/>
        <v>2010.24</v>
      </c>
      <c r="M579" s="51">
        <f t="shared" si="87"/>
        <v>423.48491906467405</v>
      </c>
      <c r="N579" s="51">
        <f t="shared" si="88"/>
        <v>2433.7249190646739</v>
      </c>
      <c r="P579" s="18">
        <v>1</v>
      </c>
      <c r="Q579" s="18">
        <f t="shared" si="89"/>
        <v>0</v>
      </c>
    </row>
    <row r="580" spans="1:17" ht="28.5">
      <c r="A580" s="46">
        <f t="shared" si="91"/>
        <v>3005</v>
      </c>
      <c r="B580" s="47" t="str">
        <f>VLOOKUP(A580,[2]SCE!$A$5:$H$1829,4,FALSE)</f>
        <v>CABO PAR TRANÇADO BLINDADO #1,5MM (PARA LAÇO DE DETECÇÃO)</v>
      </c>
      <c r="C580" s="48" t="str">
        <f>VLOOKUP(A580,[2]SCE!$A$5:$H$1829,5,FALSE)</f>
        <v>M</v>
      </c>
      <c r="D580" s="48">
        <f>VLOOKUP(A580,[2]SCE!$A$5:$H$1829,6,FALSE)</f>
        <v>63</v>
      </c>
      <c r="E580" s="49">
        <f>VLOOKUP(A580,[2]SCE!$A$5:$H$1829,7,FALSE)</f>
        <v>0</v>
      </c>
      <c r="F580" s="51">
        <f>VLOOKUP(A580,[2]SCE!$A$5:$H$1829,8,FALSE)</f>
        <v>3.75</v>
      </c>
      <c r="G580" s="51">
        <f t="shared" si="81"/>
        <v>3.75</v>
      </c>
      <c r="H580" s="51">
        <f t="shared" si="82"/>
        <v>0.78998947712339196</v>
      </c>
      <c r="I580" s="51">
        <f t="shared" si="83"/>
        <v>4.5399894771233917</v>
      </c>
      <c r="J580" s="51">
        <f t="shared" si="84"/>
        <v>0</v>
      </c>
      <c r="K580" s="51">
        <f t="shared" si="85"/>
        <v>236.25</v>
      </c>
      <c r="L580" s="51">
        <f t="shared" si="86"/>
        <v>236.25</v>
      </c>
      <c r="M580" s="51">
        <f t="shared" si="87"/>
        <v>49.769337058773694</v>
      </c>
      <c r="N580" s="51">
        <f t="shared" si="88"/>
        <v>286.01933705877371</v>
      </c>
      <c r="P580" s="18">
        <v>154</v>
      </c>
      <c r="Q580" s="18">
        <f t="shared" si="89"/>
        <v>-91</v>
      </c>
    </row>
    <row r="581" spans="1:17" ht="28.5">
      <c r="A581" s="46">
        <f t="shared" si="91"/>
        <v>3006</v>
      </c>
      <c r="B581" s="47" t="str">
        <f>VLOOKUP(A581,[2]SCE!$A$5:$H$1829,4,FALSE)</f>
        <v>CABO PAR TRANÇADO BLINDADO #2,5MM (PARA LAÇO DE COMANDO)</v>
      </c>
      <c r="C581" s="48" t="str">
        <f>VLOOKUP(A581,[2]SCE!$A$5:$H$1829,5,FALSE)</f>
        <v>M</v>
      </c>
      <c r="D581" s="48">
        <f>VLOOKUP(A581,[2]SCE!$A$5:$H$1829,6,FALSE)</f>
        <v>63</v>
      </c>
      <c r="E581" s="49">
        <f>VLOOKUP(A581,[2]SCE!$A$5:$H$1829,7,FALSE)</f>
        <v>0</v>
      </c>
      <c r="F581" s="51">
        <f>VLOOKUP(A581,[2]SCE!$A$5:$H$1829,8,FALSE)</f>
        <v>4.95</v>
      </c>
      <c r="G581" s="51">
        <f t="shared" si="81"/>
        <v>4.95</v>
      </c>
      <c r="H581" s="51">
        <f t="shared" si="82"/>
        <v>1.0427861098028774</v>
      </c>
      <c r="I581" s="51">
        <f t="shared" si="83"/>
        <v>5.9927861098028776</v>
      </c>
      <c r="J581" s="51">
        <f t="shared" si="84"/>
        <v>0</v>
      </c>
      <c r="K581" s="51">
        <f t="shared" si="85"/>
        <v>311.85000000000002</v>
      </c>
      <c r="L581" s="51">
        <f t="shared" si="86"/>
        <v>311.85000000000002</v>
      </c>
      <c r="M581" s="51">
        <f t="shared" si="87"/>
        <v>65.695524917581281</v>
      </c>
      <c r="N581" s="51">
        <f t="shared" si="88"/>
        <v>377.5455249175813</v>
      </c>
      <c r="P581" s="18">
        <v>154</v>
      </c>
      <c r="Q581" s="18">
        <f t="shared" si="89"/>
        <v>-91</v>
      </c>
    </row>
    <row r="582" spans="1:17" ht="14.25">
      <c r="A582" s="46">
        <f t="shared" si="91"/>
        <v>3007</v>
      </c>
      <c r="B582" s="47" t="str">
        <f>VLOOKUP(A582,[2]SCE!$A$5:$H$1829,4,FALSE)</f>
        <v>CAIXA DE INCÊNDIO</v>
      </c>
      <c r="C582" s="48" t="str">
        <f>VLOOKUP(A582,[2]SCE!$A$5:$H$1829,5,FALSE)</f>
        <v>UN</v>
      </c>
      <c r="D582" s="48">
        <f>VLOOKUP(A582,[2]SCE!$A$5:$H$1829,6,FALSE)</f>
        <v>3</v>
      </c>
      <c r="E582" s="49">
        <f>VLOOKUP(A582,[2]SCE!$A$5:$H$1829,7,FALSE)</f>
        <v>0</v>
      </c>
      <c r="F582" s="51">
        <f>VLOOKUP(A582,[2]SCE!$A$5:$H$1829,8,FALSE)</f>
        <v>307.57</v>
      </c>
      <c r="G582" s="51">
        <f t="shared" si="81"/>
        <v>307.57</v>
      </c>
      <c r="H582" s="51">
        <f t="shared" si="82"/>
        <v>64.79388359435778</v>
      </c>
      <c r="I582" s="51">
        <f t="shared" si="83"/>
        <v>372.36388359435779</v>
      </c>
      <c r="J582" s="51">
        <f t="shared" si="84"/>
        <v>0</v>
      </c>
      <c r="K582" s="51">
        <f t="shared" si="85"/>
        <v>922.71</v>
      </c>
      <c r="L582" s="51">
        <f t="shared" si="86"/>
        <v>922.71</v>
      </c>
      <c r="M582" s="51">
        <f t="shared" si="87"/>
        <v>194.38165078307333</v>
      </c>
      <c r="N582" s="51">
        <f t="shared" si="88"/>
        <v>1117.0916507830734</v>
      </c>
      <c r="P582" s="18">
        <v>6</v>
      </c>
      <c r="Q582" s="18">
        <f t="shared" si="89"/>
        <v>-3</v>
      </c>
    </row>
    <row r="583" spans="1:17" ht="14.25">
      <c r="A583" s="46">
        <f t="shared" si="91"/>
        <v>3008</v>
      </c>
      <c r="B583" s="47" t="str">
        <f>VLOOKUP(A583,[2]SCE!$A$5:$H$1829,4,FALSE)</f>
        <v>CENTRAL DE ALARME DE INCÊNDIO</v>
      </c>
      <c r="C583" s="48" t="str">
        <f>VLOOKUP(A583,[2]SCE!$A$5:$H$1829,5,FALSE)</f>
        <v>UN</v>
      </c>
      <c r="D583" s="48">
        <f>VLOOKUP(A583,[2]SCE!$A$5:$H$1829,6,FALSE)</f>
        <v>1</v>
      </c>
      <c r="E583" s="49">
        <f>VLOOKUP(A583,[2]SCE!$A$5:$H$1829,7,FALSE)</f>
        <v>0</v>
      </c>
      <c r="F583" s="51">
        <f>VLOOKUP(A583,[2]SCE!$A$5:$H$1829,8,FALSE)</f>
        <v>355.5</v>
      </c>
      <c r="G583" s="51">
        <f t="shared" si="81"/>
        <v>355.5</v>
      </c>
      <c r="H583" s="51">
        <f t="shared" si="82"/>
        <v>74.891002431297565</v>
      </c>
      <c r="I583" s="51">
        <f t="shared" si="83"/>
        <v>430.39100243129758</v>
      </c>
      <c r="J583" s="51">
        <f t="shared" si="84"/>
        <v>0</v>
      </c>
      <c r="K583" s="51">
        <f t="shared" si="85"/>
        <v>355.5</v>
      </c>
      <c r="L583" s="51">
        <f t="shared" si="86"/>
        <v>355.5</v>
      </c>
      <c r="M583" s="51">
        <f t="shared" si="87"/>
        <v>74.891002431297565</v>
      </c>
      <c r="N583" s="51">
        <f t="shared" si="88"/>
        <v>430.39100243129758</v>
      </c>
      <c r="P583" s="18">
        <v>2</v>
      </c>
      <c r="Q583" s="18">
        <f t="shared" si="89"/>
        <v>-1</v>
      </c>
    </row>
    <row r="584" spans="1:17" ht="42.75">
      <c r="A584" s="46">
        <f t="shared" si="91"/>
        <v>3009</v>
      </c>
      <c r="B584" s="47" t="str">
        <f>VLOOKUP(A584,[2]SCE!$A$5:$H$1829,4,FALSE)</f>
        <v>CHAVE DUPLA PARA CONEXOES TIPO STORZ, ENGATE RAPIDO 1 1/2" X 2 1/2", EM LATAO, PARA INSTALACAO PREDIAL COMBATE A INCENDIO</v>
      </c>
      <c r="C584" s="48" t="str">
        <f>VLOOKUP(A584,[2]SCE!$A$5:$H$1829,5,FALSE)</f>
        <v>UN</v>
      </c>
      <c r="D584" s="48">
        <f>VLOOKUP(A584,[2]SCE!$A$5:$H$1829,6,FALSE)</f>
        <v>7</v>
      </c>
      <c r="E584" s="49">
        <f>VLOOKUP(A584,[2]SCE!$A$5:$H$1829,7,FALSE)</f>
        <v>0</v>
      </c>
      <c r="F584" s="51">
        <f>VLOOKUP(A584,[2]SCE!$A$5:$H$1829,8,FALSE)</f>
        <v>20.28</v>
      </c>
      <c r="G584" s="51">
        <f t="shared" si="81"/>
        <v>20.28</v>
      </c>
      <c r="H584" s="51">
        <f t="shared" si="82"/>
        <v>4.2722630922833043</v>
      </c>
      <c r="I584" s="51">
        <f t="shared" si="83"/>
        <v>24.552263092283305</v>
      </c>
      <c r="J584" s="51">
        <f t="shared" si="84"/>
        <v>0</v>
      </c>
      <c r="K584" s="51">
        <f t="shared" si="85"/>
        <v>141.96</v>
      </c>
      <c r="L584" s="51">
        <f t="shared" si="86"/>
        <v>141.96</v>
      </c>
      <c r="M584" s="51">
        <f t="shared" si="87"/>
        <v>29.905841645983131</v>
      </c>
      <c r="N584" s="51">
        <f t="shared" si="88"/>
        <v>171.86584164598315</v>
      </c>
      <c r="P584" s="18">
        <v>16</v>
      </c>
      <c r="Q584" s="18">
        <f t="shared" si="89"/>
        <v>-9</v>
      </c>
    </row>
    <row r="585" spans="1:17" ht="14.25">
      <c r="A585" s="46">
        <f t="shared" si="91"/>
        <v>3010</v>
      </c>
      <c r="B585" s="47" t="str">
        <f>VLOOKUP(A585,[2]SCE!$A$5:$H$1829,4,FALSE)</f>
        <v>DEMARCAÇÃO DE PISO PARA EXTINTORES</v>
      </c>
      <c r="C585" s="48" t="str">
        <f>VLOOKUP(A585,[2]SCE!$A$5:$H$1829,5,FALSE)</f>
        <v>M2</v>
      </c>
      <c r="D585" s="48">
        <f>VLOOKUP(A585,[2]SCE!$A$5:$H$1829,6,FALSE)</f>
        <v>5</v>
      </c>
      <c r="E585" s="49">
        <f>VLOOKUP(A585,[2]SCE!$A$5:$H$1829,7,FALSE)</f>
        <v>0</v>
      </c>
      <c r="F585" s="51">
        <f>VLOOKUP(A585,[2]SCE!$A$5:$H$1829,8,FALSE)</f>
        <v>15</v>
      </c>
      <c r="G585" s="51">
        <f t="shared" si="81"/>
        <v>15</v>
      </c>
      <c r="H585" s="51">
        <f t="shared" si="82"/>
        <v>3.1599579084935678</v>
      </c>
      <c r="I585" s="51">
        <f t="shared" si="83"/>
        <v>18.159957908493567</v>
      </c>
      <c r="J585" s="51">
        <f t="shared" si="84"/>
        <v>0</v>
      </c>
      <c r="K585" s="51">
        <f t="shared" si="85"/>
        <v>75</v>
      </c>
      <c r="L585" s="51">
        <f t="shared" si="86"/>
        <v>75</v>
      </c>
      <c r="M585" s="51">
        <f t="shared" si="87"/>
        <v>15.799789542467838</v>
      </c>
      <c r="N585" s="51">
        <f t="shared" si="88"/>
        <v>90.799789542467835</v>
      </c>
      <c r="P585" s="18">
        <v>11</v>
      </c>
      <c r="Q585" s="18">
        <f t="shared" si="89"/>
        <v>-6</v>
      </c>
    </row>
    <row r="586" spans="1:17" ht="14.25">
      <c r="A586" s="46">
        <f t="shared" si="91"/>
        <v>3011</v>
      </c>
      <c r="B586" s="47" t="str">
        <f>VLOOKUP(A586,[2]SCE!$A$5:$H$1829,4,FALSE)</f>
        <v>DETECTOR DE FUMAÇA</v>
      </c>
      <c r="C586" s="48" t="str">
        <f>VLOOKUP(A586,[2]SCE!$A$5:$H$1829,5,FALSE)</f>
        <v>UN</v>
      </c>
      <c r="D586" s="48">
        <f>VLOOKUP(A586,[2]SCE!$A$5:$H$1829,6,FALSE)</f>
        <v>11</v>
      </c>
      <c r="E586" s="49">
        <f>VLOOKUP(A586,[2]SCE!$A$5:$H$1829,7,FALSE)</f>
        <v>0</v>
      </c>
      <c r="F586" s="51">
        <f>VLOOKUP(A586,[2]SCE!$A$5:$H$1829,8,FALSE)</f>
        <v>164.27</v>
      </c>
      <c r="G586" s="51">
        <f t="shared" si="81"/>
        <v>164.27</v>
      </c>
      <c r="H586" s="51">
        <f t="shared" si="82"/>
        <v>34.6057523752159</v>
      </c>
      <c r="I586" s="51">
        <f t="shared" si="83"/>
        <v>198.87575237521591</v>
      </c>
      <c r="J586" s="51">
        <f t="shared" si="84"/>
        <v>0</v>
      </c>
      <c r="K586" s="51">
        <f t="shared" si="85"/>
        <v>1806.97</v>
      </c>
      <c r="L586" s="51">
        <f t="shared" si="86"/>
        <v>1806.97</v>
      </c>
      <c r="M586" s="51">
        <f t="shared" si="87"/>
        <v>380.6632761273749</v>
      </c>
      <c r="N586" s="51">
        <f t="shared" si="88"/>
        <v>2187.6332761273748</v>
      </c>
      <c r="P586" s="18">
        <v>26</v>
      </c>
      <c r="Q586" s="18">
        <f t="shared" si="89"/>
        <v>-15</v>
      </c>
    </row>
    <row r="587" spans="1:17" ht="14.25">
      <c r="A587" s="46">
        <f t="shared" si="91"/>
        <v>3012</v>
      </c>
      <c r="B587" s="47" t="str">
        <f>VLOOKUP(A587,[2]SCE!$A$5:$H$1829,4,FALSE)</f>
        <v>DETECTOR TERMOVELOCIMÉTRICO</v>
      </c>
      <c r="C587" s="48" t="str">
        <f>VLOOKUP(A587,[2]SCE!$A$5:$H$1829,5,FALSE)</f>
        <v>UN</v>
      </c>
      <c r="D587" s="48">
        <f>VLOOKUP(A587,[2]SCE!$A$5:$H$1829,6,FALSE)</f>
        <v>11</v>
      </c>
      <c r="E587" s="49">
        <f>VLOOKUP(A587,[2]SCE!$A$5:$H$1829,7,FALSE)</f>
        <v>0</v>
      </c>
      <c r="F587" s="51">
        <f>VLOOKUP(A587,[2]SCE!$A$5:$H$1829,8,FALSE)</f>
        <v>148.5</v>
      </c>
      <c r="G587" s="51">
        <f t="shared" si="81"/>
        <v>148.5</v>
      </c>
      <c r="H587" s="51">
        <f t="shared" si="82"/>
        <v>31.283583294086323</v>
      </c>
      <c r="I587" s="51">
        <f t="shared" si="83"/>
        <v>179.78358329408633</v>
      </c>
      <c r="J587" s="51">
        <f t="shared" si="84"/>
        <v>0</v>
      </c>
      <c r="K587" s="51">
        <f t="shared" si="85"/>
        <v>1633.5</v>
      </c>
      <c r="L587" s="51">
        <f t="shared" si="86"/>
        <v>1633.5</v>
      </c>
      <c r="M587" s="51">
        <f t="shared" si="87"/>
        <v>344.11941623494954</v>
      </c>
      <c r="N587" s="51">
        <f t="shared" si="88"/>
        <v>1977.6194162349495</v>
      </c>
      <c r="P587" s="18">
        <v>26</v>
      </c>
      <c r="Q587" s="18">
        <f t="shared" si="89"/>
        <v>-15</v>
      </c>
    </row>
    <row r="588" spans="1:17" ht="42.75">
      <c r="A588" s="46">
        <f t="shared" si="91"/>
        <v>3013</v>
      </c>
      <c r="B588" s="47" t="str">
        <f>VLOOKUP(A588,[2]SCE!$A$5:$H$1829,4,FALSE)</f>
        <v>ESGUICHO TIPO JATO SOLIDO, EM LATAO, ENGATE RAPIDO 2 1/2" X 16 MM, PARA MANGUEIRA EM INSTALACAO PREDIAL COMBATE A INCENDIO</v>
      </c>
      <c r="C588" s="48" t="str">
        <f>VLOOKUP(A588,[2]SCE!$A$5:$H$1829,5,FALSE)</f>
        <v>UN</v>
      </c>
      <c r="D588" s="48">
        <f>VLOOKUP(A588,[2]SCE!$A$5:$H$1829,6,FALSE)</f>
        <v>11</v>
      </c>
      <c r="E588" s="49">
        <f>VLOOKUP(A588,[2]SCE!$A$5:$H$1829,7,FALSE)</f>
        <v>0</v>
      </c>
      <c r="F588" s="51">
        <f>VLOOKUP(A588,[2]SCE!$A$5:$H$1829,8,FALSE)</f>
        <v>125.77</v>
      </c>
      <c r="G588" s="51">
        <f t="shared" si="81"/>
        <v>125.77</v>
      </c>
      <c r="H588" s="51">
        <f t="shared" si="82"/>
        <v>26.495193743415737</v>
      </c>
      <c r="I588" s="51">
        <f t="shared" si="83"/>
        <v>152.26519374341572</v>
      </c>
      <c r="J588" s="51">
        <f t="shared" si="84"/>
        <v>0</v>
      </c>
      <c r="K588" s="51">
        <f t="shared" si="85"/>
        <v>1383.47</v>
      </c>
      <c r="L588" s="51">
        <f t="shared" si="86"/>
        <v>1383.47</v>
      </c>
      <c r="M588" s="51">
        <f t="shared" si="87"/>
        <v>291.44713117757311</v>
      </c>
      <c r="N588" s="51">
        <f t="shared" si="88"/>
        <v>1674.9171311775731</v>
      </c>
      <c r="P588" s="18">
        <v>26</v>
      </c>
      <c r="Q588" s="18">
        <f t="shared" si="89"/>
        <v>-15</v>
      </c>
    </row>
    <row r="589" spans="1:17" ht="28.5">
      <c r="A589" s="46">
        <f t="shared" si="91"/>
        <v>3014</v>
      </c>
      <c r="B589" s="47" t="str">
        <f>VLOOKUP(A589,[2]SCE!$A$5:$H$1829,4,FALSE)</f>
        <v>EXTINTOR DE INCENDIO PORTATIL COM CARGA DE AGUA PRESSURIZADA DE 10 L, CLASSE A</v>
      </c>
      <c r="C589" s="48" t="str">
        <f>VLOOKUP(A589,[2]SCE!$A$5:$H$1829,5,FALSE)</f>
        <v>UN</v>
      </c>
      <c r="D589" s="48">
        <f>VLOOKUP(A589,[2]SCE!$A$5:$H$1829,6,FALSE)</f>
        <v>11</v>
      </c>
      <c r="E589" s="49">
        <f>VLOOKUP(A589,[2]SCE!$A$5:$H$1829,7,FALSE)</f>
        <v>0</v>
      </c>
      <c r="F589" s="51">
        <f>VLOOKUP(A589,[2]SCE!$A$5:$H$1829,8,FALSE)</f>
        <v>176.75</v>
      </c>
      <c r="G589" s="51">
        <f t="shared" si="81"/>
        <v>176.75</v>
      </c>
      <c r="H589" s="51">
        <f t="shared" si="82"/>
        <v>37.234837355082547</v>
      </c>
      <c r="I589" s="51">
        <f t="shared" si="83"/>
        <v>213.98483735508256</v>
      </c>
      <c r="J589" s="51">
        <f t="shared" si="84"/>
        <v>0</v>
      </c>
      <c r="K589" s="51">
        <f t="shared" si="85"/>
        <v>1944.25</v>
      </c>
      <c r="L589" s="51">
        <f t="shared" si="86"/>
        <v>1944.25</v>
      </c>
      <c r="M589" s="51">
        <f t="shared" si="87"/>
        <v>409.583210905908</v>
      </c>
      <c r="N589" s="51">
        <f t="shared" si="88"/>
        <v>2353.8332109059079</v>
      </c>
      <c r="P589" s="18">
        <v>26</v>
      </c>
      <c r="Q589" s="18">
        <f t="shared" si="89"/>
        <v>-15</v>
      </c>
    </row>
    <row r="590" spans="1:17" ht="28.5">
      <c r="A590" s="46">
        <f t="shared" si="91"/>
        <v>3015</v>
      </c>
      <c r="B590" s="47" t="str">
        <f>VLOOKUP(A590,[2]SCE!$A$5:$H$1829,4,FALSE)</f>
        <v>EXTINTOR DE INCENDIO PORTATIL COM CARGA DE PO QUIMICO SECO (PQS) DE 8 KG, CLASSE BC</v>
      </c>
      <c r="C590" s="48" t="str">
        <f>VLOOKUP(A590,[2]SCE!$A$5:$H$1829,5,FALSE)</f>
        <v>UN</v>
      </c>
      <c r="D590" s="48">
        <f>VLOOKUP(A590,[2]SCE!$A$5:$H$1829,6,FALSE)</f>
        <v>11</v>
      </c>
      <c r="E590" s="49">
        <f>VLOOKUP(A590,[2]SCE!$A$5:$H$1829,7,FALSE)</f>
        <v>0</v>
      </c>
      <c r="F590" s="51">
        <f>VLOOKUP(A590,[2]SCE!$A$5:$H$1829,8,FALSE)</f>
        <v>240.84</v>
      </c>
      <c r="G590" s="51">
        <f t="shared" si="81"/>
        <v>240.84</v>
      </c>
      <c r="H590" s="51">
        <f t="shared" si="82"/>
        <v>50.736284178772728</v>
      </c>
      <c r="I590" s="51">
        <f t="shared" si="83"/>
        <v>291.57628417877271</v>
      </c>
      <c r="J590" s="51">
        <f t="shared" si="84"/>
        <v>0</v>
      </c>
      <c r="K590" s="51">
        <f t="shared" si="85"/>
        <v>2649.2400000000002</v>
      </c>
      <c r="L590" s="51">
        <f t="shared" si="86"/>
        <v>2649.2400000000002</v>
      </c>
      <c r="M590" s="51">
        <f t="shared" si="87"/>
        <v>558.09912596649997</v>
      </c>
      <c r="N590" s="51">
        <f t="shared" si="88"/>
        <v>3207.3391259665004</v>
      </c>
      <c r="P590" s="18">
        <v>26</v>
      </c>
      <c r="Q590" s="18">
        <f t="shared" si="89"/>
        <v>-15</v>
      </c>
    </row>
    <row r="591" spans="1:17" ht="28.5">
      <c r="A591" s="46">
        <f t="shared" si="91"/>
        <v>3016</v>
      </c>
      <c r="B591" s="47" t="str">
        <f>VLOOKUP(A591,[2]SCE!$A$5:$H$1829,4,FALSE)</f>
        <v>EXTINTOR DE INCENDIO PORTATIL COM CARGA DE GAS CARBONICO CO2 DE 4 KG, CLASSE BC</v>
      </c>
      <c r="C591" s="48" t="str">
        <f>VLOOKUP(A591,[2]SCE!$A$5:$H$1829,5,FALSE)</f>
        <v>UN</v>
      </c>
      <c r="D591" s="48">
        <f>VLOOKUP(A591,[2]SCE!$A$5:$H$1829,6,FALSE)</f>
        <v>7</v>
      </c>
      <c r="E591" s="49">
        <f>VLOOKUP(A591,[2]SCE!$A$5:$H$1829,7,FALSE)</f>
        <v>0</v>
      </c>
      <c r="F591" s="51">
        <f>VLOOKUP(A591,[2]SCE!$A$5:$H$1829,8,FALSE)</f>
        <v>559.38</v>
      </c>
      <c r="G591" s="51">
        <f t="shared" si="81"/>
        <v>559.38</v>
      </c>
      <c r="H591" s="51">
        <f t="shared" si="82"/>
        <v>117.84115032354214</v>
      </c>
      <c r="I591" s="51">
        <f t="shared" si="83"/>
        <v>677.22115032354213</v>
      </c>
      <c r="J591" s="51">
        <f t="shared" si="84"/>
        <v>0</v>
      </c>
      <c r="K591" s="51">
        <f t="shared" si="85"/>
        <v>3915.66</v>
      </c>
      <c r="L591" s="51">
        <f t="shared" si="86"/>
        <v>3915.66</v>
      </c>
      <c r="M591" s="51">
        <f t="shared" si="87"/>
        <v>824.88805226479496</v>
      </c>
      <c r="N591" s="51">
        <f t="shared" si="88"/>
        <v>4740.5480522647949</v>
      </c>
      <c r="P591" s="18">
        <v>16</v>
      </c>
      <c r="Q591" s="18">
        <f t="shared" si="89"/>
        <v>-9</v>
      </c>
    </row>
    <row r="592" spans="1:17" ht="28.5">
      <c r="A592" s="46">
        <f t="shared" si="91"/>
        <v>3017</v>
      </c>
      <c r="B592" s="47" t="str">
        <f>VLOOKUP(A592,[2]SCE!$A$5:$H$1829,4,FALSE)</f>
        <v>EXTINTOR DE INCENDIO PORTATIL COM CARGA DE GAS CARBONICO CO2 DE 6 KG, CLASSE BC</v>
      </c>
      <c r="C592" s="48" t="str">
        <f>VLOOKUP(A592,[2]SCE!$A$5:$H$1829,5,FALSE)</f>
        <v>UN</v>
      </c>
      <c r="D592" s="48">
        <f>VLOOKUP(A592,[2]SCE!$A$5:$H$1829,6,FALSE)</f>
        <v>7</v>
      </c>
      <c r="E592" s="49">
        <f>VLOOKUP(A592,[2]SCE!$A$5:$H$1829,7,FALSE)</f>
        <v>0</v>
      </c>
      <c r="F592" s="51">
        <f>VLOOKUP(A592,[2]SCE!$A$5:$H$1829,8,FALSE)</f>
        <v>606</v>
      </c>
      <c r="G592" s="51">
        <f t="shared" si="81"/>
        <v>606</v>
      </c>
      <c r="H592" s="51">
        <f t="shared" si="82"/>
        <v>127.66229950314015</v>
      </c>
      <c r="I592" s="51">
        <f t="shared" si="83"/>
        <v>733.66229950314016</v>
      </c>
      <c r="J592" s="51">
        <f t="shared" si="84"/>
        <v>0</v>
      </c>
      <c r="K592" s="51">
        <f t="shared" si="85"/>
        <v>4242</v>
      </c>
      <c r="L592" s="51">
        <f t="shared" si="86"/>
        <v>4242</v>
      </c>
      <c r="M592" s="51">
        <f t="shared" si="87"/>
        <v>893.63609652198102</v>
      </c>
      <c r="N592" s="51">
        <f t="shared" si="88"/>
        <v>5135.636096521981</v>
      </c>
      <c r="P592" s="18">
        <v>16</v>
      </c>
      <c r="Q592" s="18">
        <f t="shared" si="89"/>
        <v>-9</v>
      </c>
    </row>
    <row r="593" spans="1:17" ht="28.5">
      <c r="A593" s="46">
        <f t="shared" si="91"/>
        <v>3018</v>
      </c>
      <c r="B593" s="47" t="str">
        <f>VLOOKUP(A593,[2]SCE!$A$5:$H$1829,4,FALSE)</f>
        <v>EXTINTOR DE INCENDIO PORTATIL COM CARGA DE PO QUIMICO SECO (PQS) DE 6 KG, CLASSE BC</v>
      </c>
      <c r="C593" s="48" t="str">
        <f>VLOOKUP(A593,[2]SCE!$A$5:$H$1829,5,FALSE)</f>
        <v>UN</v>
      </c>
      <c r="D593" s="48">
        <f>VLOOKUP(A593,[2]SCE!$A$5:$H$1829,6,FALSE)</f>
        <v>11</v>
      </c>
      <c r="E593" s="49">
        <f>VLOOKUP(A593,[2]SCE!$A$5:$H$1829,7,FALSE)</f>
        <v>0</v>
      </c>
      <c r="F593" s="51">
        <f>VLOOKUP(A593,[2]SCE!$A$5:$H$1829,8,FALSE)</f>
        <v>202</v>
      </c>
      <c r="G593" s="51">
        <f t="shared" si="81"/>
        <v>202</v>
      </c>
      <c r="H593" s="51">
        <f t="shared" si="82"/>
        <v>42.554099834380047</v>
      </c>
      <c r="I593" s="51">
        <f t="shared" si="83"/>
        <v>244.55409983438005</v>
      </c>
      <c r="J593" s="51">
        <f t="shared" si="84"/>
        <v>0</v>
      </c>
      <c r="K593" s="51">
        <f t="shared" si="85"/>
        <v>2222</v>
      </c>
      <c r="L593" s="51">
        <f t="shared" si="86"/>
        <v>2222</v>
      </c>
      <c r="M593" s="51">
        <f t="shared" si="87"/>
        <v>468.09509817818054</v>
      </c>
      <c r="N593" s="51">
        <f t="shared" si="88"/>
        <v>2690.0950981781807</v>
      </c>
      <c r="P593" s="18">
        <v>26</v>
      </c>
      <c r="Q593" s="18">
        <f t="shared" si="89"/>
        <v>-15</v>
      </c>
    </row>
    <row r="594" spans="1:17" ht="14.25">
      <c r="A594" s="46">
        <f t="shared" si="91"/>
        <v>3019</v>
      </c>
      <c r="B594" s="47" t="str">
        <f>VLOOKUP(A594,[2]SCE!$A$5:$H$1829,4,FALSE)</f>
        <v>HIDRANTE DE RECALQUE COMPLETO</v>
      </c>
      <c r="C594" s="48" t="str">
        <f>VLOOKUP(A594,[2]SCE!$A$5:$H$1829,5,FALSE)</f>
        <v>UN</v>
      </c>
      <c r="D594" s="48">
        <f>VLOOKUP(A594,[2]SCE!$A$5:$H$1829,6,FALSE)</f>
        <v>1</v>
      </c>
      <c r="E594" s="49">
        <f>VLOOKUP(A594,[2]SCE!$A$5:$H$1829,7,FALSE)</f>
        <v>0</v>
      </c>
      <c r="F594" s="51">
        <f>VLOOKUP(A594,[2]SCE!$A$5:$H$1829,8,FALSE)</f>
        <v>2088.65</v>
      </c>
      <c r="G594" s="51">
        <f t="shared" ref="G594:G658" si="92">F594+E594</f>
        <v>2088.65</v>
      </c>
      <c r="H594" s="51">
        <f t="shared" ref="H594:H657" si="93">G594*$H$16</f>
        <v>440.00307237167277</v>
      </c>
      <c r="I594" s="51">
        <f t="shared" ref="I594:I660" si="94">G594+H594</f>
        <v>2528.6530723716728</v>
      </c>
      <c r="J594" s="51">
        <f t="shared" ref="J594:J660" si="95">E594*D594</f>
        <v>0</v>
      </c>
      <c r="K594" s="51">
        <f t="shared" ref="K594:K660" si="96">F594*D594</f>
        <v>2088.65</v>
      </c>
      <c r="L594" s="51">
        <f t="shared" ref="L594:L660" si="97">G594*D594</f>
        <v>2088.65</v>
      </c>
      <c r="M594" s="51">
        <f t="shared" ref="M594:M660" si="98">H594*D594</f>
        <v>440.00307237167277</v>
      </c>
      <c r="N594" s="51">
        <f t="shared" ref="N594:N660" si="99">L594+M594</f>
        <v>2528.6530723716728</v>
      </c>
      <c r="P594" s="18">
        <v>1</v>
      </c>
      <c r="Q594" s="18">
        <f t="shared" si="89"/>
        <v>0</v>
      </c>
    </row>
    <row r="595" spans="1:17" ht="42.75">
      <c r="A595" s="46">
        <f t="shared" si="91"/>
        <v>3020</v>
      </c>
      <c r="B595" s="47" t="str">
        <f>VLOOKUP(A595,[2]SCE!$A$5:$H$1829,4,FALSE)</f>
        <v>MANGUEIRA DE INCENDIO, TIPO 1, DE 1 1/2", COMPRIMENTO = 15 M, TECIDO EM FIO DE POLIESTER E TUBO INTERNO EM BORRACHA SINTETICA, COM UNIOES ENGATE RAPIDO</v>
      </c>
      <c r="C595" s="48" t="str">
        <f>VLOOKUP(A595,[2]SCE!$A$5:$H$1829,5,FALSE)</f>
        <v>UN</v>
      </c>
      <c r="D595" s="48">
        <f>VLOOKUP(A595,[2]SCE!$A$5:$H$1829,6,FALSE)</f>
        <v>5</v>
      </c>
      <c r="E595" s="49">
        <f>VLOOKUP(A595,[2]SCE!$A$5:$H$1829,7,FALSE)</f>
        <v>0</v>
      </c>
      <c r="F595" s="51">
        <f>VLOOKUP(A595,[2]SCE!$A$5:$H$1829,8,FALSE)</f>
        <v>360</v>
      </c>
      <c r="G595" s="51">
        <f t="shared" si="92"/>
        <v>360</v>
      </c>
      <c r="H595" s="51">
        <f t="shared" si="93"/>
        <v>75.838989803845635</v>
      </c>
      <c r="I595" s="51">
        <f t="shared" si="94"/>
        <v>435.83898980384561</v>
      </c>
      <c r="J595" s="51">
        <f t="shared" si="95"/>
        <v>0</v>
      </c>
      <c r="K595" s="51">
        <f t="shared" si="96"/>
        <v>1800</v>
      </c>
      <c r="L595" s="51">
        <f t="shared" si="97"/>
        <v>1800</v>
      </c>
      <c r="M595" s="51">
        <f t="shared" si="98"/>
        <v>379.19494901922815</v>
      </c>
      <c r="N595" s="51">
        <f t="shared" si="99"/>
        <v>2179.1949490192283</v>
      </c>
      <c r="P595" s="18">
        <v>11</v>
      </c>
      <c r="Q595" s="18">
        <f t="shared" ref="Q595:Q659" si="100">D595-P595</f>
        <v>-6</v>
      </c>
    </row>
    <row r="596" spans="1:17" ht="42.75">
      <c r="A596" s="46">
        <f t="shared" si="91"/>
        <v>3021</v>
      </c>
      <c r="B596" s="47" t="str">
        <f>VLOOKUP(A596,[2]SCE!$A$5:$H$1829,4,FALSE)</f>
        <v>MANGUEIRA DE INCENDIO, TIPO 1, DE 1 1/2", COMPRIMENTO = 30 M, TECIDO EM FIO DE POLIESTER E TUBO INTERNO EM BORRACHA SINTETICA, COM UNIOES ENGATE RAPIDO</v>
      </c>
      <c r="C596" s="48" t="str">
        <f>VLOOKUP(A596,[2]SCE!$A$5:$H$1829,5,FALSE)</f>
        <v>UN</v>
      </c>
      <c r="D596" s="48">
        <f>VLOOKUP(A596,[2]SCE!$A$5:$H$1829,6,FALSE)</f>
        <v>5</v>
      </c>
      <c r="E596" s="49">
        <f>VLOOKUP(A596,[2]SCE!$A$5:$H$1829,7,FALSE)</f>
        <v>0</v>
      </c>
      <c r="F596" s="51">
        <f>VLOOKUP(A596,[2]SCE!$A$5:$H$1829,8,FALSE)</f>
        <v>589.9</v>
      </c>
      <c r="G596" s="51">
        <f t="shared" si="92"/>
        <v>589.9</v>
      </c>
      <c r="H596" s="51">
        <f t="shared" si="93"/>
        <v>124.27061134802372</v>
      </c>
      <c r="I596" s="51">
        <f t="shared" si="94"/>
        <v>714.17061134802373</v>
      </c>
      <c r="J596" s="51">
        <f t="shared" si="95"/>
        <v>0</v>
      </c>
      <c r="K596" s="51">
        <f t="shared" si="96"/>
        <v>2949.5</v>
      </c>
      <c r="L596" s="51">
        <f t="shared" si="97"/>
        <v>2949.5</v>
      </c>
      <c r="M596" s="51">
        <f t="shared" si="98"/>
        <v>621.35305674011863</v>
      </c>
      <c r="N596" s="51">
        <f t="shared" si="99"/>
        <v>3570.8530567401185</v>
      </c>
      <c r="P596" s="18">
        <v>11</v>
      </c>
      <c r="Q596" s="18">
        <f t="shared" si="100"/>
        <v>-6</v>
      </c>
    </row>
    <row r="597" spans="1:17" ht="14.25">
      <c r="A597" s="46">
        <f t="shared" si="91"/>
        <v>3022</v>
      </c>
      <c r="B597" s="47" t="str">
        <f>VLOOKUP(A597,[2]SCE!$A$5:$H$1829,4,FALSE)</f>
        <v>MANÔMETRO</v>
      </c>
      <c r="C597" s="48" t="str">
        <f>VLOOKUP(A597,[2]SCE!$A$5:$H$1829,5,FALSE)</f>
        <v>UN</v>
      </c>
      <c r="D597" s="48">
        <f>VLOOKUP(A597,[2]SCE!$A$5:$H$1829,6,FALSE)</f>
        <v>1</v>
      </c>
      <c r="E597" s="49">
        <f>VLOOKUP(A597,[2]SCE!$A$5:$H$1829,7,FALSE)</f>
        <v>0</v>
      </c>
      <c r="F597" s="51">
        <f>VLOOKUP(A597,[2]SCE!$A$5:$H$1829,8,FALSE)</f>
        <v>173.3</v>
      </c>
      <c r="G597" s="51">
        <f t="shared" si="92"/>
        <v>173.3</v>
      </c>
      <c r="H597" s="51">
        <f t="shared" si="93"/>
        <v>36.508047036129028</v>
      </c>
      <c r="I597" s="51">
        <f t="shared" si="94"/>
        <v>209.80804703612904</v>
      </c>
      <c r="J597" s="51">
        <f t="shared" si="95"/>
        <v>0</v>
      </c>
      <c r="K597" s="51">
        <f t="shared" si="96"/>
        <v>173.3</v>
      </c>
      <c r="L597" s="51">
        <f t="shared" si="97"/>
        <v>173.3</v>
      </c>
      <c r="M597" s="51">
        <f t="shared" si="98"/>
        <v>36.508047036129028</v>
      </c>
      <c r="N597" s="51">
        <f t="shared" si="99"/>
        <v>209.80804703612904</v>
      </c>
      <c r="P597" s="18">
        <v>1</v>
      </c>
      <c r="Q597" s="18">
        <f t="shared" si="100"/>
        <v>0</v>
      </c>
    </row>
    <row r="598" spans="1:17" ht="28.5">
      <c r="A598" s="46">
        <f t="shared" si="91"/>
        <v>3023</v>
      </c>
      <c r="B598" s="47" t="str">
        <f>VLOOKUP(A598,[2]SCE!$A$5:$H$1829,4,FALSE)</f>
        <v>PORTA CORTA-FOGO PARA SAIDA DE EMERGENCIA, COM FECHADURA, VAO LUZ DE 90 X 210 CM, CLASSE P-90 (NBR 11742)</v>
      </c>
      <c r="C598" s="48" t="str">
        <f>VLOOKUP(A598,[2]SCE!$A$5:$H$1829,5,FALSE)</f>
        <v>UN</v>
      </c>
      <c r="D598" s="48">
        <f>VLOOKUP(A598,[2]SCE!$A$5:$H$1829,6,FALSE)</f>
        <v>1</v>
      </c>
      <c r="E598" s="49">
        <f>VLOOKUP(A598,[2]SCE!$A$5:$H$1829,7,FALSE)</f>
        <v>0</v>
      </c>
      <c r="F598" s="51">
        <f>VLOOKUP(A598,[2]SCE!$A$5:$H$1829,8,FALSE)</f>
        <v>1296.99</v>
      </c>
      <c r="G598" s="51">
        <f t="shared" si="92"/>
        <v>1296.99</v>
      </c>
      <c r="H598" s="51">
        <f t="shared" si="93"/>
        <v>273.22892051580487</v>
      </c>
      <c r="I598" s="51">
        <f t="shared" si="94"/>
        <v>1570.2189205158049</v>
      </c>
      <c r="J598" s="51">
        <f t="shared" si="95"/>
        <v>0</v>
      </c>
      <c r="K598" s="51">
        <f t="shared" si="96"/>
        <v>1296.99</v>
      </c>
      <c r="L598" s="51">
        <f t="shared" si="97"/>
        <v>1296.99</v>
      </c>
      <c r="M598" s="51">
        <f t="shared" si="98"/>
        <v>273.22892051580487</v>
      </c>
      <c r="N598" s="51">
        <f t="shared" si="99"/>
        <v>1570.2189205158049</v>
      </c>
      <c r="P598" s="18">
        <v>2</v>
      </c>
      <c r="Q598" s="18">
        <f t="shared" si="100"/>
        <v>-1</v>
      </c>
    </row>
    <row r="599" spans="1:17" ht="14.25">
      <c r="A599" s="46">
        <f t="shared" si="91"/>
        <v>3024</v>
      </c>
      <c r="B599" s="47" t="str">
        <f>VLOOKUP(A599,[2]SCE!$A$5:$H$1829,4,FALSE)</f>
        <v>PRESSOSTATO</v>
      </c>
      <c r="C599" s="48" t="str">
        <f>VLOOKUP(A599,[2]SCE!$A$5:$H$1829,5,FALSE)</f>
        <v>UN</v>
      </c>
      <c r="D599" s="48">
        <f>VLOOKUP(A599,[2]SCE!$A$5:$H$1829,6,FALSE)</f>
        <v>1</v>
      </c>
      <c r="E599" s="49">
        <f>VLOOKUP(A599,[2]SCE!$A$5:$H$1829,7,FALSE)</f>
        <v>0</v>
      </c>
      <c r="F599" s="51">
        <f>VLOOKUP(A599,[2]SCE!$A$5:$H$1829,8,FALSE)</f>
        <v>165.04</v>
      </c>
      <c r="G599" s="51">
        <f t="shared" si="92"/>
        <v>165.04</v>
      </c>
      <c r="H599" s="51">
        <f t="shared" si="93"/>
        <v>34.767963547851899</v>
      </c>
      <c r="I599" s="51">
        <f t="shared" si="94"/>
        <v>199.8079635478519</v>
      </c>
      <c r="J599" s="51">
        <f t="shared" si="95"/>
        <v>0</v>
      </c>
      <c r="K599" s="51">
        <f t="shared" si="96"/>
        <v>165.04</v>
      </c>
      <c r="L599" s="51">
        <f t="shared" si="97"/>
        <v>165.04</v>
      </c>
      <c r="M599" s="51">
        <f t="shared" si="98"/>
        <v>34.767963547851899</v>
      </c>
      <c r="N599" s="51">
        <f t="shared" si="99"/>
        <v>199.8079635478519</v>
      </c>
      <c r="P599" s="18">
        <v>1</v>
      </c>
      <c r="Q599" s="18">
        <f t="shared" si="100"/>
        <v>0</v>
      </c>
    </row>
    <row r="600" spans="1:17" ht="14.25">
      <c r="A600" s="46">
        <f t="shared" si="91"/>
        <v>3025</v>
      </c>
      <c r="B600" s="47" t="str">
        <f>VLOOKUP(A600,[2]SCE!$A$5:$H$1829,4,FALSE)</f>
        <v>REGISTRO DE ESFERA BRONZE D=25MM</v>
      </c>
      <c r="C600" s="48" t="str">
        <f>VLOOKUP(A600,[2]SCE!$A$5:$H$1829,5,FALSE)</f>
        <v>UN</v>
      </c>
      <c r="D600" s="48">
        <f>VLOOKUP(A600,[2]SCE!$A$5:$H$1829,6,FALSE)</f>
        <v>1</v>
      </c>
      <c r="E600" s="49">
        <f>VLOOKUP(A600,[2]SCE!$A$5:$H$1829,7,FALSE)</f>
        <v>0</v>
      </c>
      <c r="F600" s="51">
        <f>VLOOKUP(A600,[2]SCE!$A$5:$H$1829,8,FALSE)</f>
        <v>83.88</v>
      </c>
      <c r="G600" s="51">
        <f t="shared" si="92"/>
        <v>83.88</v>
      </c>
      <c r="H600" s="51">
        <f t="shared" si="93"/>
        <v>17.67048462429603</v>
      </c>
      <c r="I600" s="51">
        <f t="shared" si="94"/>
        <v>101.55048462429602</v>
      </c>
      <c r="J600" s="51">
        <f t="shared" si="95"/>
        <v>0</v>
      </c>
      <c r="K600" s="51">
        <f t="shared" si="96"/>
        <v>83.88</v>
      </c>
      <c r="L600" s="51">
        <f t="shared" si="97"/>
        <v>83.88</v>
      </c>
      <c r="M600" s="51">
        <f t="shared" si="98"/>
        <v>17.67048462429603</v>
      </c>
      <c r="N600" s="51">
        <f t="shared" si="99"/>
        <v>101.55048462429602</v>
      </c>
      <c r="P600" s="18">
        <v>1</v>
      </c>
      <c r="Q600" s="18">
        <f t="shared" si="100"/>
        <v>0</v>
      </c>
    </row>
    <row r="601" spans="1:17" ht="14.25">
      <c r="A601" s="46">
        <f t="shared" si="91"/>
        <v>3026</v>
      </c>
      <c r="B601" s="47" t="str">
        <f>VLOOKUP(A601,[2]SCE!$A$5:$H$1829,4,FALSE)</f>
        <v>REGISTRO GAVETA BRONZE D=25MM</v>
      </c>
      <c r="C601" s="48" t="str">
        <f>VLOOKUP(A601,[2]SCE!$A$5:$H$1829,5,FALSE)</f>
        <v>UN</v>
      </c>
      <c r="D601" s="48">
        <f>VLOOKUP(A601,[2]SCE!$A$5:$H$1829,6,FALSE)</f>
        <v>1</v>
      </c>
      <c r="E601" s="49">
        <f>VLOOKUP(A601,[2]SCE!$A$5:$H$1829,7,FALSE)</f>
        <v>0</v>
      </c>
      <c r="F601" s="51">
        <f>VLOOKUP(A601,[2]SCE!$A$5:$H$1829,8,FALSE)</f>
        <v>83.05</v>
      </c>
      <c r="G601" s="51">
        <f t="shared" si="92"/>
        <v>83.05</v>
      </c>
      <c r="H601" s="51">
        <f t="shared" si="93"/>
        <v>17.495633620026055</v>
      </c>
      <c r="I601" s="51">
        <f t="shared" si="94"/>
        <v>100.54563362002605</v>
      </c>
      <c r="J601" s="51">
        <f t="shared" si="95"/>
        <v>0</v>
      </c>
      <c r="K601" s="51">
        <f t="shared" si="96"/>
        <v>83.05</v>
      </c>
      <c r="L601" s="51">
        <f t="shared" si="97"/>
        <v>83.05</v>
      </c>
      <c r="M601" s="51">
        <f t="shared" si="98"/>
        <v>17.495633620026055</v>
      </c>
      <c r="N601" s="51">
        <f t="shared" si="99"/>
        <v>100.54563362002605</v>
      </c>
      <c r="P601" s="18">
        <v>1</v>
      </c>
      <c r="Q601" s="18">
        <f t="shared" si="100"/>
        <v>0</v>
      </c>
    </row>
    <row r="602" spans="1:17" ht="14.25">
      <c r="A602" s="46">
        <f t="shared" si="91"/>
        <v>3027</v>
      </c>
      <c r="B602" s="47" t="str">
        <f>VLOOKUP(A602,[2]SCE!$A$5:$H$1829,4,FALSE)</f>
        <v>REGISTRO GAVETA BRONZE D=80MM</v>
      </c>
      <c r="C602" s="48" t="str">
        <f>VLOOKUP(A602,[2]SCE!$A$5:$H$1829,5,FALSE)</f>
        <v>UN</v>
      </c>
      <c r="D602" s="48">
        <f>VLOOKUP(A602,[2]SCE!$A$5:$H$1829,6,FALSE)</f>
        <v>1</v>
      </c>
      <c r="E602" s="49">
        <f>VLOOKUP(A602,[2]SCE!$A$5:$H$1829,7,FALSE)</f>
        <v>0</v>
      </c>
      <c r="F602" s="51">
        <f>VLOOKUP(A602,[2]SCE!$A$5:$H$1829,8,FALSE)</f>
        <v>316.83</v>
      </c>
      <c r="G602" s="51">
        <f t="shared" si="92"/>
        <v>316.83</v>
      </c>
      <c r="H602" s="51">
        <f t="shared" si="93"/>
        <v>66.744630943201145</v>
      </c>
      <c r="I602" s="51">
        <f t="shared" si="94"/>
        <v>383.5746309432011</v>
      </c>
      <c r="J602" s="51">
        <f t="shared" si="95"/>
        <v>0</v>
      </c>
      <c r="K602" s="51">
        <f t="shared" si="96"/>
        <v>316.83</v>
      </c>
      <c r="L602" s="51">
        <f t="shared" si="97"/>
        <v>316.83</v>
      </c>
      <c r="M602" s="51">
        <f t="shared" si="98"/>
        <v>66.744630943201145</v>
      </c>
      <c r="N602" s="51">
        <f t="shared" si="99"/>
        <v>383.5746309432011</v>
      </c>
      <c r="P602" s="18">
        <v>1</v>
      </c>
      <c r="Q602" s="18">
        <f t="shared" si="100"/>
        <v>0</v>
      </c>
    </row>
    <row r="603" spans="1:17" ht="42.75">
      <c r="A603" s="46">
        <f t="shared" si="91"/>
        <v>3028</v>
      </c>
      <c r="B603" s="47" t="str">
        <f>VLOOKUP(A603,[2]SCE!$A$5:$H$1829,4,FALSE)</f>
        <v>SPRINKLER TIPO PENDENTE, BULBO VERMELHO DE RESPOSTA RAPIDA, 68 GRAUS CELSIUS, ACABAMENTO CROMADO, D = 20 MM (3/4")</v>
      </c>
      <c r="C603" s="48" t="str">
        <f>VLOOKUP(A603,[2]SCE!$A$5:$H$1829,5,FALSE)</f>
        <v>UN</v>
      </c>
      <c r="D603" s="48">
        <f>VLOOKUP(A603,[2]SCE!$A$5:$H$1829,6,FALSE)</f>
        <v>3</v>
      </c>
      <c r="E603" s="49">
        <f>VLOOKUP(A603,[2]SCE!$A$5:$H$1829,7,FALSE)</f>
        <v>0</v>
      </c>
      <c r="F603" s="51">
        <f>VLOOKUP(A603,[2]SCE!$A$5:$H$1829,8,FALSE)</f>
        <v>35.97</v>
      </c>
      <c r="G603" s="51">
        <f t="shared" si="92"/>
        <v>35.97</v>
      </c>
      <c r="H603" s="51">
        <f t="shared" si="93"/>
        <v>7.5775790645675762</v>
      </c>
      <c r="I603" s="51">
        <f t="shared" si="94"/>
        <v>43.547579064567572</v>
      </c>
      <c r="J603" s="51">
        <f t="shared" si="95"/>
        <v>0</v>
      </c>
      <c r="K603" s="51">
        <f t="shared" si="96"/>
        <v>107.91</v>
      </c>
      <c r="L603" s="51">
        <f t="shared" si="97"/>
        <v>107.91</v>
      </c>
      <c r="M603" s="51">
        <f t="shared" si="98"/>
        <v>22.732737193702729</v>
      </c>
      <c r="N603" s="51">
        <f t="shared" si="99"/>
        <v>130.64273719370271</v>
      </c>
      <c r="P603" s="18">
        <v>6</v>
      </c>
      <c r="Q603" s="18">
        <f t="shared" si="100"/>
        <v>-3</v>
      </c>
    </row>
    <row r="604" spans="1:17" ht="14.25">
      <c r="A604" s="46">
        <f t="shared" si="91"/>
        <v>3029</v>
      </c>
      <c r="B604" s="47" t="str">
        <f>VLOOKUP(A604,[2]SCE!$A$5:$H$1829,4,FALSE)</f>
        <v>TANQUE DE PRESSÃO PARA REDE DE HIDRANTES</v>
      </c>
      <c r="C604" s="48" t="str">
        <f>VLOOKUP(A604,[2]SCE!$A$5:$H$1829,5,FALSE)</f>
        <v>UN</v>
      </c>
      <c r="D604" s="48">
        <f>VLOOKUP(A604,[2]SCE!$A$5:$H$1829,6,FALSE)</f>
        <v>1</v>
      </c>
      <c r="E604" s="49">
        <f>VLOOKUP(A604,[2]SCE!$A$5:$H$1829,7,FALSE)</f>
        <v>0</v>
      </c>
      <c r="F604" s="51">
        <f>VLOOKUP(A604,[2]SCE!$A$5:$H$1829,8,FALSE)</f>
        <v>868</v>
      </c>
      <c r="G604" s="51">
        <f t="shared" si="92"/>
        <v>868</v>
      </c>
      <c r="H604" s="51">
        <f t="shared" si="93"/>
        <v>182.85623097149448</v>
      </c>
      <c r="I604" s="51">
        <f t="shared" si="94"/>
        <v>1050.8562309714944</v>
      </c>
      <c r="J604" s="51">
        <f t="shared" si="95"/>
        <v>0</v>
      </c>
      <c r="K604" s="51">
        <f t="shared" si="96"/>
        <v>868</v>
      </c>
      <c r="L604" s="51">
        <f t="shared" si="97"/>
        <v>868</v>
      </c>
      <c r="M604" s="51">
        <f t="shared" si="98"/>
        <v>182.85623097149448</v>
      </c>
      <c r="N604" s="51">
        <f t="shared" si="99"/>
        <v>1050.8562309714944</v>
      </c>
      <c r="P604" s="18">
        <v>2</v>
      </c>
      <c r="Q604" s="18">
        <f t="shared" si="100"/>
        <v>-1</v>
      </c>
    </row>
    <row r="605" spans="1:17" ht="14.25">
      <c r="A605" s="46">
        <f t="shared" si="91"/>
        <v>3030</v>
      </c>
      <c r="B605" s="47" t="str">
        <f>VLOOKUP(A605,[2]SCE!$A$5:$H$1829,4,FALSE)</f>
        <v>VÁLVULA DE RETENÇÃO PARA HIDRANTE DE RECALQUE</v>
      </c>
      <c r="C605" s="48" t="str">
        <f>VLOOKUP(A605,[2]SCE!$A$5:$H$1829,5,FALSE)</f>
        <v>UN</v>
      </c>
      <c r="D605" s="48">
        <f>VLOOKUP(A605,[2]SCE!$A$5:$H$1829,6,FALSE)</f>
        <v>1</v>
      </c>
      <c r="E605" s="49">
        <f>VLOOKUP(A605,[2]SCE!$A$5:$H$1829,7,FALSE)</f>
        <v>0</v>
      </c>
      <c r="F605" s="51">
        <f>VLOOKUP(A605,[2]SCE!$A$5:$H$1829,8,FALSE)</f>
        <v>466.66</v>
      </c>
      <c r="G605" s="51">
        <f t="shared" si="92"/>
        <v>466.66</v>
      </c>
      <c r="H605" s="51">
        <f t="shared" si="93"/>
        <v>98.308397171840568</v>
      </c>
      <c r="I605" s="51">
        <f>G605+H605</f>
        <v>564.96839717184059</v>
      </c>
      <c r="J605" s="51">
        <f>E605*D605</f>
        <v>0</v>
      </c>
      <c r="K605" s="51">
        <f>F605*D605</f>
        <v>466.66</v>
      </c>
      <c r="L605" s="51">
        <f>G605*D605</f>
        <v>466.66</v>
      </c>
      <c r="M605" s="51">
        <f>H605*D605</f>
        <v>98.308397171840568</v>
      </c>
      <c r="N605" s="51">
        <f>L605+M605</f>
        <v>564.96839717184059</v>
      </c>
      <c r="P605" s="18">
        <v>2</v>
      </c>
      <c r="Q605" s="18">
        <f t="shared" si="100"/>
        <v>-1</v>
      </c>
    </row>
    <row r="606" spans="1:17" ht="14.25">
      <c r="A606" s="46">
        <f t="shared" si="91"/>
        <v>3031</v>
      </c>
      <c r="B606" s="47" t="str">
        <f>VLOOKUP(A606,[2]SCE!$A$5:$H$1829,4,FALSE)</f>
        <v>VÁLVULA DE RETENÇÃO VERTICAL EM BRONZE</v>
      </c>
      <c r="C606" s="48" t="str">
        <f>VLOOKUP(A606,[2]SCE!$A$5:$H$1829,5,FALSE)</f>
        <v>UN</v>
      </c>
      <c r="D606" s="48">
        <f>VLOOKUP(A606,[2]SCE!$A$5:$H$1829,6,FALSE)</f>
        <v>1</v>
      </c>
      <c r="E606" s="49">
        <f>VLOOKUP(A606,[2]SCE!$A$5:$H$1829,7,FALSE)</f>
        <v>0</v>
      </c>
      <c r="F606" s="51">
        <f>VLOOKUP(A606,[2]SCE!$A$5:$H$1829,8,FALSE)</f>
        <v>329.67</v>
      </c>
      <c r="G606" s="51">
        <f t="shared" si="92"/>
        <v>329.67</v>
      </c>
      <c r="H606" s="51">
        <f t="shared" si="93"/>
        <v>69.449554912871648</v>
      </c>
      <c r="I606" s="51">
        <f>G606+H606</f>
        <v>399.11955491287165</v>
      </c>
      <c r="J606" s="51">
        <f>E606*D606</f>
        <v>0</v>
      </c>
      <c r="K606" s="51">
        <f>F606*D606</f>
        <v>329.67</v>
      </c>
      <c r="L606" s="51">
        <f>G606*D606</f>
        <v>329.67</v>
      </c>
      <c r="M606" s="51">
        <f>H606*D606</f>
        <v>69.449554912871648</v>
      </c>
      <c r="N606" s="51">
        <f>L606+M606</f>
        <v>399.11955491287165</v>
      </c>
      <c r="P606" s="18">
        <v>2</v>
      </c>
      <c r="Q606" s="18">
        <f t="shared" si="100"/>
        <v>-1</v>
      </c>
    </row>
    <row r="607" spans="1:17" ht="14.25">
      <c r="A607" s="46">
        <v>4001</v>
      </c>
      <c r="B607" s="47" t="str">
        <f>VLOOKUP(A607,[2]SCE!$A$5:$H$1829,4,FALSE)</f>
        <v>ABRAÇADEIRA BC-1</v>
      </c>
      <c r="C607" s="48" t="str">
        <f>VLOOKUP(A607,[2]SCE!$A$5:$H$1829,5,FALSE)</f>
        <v>UN</v>
      </c>
      <c r="D607" s="48">
        <f>VLOOKUP(A607,[2]SCE!$A$5:$H$1829,6,FALSE)</f>
        <v>84</v>
      </c>
      <c r="E607" s="49">
        <f>VLOOKUP(A607,[2]SCE!$A$5:$H$1829,7,FALSE)</f>
        <v>0</v>
      </c>
      <c r="F607" s="51">
        <f>VLOOKUP(A607,[2]SCE!$A$5:$H$1829,8,FALSE)</f>
        <v>0.26</v>
      </c>
      <c r="G607" s="51">
        <f t="shared" si="92"/>
        <v>0.26</v>
      </c>
      <c r="H607" s="51">
        <f t="shared" si="93"/>
        <v>5.477260374722185E-2</v>
      </c>
      <c r="I607" s="51">
        <f t="shared" si="94"/>
        <v>0.31477260374722188</v>
      </c>
      <c r="J607" s="51">
        <f t="shared" si="95"/>
        <v>0</v>
      </c>
      <c r="K607" s="51">
        <f t="shared" si="96"/>
        <v>21.84</v>
      </c>
      <c r="L607" s="51">
        <f t="shared" si="97"/>
        <v>21.84</v>
      </c>
      <c r="M607" s="51">
        <f t="shared" si="98"/>
        <v>4.6008987147666351</v>
      </c>
      <c r="N607" s="51">
        <f t="shared" si="99"/>
        <v>26.440898714766636</v>
      </c>
      <c r="P607" s="18">
        <v>204</v>
      </c>
      <c r="Q607" s="18">
        <f t="shared" si="100"/>
        <v>-120</v>
      </c>
    </row>
    <row r="608" spans="1:17" ht="42.75">
      <c r="A608" s="46">
        <f t="shared" si="91"/>
        <v>4002</v>
      </c>
      <c r="B608" s="47" t="str">
        <f>VLOOKUP(A608,[2]SCE!$A$5:$H$1829,4,FALSE)</f>
        <v xml:space="preserve">ACESSÓRIOS PARA FIXAÇÃO DE ELETRODUTOS, COMPOSTO DE ABRAÇADEIRAS TIPO CHAVETA COM CUNHA DE APERTO, VERGALHÃO COM ROSCA, CHUMBADORES, PORCAS, ARRUELAS </v>
      </c>
      <c r="C608" s="48" t="str">
        <f>VLOOKUP(A608,[2]SCE!$A$5:$H$1829,5,FALSE)</f>
        <v>VB</v>
      </c>
      <c r="D608" s="48">
        <f>VLOOKUP(A608,[2]SCE!$A$5:$H$1829,6,FALSE)</f>
        <v>210</v>
      </c>
      <c r="E608" s="49">
        <f>VLOOKUP(A608,[2]SCE!$A$5:$H$1829,7,FALSE)</f>
        <v>0</v>
      </c>
      <c r="F608" s="51">
        <f>VLOOKUP(A608,[2]SCE!$A$5:$H$1829,8,FALSE)</f>
        <v>0.61</v>
      </c>
      <c r="G608" s="51">
        <f t="shared" si="92"/>
        <v>0.61</v>
      </c>
      <c r="H608" s="51">
        <f t="shared" si="93"/>
        <v>0.12850495494540509</v>
      </c>
      <c r="I608" s="51">
        <f t="shared" si="94"/>
        <v>0.73850495494540502</v>
      </c>
      <c r="J608" s="51">
        <f t="shared" si="95"/>
        <v>0</v>
      </c>
      <c r="K608" s="51">
        <f t="shared" si="96"/>
        <v>128.1</v>
      </c>
      <c r="L608" s="51">
        <f t="shared" si="97"/>
        <v>128.1</v>
      </c>
      <c r="M608" s="51">
        <f t="shared" si="98"/>
        <v>26.986040538535068</v>
      </c>
      <c r="N608" s="51">
        <f t="shared" si="99"/>
        <v>155.08604053853506</v>
      </c>
      <c r="P608" s="18">
        <v>510</v>
      </c>
      <c r="Q608" s="18">
        <f t="shared" si="100"/>
        <v>-300</v>
      </c>
    </row>
    <row r="609" spans="1:17" ht="128.25">
      <c r="A609" s="46">
        <f t="shared" si="91"/>
        <v>4003</v>
      </c>
      <c r="B609" s="47" t="str">
        <f>VLOOKUP(A609,[2]SCE!$A$5:$H$1829,4,FALSE)</f>
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</c>
      <c r="C609" s="48" t="str">
        <f>VLOOKUP(A609,[2]SCE!$A$5:$H$1829,5,FALSE)</f>
        <v>VB</v>
      </c>
      <c r="D609" s="48">
        <f>VLOOKUP(A609,[2]SCE!$A$5:$H$1829,6,FALSE)</f>
        <v>3</v>
      </c>
      <c r="E609" s="49">
        <f>VLOOKUP(A609,[2]SCE!$A$5:$H$1829,7,FALSE)</f>
        <v>0</v>
      </c>
      <c r="F609" s="51">
        <f>VLOOKUP(A609,[2]SCE!$A$5:$H$1829,8,FALSE)</f>
        <v>944.15</v>
      </c>
      <c r="G609" s="51">
        <f t="shared" si="92"/>
        <v>944.15</v>
      </c>
      <c r="H609" s="51">
        <f t="shared" si="93"/>
        <v>198.89828395361349</v>
      </c>
      <c r="I609" s="51">
        <f t="shared" si="94"/>
        <v>1143.0482839536135</v>
      </c>
      <c r="J609" s="51">
        <f t="shared" si="95"/>
        <v>0</v>
      </c>
      <c r="K609" s="51">
        <f t="shared" si="96"/>
        <v>2832.45</v>
      </c>
      <c r="L609" s="51">
        <f t="shared" si="97"/>
        <v>2832.45</v>
      </c>
      <c r="M609" s="51">
        <f t="shared" si="98"/>
        <v>596.69485186084046</v>
      </c>
      <c r="N609" s="51">
        <f t="shared" si="99"/>
        <v>3429.1448518608404</v>
      </c>
      <c r="P609" s="18">
        <v>6</v>
      </c>
      <c r="Q609" s="18">
        <f t="shared" si="100"/>
        <v>-3</v>
      </c>
    </row>
    <row r="610" spans="1:17" ht="28.5">
      <c r="A610" s="46">
        <f t="shared" si="91"/>
        <v>4004</v>
      </c>
      <c r="B610" s="47" t="str">
        <f>VLOOKUP(A610,[2]SCE!$A$5:$H$1829,4,FALSE)</f>
        <v>ACESSÓRIOS, MIUDEZAS E SERVIÇOS DIVERSOS (PROJETO, PLAQUETAS, IDENTIFICAÇÃO E ETC)</v>
      </c>
      <c r="C610" s="48" t="str">
        <f>VLOOKUP(A610,[2]SCE!$A$5:$H$1829,5,FALSE)</f>
        <v>VB</v>
      </c>
      <c r="D610" s="48">
        <f>VLOOKUP(A610,[2]SCE!$A$5:$H$1829,6,FALSE)</f>
        <v>106</v>
      </c>
      <c r="E610" s="49">
        <f>VLOOKUP(A610,[2]SCE!$A$5:$H$1829,7,FALSE)</f>
        <v>0</v>
      </c>
      <c r="F610" s="51">
        <f>VLOOKUP(A610,[2]SCE!$A$5:$H$1829,8,FALSE)</f>
        <v>0.94</v>
      </c>
      <c r="G610" s="51">
        <f t="shared" si="92"/>
        <v>0.94</v>
      </c>
      <c r="H610" s="51">
        <f t="shared" si="93"/>
        <v>0.19802402893226359</v>
      </c>
      <c r="I610" s="51">
        <f t="shared" si="94"/>
        <v>1.1380240289322636</v>
      </c>
      <c r="J610" s="51">
        <f t="shared" si="95"/>
        <v>0</v>
      </c>
      <c r="K610" s="51">
        <f t="shared" si="96"/>
        <v>99.64</v>
      </c>
      <c r="L610" s="51">
        <f t="shared" si="97"/>
        <v>99.64</v>
      </c>
      <c r="M610" s="51">
        <f t="shared" si="98"/>
        <v>20.990547066819939</v>
      </c>
      <c r="N610" s="51">
        <f t="shared" si="99"/>
        <v>120.63054706681994</v>
      </c>
      <c r="P610" s="18">
        <v>256</v>
      </c>
      <c r="Q610" s="18">
        <f t="shared" si="100"/>
        <v>-150</v>
      </c>
    </row>
    <row r="611" spans="1:17" ht="14.25">
      <c r="A611" s="46">
        <f t="shared" si="91"/>
        <v>4005</v>
      </c>
      <c r="B611" s="47" t="str">
        <f>VLOOKUP(A611,[2]SCE!$A$5:$H$1829,4,FALSE)</f>
        <v>ELETROCALHA LISA COM TAMPA 100X50MM</v>
      </c>
      <c r="C611" s="48" t="str">
        <f>VLOOKUP(A611,[2]SCE!$A$5:$H$1829,5,FALSE)</f>
        <v>UN</v>
      </c>
      <c r="D611" s="48">
        <f>VLOOKUP(A611,[2]SCE!$A$5:$H$1829,6,FALSE)</f>
        <v>3</v>
      </c>
      <c r="E611" s="49">
        <f>VLOOKUP(A611,[2]SCE!$A$5:$H$1829,7,FALSE)</f>
        <v>0</v>
      </c>
      <c r="F611" s="51">
        <f>VLOOKUP(A611,[2]SCE!$A$5:$H$1829,8,FALSE)</f>
        <v>36.68</v>
      </c>
      <c r="G611" s="51">
        <f t="shared" si="92"/>
        <v>36.68</v>
      </c>
      <c r="H611" s="51">
        <f t="shared" si="93"/>
        <v>7.7271504055696054</v>
      </c>
      <c r="I611" s="51">
        <f t="shared" si="94"/>
        <v>44.407150405569602</v>
      </c>
      <c r="J611" s="51">
        <f t="shared" si="95"/>
        <v>0</v>
      </c>
      <c r="K611" s="51">
        <f t="shared" si="96"/>
        <v>110.03999999999999</v>
      </c>
      <c r="L611" s="51">
        <f t="shared" si="97"/>
        <v>110.03999999999999</v>
      </c>
      <c r="M611" s="51">
        <f t="shared" si="98"/>
        <v>23.181451216708815</v>
      </c>
      <c r="N611" s="51">
        <f t="shared" si="99"/>
        <v>133.2214512167088</v>
      </c>
      <c r="P611" s="18">
        <v>6</v>
      </c>
      <c r="Q611" s="18">
        <f t="shared" si="100"/>
        <v>-3</v>
      </c>
    </row>
    <row r="612" spans="1:17" ht="14.25">
      <c r="A612" s="46">
        <f t="shared" si="91"/>
        <v>4006</v>
      </c>
      <c r="B612" s="47" t="str">
        <f>VLOOKUP(A612,[2]SCE!$A$5:$H$1829,4,FALSE)</f>
        <v>ADAPTADOR PARA TOMADA ELÉTRICA PADRÃO NBR 14136</v>
      </c>
      <c r="C612" s="48" t="str">
        <f>VLOOKUP(A612,[2]SCE!$A$5:$H$1829,5,FALSE)</f>
        <v>UN</v>
      </c>
      <c r="D612" s="48">
        <f>VLOOKUP(A612,[2]SCE!$A$5:$H$1829,6,FALSE)</f>
        <v>32</v>
      </c>
      <c r="E612" s="49">
        <f>VLOOKUP(A612,[2]SCE!$A$5:$H$1829,7,FALSE)</f>
        <v>0</v>
      </c>
      <c r="F612" s="51">
        <f>VLOOKUP(A612,[2]SCE!$A$5:$H$1829,8,FALSE)</f>
        <v>5.9</v>
      </c>
      <c r="G612" s="51">
        <f t="shared" si="92"/>
        <v>5.9</v>
      </c>
      <c r="H612" s="51">
        <f t="shared" si="93"/>
        <v>1.2429167773408034</v>
      </c>
      <c r="I612" s="51">
        <f t="shared" si="94"/>
        <v>7.1429167773408038</v>
      </c>
      <c r="J612" s="51">
        <f t="shared" si="95"/>
        <v>0</v>
      </c>
      <c r="K612" s="51">
        <f t="shared" si="96"/>
        <v>188.8</v>
      </c>
      <c r="L612" s="51">
        <f t="shared" si="97"/>
        <v>188.8</v>
      </c>
      <c r="M612" s="51">
        <f t="shared" si="98"/>
        <v>39.773336874905709</v>
      </c>
      <c r="N612" s="51">
        <f t="shared" si="99"/>
        <v>228.57333687490572</v>
      </c>
      <c r="P612" s="18">
        <v>78</v>
      </c>
      <c r="Q612" s="18">
        <f t="shared" si="100"/>
        <v>-46</v>
      </c>
    </row>
    <row r="613" spans="1:17" ht="14.25">
      <c r="A613" s="46">
        <f t="shared" si="91"/>
        <v>4007</v>
      </c>
      <c r="B613" s="47" t="str">
        <f>VLOOKUP(A613,[2]SCE!$A$5:$H$1829,4,FALSE)</f>
        <v>ALARME VISUAL</v>
      </c>
      <c r="C613" s="48" t="str">
        <f>VLOOKUP(A613,[2]SCE!$A$5:$H$1829,5,FALSE)</f>
        <v>UN</v>
      </c>
      <c r="D613" s="48">
        <f>VLOOKUP(A613,[2]SCE!$A$5:$H$1829,6,FALSE)</f>
        <v>3</v>
      </c>
      <c r="E613" s="49">
        <f>VLOOKUP(A613,[2]SCE!$A$5:$H$1829,7,FALSE)</f>
        <v>0</v>
      </c>
      <c r="F613" s="51">
        <f>VLOOKUP(A613,[2]SCE!$A$5:$H$1829,8,FALSE)</f>
        <v>629.1</v>
      </c>
      <c r="G613" s="51">
        <f t="shared" si="92"/>
        <v>629.1</v>
      </c>
      <c r="H613" s="51">
        <f t="shared" si="93"/>
        <v>132.52863468222026</v>
      </c>
      <c r="I613" s="51">
        <f t="shared" si="94"/>
        <v>761.62863468222031</v>
      </c>
      <c r="J613" s="51">
        <f t="shared" si="95"/>
        <v>0</v>
      </c>
      <c r="K613" s="51">
        <f t="shared" si="96"/>
        <v>1887.3000000000002</v>
      </c>
      <c r="L613" s="51">
        <f t="shared" si="97"/>
        <v>1887.3000000000002</v>
      </c>
      <c r="M613" s="51">
        <f t="shared" si="98"/>
        <v>397.58590404666074</v>
      </c>
      <c r="N613" s="51">
        <f t="shared" si="99"/>
        <v>2284.8859040466609</v>
      </c>
      <c r="P613" s="18">
        <v>6</v>
      </c>
      <c r="Q613" s="18">
        <f t="shared" si="100"/>
        <v>-3</v>
      </c>
    </row>
    <row r="614" spans="1:17" ht="14.25">
      <c r="A614" s="46">
        <f t="shared" si="91"/>
        <v>4008</v>
      </c>
      <c r="B614" s="47" t="str">
        <f>VLOOKUP(A614,[2]SCE!$A$5:$H$1829,4,FALSE)</f>
        <v>ANEL GUIA AGS 1</v>
      </c>
      <c r="C614" s="48" t="str">
        <f>VLOOKUP(A614,[2]SCE!$A$5:$H$1829,5,FALSE)</f>
        <v>UN</v>
      </c>
      <c r="D614" s="48">
        <f>VLOOKUP(A614,[2]SCE!$A$5:$H$1829,6,FALSE)</f>
        <v>3</v>
      </c>
      <c r="E614" s="49">
        <f>VLOOKUP(A614,[2]SCE!$A$5:$H$1829,7,FALSE)</f>
        <v>0</v>
      </c>
      <c r="F614" s="51">
        <f>VLOOKUP(A614,[2]SCE!$A$5:$H$1829,8,FALSE)</f>
        <v>2.46</v>
      </c>
      <c r="G614" s="51">
        <f t="shared" si="92"/>
        <v>2.46</v>
      </c>
      <c r="H614" s="51">
        <f t="shared" si="93"/>
        <v>0.51823309699294517</v>
      </c>
      <c r="I614" s="51">
        <f t="shared" si="94"/>
        <v>2.9782330969929451</v>
      </c>
      <c r="J614" s="51">
        <f t="shared" si="95"/>
        <v>0</v>
      </c>
      <c r="K614" s="51">
        <f t="shared" si="96"/>
        <v>7.38</v>
      </c>
      <c r="L614" s="51">
        <f t="shared" si="97"/>
        <v>7.38</v>
      </c>
      <c r="M614" s="51">
        <f t="shared" si="98"/>
        <v>1.5546992909788355</v>
      </c>
      <c r="N614" s="51">
        <f t="shared" si="99"/>
        <v>8.9346992909788359</v>
      </c>
      <c r="P614" s="18">
        <v>6</v>
      </c>
      <c r="Q614" s="18">
        <f t="shared" si="100"/>
        <v>-3</v>
      </c>
    </row>
    <row r="615" spans="1:17" ht="14.25">
      <c r="A615" s="46">
        <f t="shared" si="91"/>
        <v>4009</v>
      </c>
      <c r="B615" s="47" t="str">
        <f>VLOOKUP(A615,[2]SCE!$A$5:$H$1829,4,FALSE)</f>
        <v>ANEL GUIA AGS-1 EM FERRO GALVANIZADO COM ROSCA SOBERBA</v>
      </c>
      <c r="C615" s="48" t="str">
        <f>VLOOKUP(A615,[2]SCE!$A$5:$H$1829,5,FALSE)</f>
        <v>UN</v>
      </c>
      <c r="D615" s="48">
        <f>VLOOKUP(A615,[2]SCE!$A$5:$H$1829,6,FALSE)</f>
        <v>3</v>
      </c>
      <c r="E615" s="49">
        <f>VLOOKUP(A615,[2]SCE!$A$5:$H$1829,7,FALSE)</f>
        <v>0</v>
      </c>
      <c r="F615" s="51">
        <f>VLOOKUP(A615,[2]SCE!$A$5:$H$1829,8,FALSE)</f>
        <v>0.98</v>
      </c>
      <c r="G615" s="51">
        <f t="shared" si="92"/>
        <v>0.98</v>
      </c>
      <c r="H615" s="51">
        <f t="shared" si="93"/>
        <v>0.20645058335491312</v>
      </c>
      <c r="I615" s="51">
        <f t="shared" si="94"/>
        <v>1.186450583354913</v>
      </c>
      <c r="J615" s="51">
        <f t="shared" si="95"/>
        <v>0</v>
      </c>
      <c r="K615" s="51">
        <f t="shared" si="96"/>
        <v>2.94</v>
      </c>
      <c r="L615" s="51">
        <f t="shared" si="97"/>
        <v>2.94</v>
      </c>
      <c r="M615" s="51">
        <f t="shared" si="98"/>
        <v>0.61935175006473941</v>
      </c>
      <c r="N615" s="51">
        <f t="shared" si="99"/>
        <v>3.5593517500647396</v>
      </c>
      <c r="P615" s="18">
        <v>6</v>
      </c>
      <c r="Q615" s="18">
        <f t="shared" si="100"/>
        <v>-3</v>
      </c>
    </row>
    <row r="616" spans="1:17" ht="28.5">
      <c r="A616" s="46">
        <f t="shared" si="91"/>
        <v>4010</v>
      </c>
      <c r="B616" s="47" t="str">
        <f>VLOOKUP(A616,[2]SCE!$A$5:$H$1829,4,FALSE)</f>
        <v>ARAME GALVANIZADO 12 BWG, D = 2,76 MM (0,048 KG/M) OU 14 BWG, D = 2,11 MM (0,026 KG/M)</v>
      </c>
      <c r="C616" s="48" t="str">
        <f>VLOOKUP(A616,[2]SCE!$A$5:$H$1829,5,FALSE)</f>
        <v>KG</v>
      </c>
      <c r="D616" s="48">
        <f>VLOOKUP(A616,[2]SCE!$A$5:$H$1829,6,FALSE)</f>
        <v>147</v>
      </c>
      <c r="E616" s="49">
        <f>VLOOKUP(A616,[2]SCE!$A$5:$H$1829,7,FALSE)</f>
        <v>0</v>
      </c>
      <c r="F616" s="51">
        <f>VLOOKUP(A616,[2]SCE!$A$5:$H$1829,8,FALSE)</f>
        <v>25</v>
      </c>
      <c r="G616" s="51">
        <f t="shared" si="92"/>
        <v>25</v>
      </c>
      <c r="H616" s="51">
        <f t="shared" si="93"/>
        <v>5.266596514155947</v>
      </c>
      <c r="I616" s="51">
        <f t="shared" si="94"/>
        <v>30.266596514155946</v>
      </c>
      <c r="J616" s="51">
        <f t="shared" si="95"/>
        <v>0</v>
      </c>
      <c r="K616" s="51">
        <f t="shared" si="96"/>
        <v>3675</v>
      </c>
      <c r="L616" s="51">
        <f t="shared" si="97"/>
        <v>3675</v>
      </c>
      <c r="M616" s="51">
        <f t="shared" si="98"/>
        <v>774.18968758092421</v>
      </c>
      <c r="N616" s="51">
        <f t="shared" si="99"/>
        <v>4449.1896875809243</v>
      </c>
      <c r="P616" s="18">
        <v>357</v>
      </c>
      <c r="Q616" s="18">
        <f t="shared" si="100"/>
        <v>-210</v>
      </c>
    </row>
    <row r="617" spans="1:17" ht="14.25">
      <c r="A617" s="46">
        <f t="shared" si="91"/>
        <v>4011</v>
      </c>
      <c r="B617" s="47" t="str">
        <f>VLOOKUP(A617,[2]SCE!$A$5:$H$1829,4,FALSE)</f>
        <v>ARAME GUIA</v>
      </c>
      <c r="C617" s="48" t="str">
        <f>VLOOKUP(A617,[2]SCE!$A$5:$H$1829,5,FALSE)</f>
        <v>KG</v>
      </c>
      <c r="D617" s="48">
        <f>VLOOKUP(A617,[2]SCE!$A$5:$H$1829,6,FALSE)</f>
        <v>3</v>
      </c>
      <c r="E617" s="49">
        <f>VLOOKUP(A617,[2]SCE!$A$5:$H$1829,7,FALSE)</f>
        <v>0</v>
      </c>
      <c r="F617" s="51">
        <f>VLOOKUP(A617,[2]SCE!$A$5:$H$1829,8,FALSE)</f>
        <v>10.9</v>
      </c>
      <c r="G617" s="51">
        <f t="shared" si="92"/>
        <v>10.9</v>
      </c>
      <c r="H617" s="51">
        <f t="shared" si="93"/>
        <v>2.296236080171993</v>
      </c>
      <c r="I617" s="51">
        <f t="shared" si="94"/>
        <v>13.196236080171992</v>
      </c>
      <c r="J617" s="51">
        <f t="shared" si="95"/>
        <v>0</v>
      </c>
      <c r="K617" s="51">
        <f t="shared" si="96"/>
        <v>32.700000000000003</v>
      </c>
      <c r="L617" s="51">
        <f t="shared" si="97"/>
        <v>32.700000000000003</v>
      </c>
      <c r="M617" s="51">
        <f t="shared" si="98"/>
        <v>6.888708240515979</v>
      </c>
      <c r="N617" s="51">
        <f t="shared" si="99"/>
        <v>39.588708240515984</v>
      </c>
      <c r="P617" s="18">
        <v>6</v>
      </c>
      <c r="Q617" s="18">
        <f t="shared" si="100"/>
        <v>-3</v>
      </c>
    </row>
    <row r="618" spans="1:17" ht="28.5">
      <c r="A618" s="46">
        <f t="shared" si="91"/>
        <v>4012</v>
      </c>
      <c r="B618" s="47" t="str">
        <f>VLOOKUP(A618,[2]SCE!$A$5:$H$1829,4,FALSE)</f>
        <v>ARREMATE DE PISO PARA CAIXA DUPLA STD DE NÍVEL REFERÊNCIA: DT 71726.00 DUTOTEC OU EQUIVALENTE;</v>
      </c>
      <c r="C618" s="48" t="str">
        <f>VLOOKUP(A618,[2]SCE!$A$5:$H$1829,5,FALSE)</f>
        <v>UN</v>
      </c>
      <c r="D618" s="48">
        <f>VLOOKUP(A618,[2]SCE!$A$5:$H$1829,6,FALSE)</f>
        <v>3</v>
      </c>
      <c r="E618" s="49">
        <f>VLOOKUP(A618,[2]SCE!$A$5:$H$1829,7,FALSE)</f>
        <v>0</v>
      </c>
      <c r="F618" s="51">
        <f>VLOOKUP(A618,[2]SCE!$A$5:$H$1829,8,FALSE)</f>
        <v>10.4</v>
      </c>
      <c r="G618" s="51">
        <f t="shared" si="92"/>
        <v>10.4</v>
      </c>
      <c r="H618" s="51">
        <f t="shared" si="93"/>
        <v>2.1909041498888739</v>
      </c>
      <c r="I618" s="51">
        <f t="shared" si="94"/>
        <v>12.590904149888875</v>
      </c>
      <c r="J618" s="51">
        <f t="shared" si="95"/>
        <v>0</v>
      </c>
      <c r="K618" s="51">
        <f t="shared" si="96"/>
        <v>31.200000000000003</v>
      </c>
      <c r="L618" s="51">
        <f t="shared" si="97"/>
        <v>31.200000000000003</v>
      </c>
      <c r="M618" s="51">
        <f t="shared" si="98"/>
        <v>6.5727124496666214</v>
      </c>
      <c r="N618" s="51">
        <f t="shared" si="99"/>
        <v>37.772712449666628</v>
      </c>
      <c r="P618" s="18">
        <v>6</v>
      </c>
      <c r="Q618" s="18">
        <f t="shared" si="100"/>
        <v>-3</v>
      </c>
    </row>
    <row r="619" spans="1:17" ht="14.25">
      <c r="A619" s="46">
        <f t="shared" si="91"/>
        <v>4013</v>
      </c>
      <c r="B619" s="47" t="str">
        <f>VLOOKUP(A619,[2]SCE!$A$5:$H$1829,4,FALSE)</f>
        <v>BARRAMENTO DE COBRE PARA ATERRAMENTO.</v>
      </c>
      <c r="C619" s="48" t="str">
        <f>VLOOKUP(A619,[2]SCE!$A$5:$H$1829,5,FALSE)</f>
        <v>UN</v>
      </c>
      <c r="D619" s="48">
        <f>VLOOKUP(A619,[2]SCE!$A$5:$H$1829,6,FALSE)</f>
        <v>3</v>
      </c>
      <c r="E619" s="49">
        <f>VLOOKUP(A619,[2]SCE!$A$5:$H$1829,7,FALSE)</f>
        <v>0</v>
      </c>
      <c r="F619" s="51">
        <f>VLOOKUP(A619,[2]SCE!$A$5:$H$1829,8,FALSE)</f>
        <v>439</v>
      </c>
      <c r="G619" s="51">
        <f t="shared" si="92"/>
        <v>439</v>
      </c>
      <c r="H619" s="51">
        <f t="shared" si="93"/>
        <v>92.481434788578426</v>
      </c>
      <c r="I619" s="51">
        <f t="shared" si="94"/>
        <v>531.48143478857844</v>
      </c>
      <c r="J619" s="51">
        <f t="shared" si="95"/>
        <v>0</v>
      </c>
      <c r="K619" s="51">
        <f t="shared" si="96"/>
        <v>1317</v>
      </c>
      <c r="L619" s="51">
        <f t="shared" si="97"/>
        <v>1317</v>
      </c>
      <c r="M619" s="51">
        <f t="shared" si="98"/>
        <v>277.44430436573526</v>
      </c>
      <c r="N619" s="51">
        <f t="shared" si="99"/>
        <v>1594.4443043657352</v>
      </c>
      <c r="P619" s="18">
        <v>6</v>
      </c>
      <c r="Q619" s="18">
        <f t="shared" si="100"/>
        <v>-3</v>
      </c>
    </row>
    <row r="620" spans="1:17" ht="28.5">
      <c r="A620" s="46">
        <f t="shared" si="91"/>
        <v>4014</v>
      </c>
      <c r="B620" s="47" t="str">
        <f>VLOOKUP(A620,[2]SCE!$A$5:$H$1829,4,FALSE)</f>
        <v>BARRAMENTO TIPO PENTE MONOFÁSICO CORRENTE NOMINAL 36A, PARA DOZE CIRCUITOS</v>
      </c>
      <c r="C620" s="48" t="str">
        <f>VLOOKUP(A620,[2]SCE!$A$5:$H$1829,5,FALSE)</f>
        <v>UN</v>
      </c>
      <c r="D620" s="48">
        <f>VLOOKUP(A620,[2]SCE!$A$5:$H$1829,6,FALSE)</f>
        <v>3</v>
      </c>
      <c r="E620" s="49">
        <f>VLOOKUP(A620,[2]SCE!$A$5:$H$1829,7,FALSE)</f>
        <v>0</v>
      </c>
      <c r="F620" s="51">
        <f>VLOOKUP(A620,[2]SCE!$A$5:$H$1829,8,FALSE)</f>
        <v>21.79</v>
      </c>
      <c r="G620" s="51">
        <f t="shared" si="92"/>
        <v>21.79</v>
      </c>
      <c r="H620" s="51">
        <f t="shared" si="93"/>
        <v>4.590365521738323</v>
      </c>
      <c r="I620" s="51">
        <f t="shared" si="94"/>
        <v>26.380365521738323</v>
      </c>
      <c r="J620" s="51">
        <f t="shared" si="95"/>
        <v>0</v>
      </c>
      <c r="K620" s="51">
        <f t="shared" si="96"/>
        <v>65.37</v>
      </c>
      <c r="L620" s="51">
        <f t="shared" si="97"/>
        <v>65.37</v>
      </c>
      <c r="M620" s="51">
        <f t="shared" si="98"/>
        <v>13.771096565214968</v>
      </c>
      <c r="N620" s="51">
        <f t="shared" si="99"/>
        <v>79.14109656521498</v>
      </c>
      <c r="P620" s="18">
        <v>6</v>
      </c>
      <c r="Q620" s="18">
        <f t="shared" si="100"/>
        <v>-3</v>
      </c>
    </row>
    <row r="621" spans="1:17" ht="28.5">
      <c r="A621" s="46">
        <f t="shared" si="91"/>
        <v>4015</v>
      </c>
      <c r="B621" s="47" t="str">
        <f>VLOOKUP(A621,[2]SCE!$A$5:$H$1829,4,FALSE)</f>
        <v>BARRAMENTO TIPO PENTE TRIFÁSICO CORRENTE NOMINAL 80A, PARA DOZE CIRCUITOS</v>
      </c>
      <c r="C621" s="48" t="str">
        <f>VLOOKUP(A621,[2]SCE!$A$5:$H$1829,5,FALSE)</f>
        <v>UN</v>
      </c>
      <c r="D621" s="48">
        <f>VLOOKUP(A621,[2]SCE!$A$5:$H$1829,6,FALSE)</f>
        <v>3</v>
      </c>
      <c r="E621" s="49">
        <f>VLOOKUP(A621,[2]SCE!$A$5:$H$1829,7,FALSE)</f>
        <v>0</v>
      </c>
      <c r="F621" s="51">
        <f>VLOOKUP(A621,[2]SCE!$A$5:$H$1829,8,FALSE)</f>
        <v>38.729999999999997</v>
      </c>
      <c r="G621" s="51">
        <f t="shared" si="92"/>
        <v>38.729999999999997</v>
      </c>
      <c r="H621" s="51">
        <f t="shared" si="93"/>
        <v>8.1590113197303928</v>
      </c>
      <c r="I621" s="51">
        <f t="shared" si="94"/>
        <v>46.889011319730386</v>
      </c>
      <c r="J621" s="51">
        <f t="shared" si="95"/>
        <v>0</v>
      </c>
      <c r="K621" s="51">
        <f t="shared" si="96"/>
        <v>116.19</v>
      </c>
      <c r="L621" s="51">
        <f t="shared" si="97"/>
        <v>116.19</v>
      </c>
      <c r="M621" s="51">
        <f t="shared" si="98"/>
        <v>24.477033959191179</v>
      </c>
      <c r="N621" s="51">
        <f t="shared" si="99"/>
        <v>140.66703395919117</v>
      </c>
      <c r="P621" s="18">
        <v>6</v>
      </c>
      <c r="Q621" s="18">
        <f t="shared" si="100"/>
        <v>-3</v>
      </c>
    </row>
    <row r="622" spans="1:17" ht="28.5">
      <c r="A622" s="46">
        <f t="shared" si="91"/>
        <v>4016</v>
      </c>
      <c r="B622" s="47" t="str">
        <f>VLOOKUP(A622,[2]SCE!$A$5:$H$1829,4,FALSE)</f>
        <v>BASE DE ALUMÍNIO PARA MASTRO DE Ø1.1/2", COM 4 FUROS, PARAFUSOS, ARRUELAS E PORCAS, (TEL-065 OU EQUIVALENTE)</v>
      </c>
      <c r="C622" s="48" t="str">
        <f>VLOOKUP(A622,[2]SCE!$A$5:$H$1829,5,FALSE)</f>
        <v>CJ</v>
      </c>
      <c r="D622" s="48">
        <f>VLOOKUP(A622,[2]SCE!$A$5:$H$1829,6,FALSE)</f>
        <v>3</v>
      </c>
      <c r="E622" s="49">
        <f>VLOOKUP(A622,[2]SCE!$A$5:$H$1829,7,FALSE)</f>
        <v>0</v>
      </c>
      <c r="F622" s="51">
        <f>VLOOKUP(A622,[2]SCE!$A$5:$H$1829,8,FALSE)</f>
        <v>37.4</v>
      </c>
      <c r="G622" s="51">
        <f t="shared" si="92"/>
        <v>37.4</v>
      </c>
      <c r="H622" s="51">
        <f t="shared" si="93"/>
        <v>7.8788283851772958</v>
      </c>
      <c r="I622" s="51">
        <f t="shared" si="94"/>
        <v>45.278828385177292</v>
      </c>
      <c r="J622" s="51">
        <f t="shared" si="95"/>
        <v>0</v>
      </c>
      <c r="K622" s="51">
        <f t="shared" si="96"/>
        <v>112.19999999999999</v>
      </c>
      <c r="L622" s="51">
        <f t="shared" si="97"/>
        <v>112.19999999999999</v>
      </c>
      <c r="M622" s="51">
        <f t="shared" si="98"/>
        <v>23.636485155531886</v>
      </c>
      <c r="N622" s="51">
        <f t="shared" si="99"/>
        <v>135.83648515553188</v>
      </c>
      <c r="P622" s="18">
        <v>6</v>
      </c>
      <c r="Q622" s="18">
        <f t="shared" si="100"/>
        <v>-3</v>
      </c>
    </row>
    <row r="623" spans="1:17" ht="14.25">
      <c r="A623" s="46">
        <f t="shared" si="91"/>
        <v>4017</v>
      </c>
      <c r="B623" s="47" t="str">
        <f>VLOOKUP(A623,[2]SCE!$A$5:$H$1829,4,FALSE)</f>
        <v>BATERIA SELADA GEL ESTACIONÁRIA 05 AH 12 V</v>
      </c>
      <c r="C623" s="48" t="str">
        <f>VLOOKUP(A623,[2]SCE!$A$5:$H$1829,5,FALSE)</f>
        <v>UN</v>
      </c>
      <c r="D623" s="48">
        <f>VLOOKUP(A623,[2]SCE!$A$5:$H$1829,6,FALSE)</f>
        <v>18</v>
      </c>
      <c r="E623" s="49">
        <f>VLOOKUP(A623,[2]SCE!$A$5:$H$1829,7,FALSE)</f>
        <v>0</v>
      </c>
      <c r="F623" s="51">
        <f>VLOOKUP(A623,[2]SCE!$A$5:$H$1829,8,FALSE)</f>
        <v>72.87</v>
      </c>
      <c r="G623" s="51">
        <f t="shared" si="92"/>
        <v>72.87</v>
      </c>
      <c r="H623" s="51">
        <f t="shared" si="93"/>
        <v>15.351075519461755</v>
      </c>
      <c r="I623" s="51">
        <f t="shared" si="94"/>
        <v>88.221075519461763</v>
      </c>
      <c r="J623" s="51">
        <f t="shared" si="95"/>
        <v>0</v>
      </c>
      <c r="K623" s="51">
        <f t="shared" si="96"/>
        <v>1311.66</v>
      </c>
      <c r="L623" s="51">
        <f t="shared" si="97"/>
        <v>1311.66</v>
      </c>
      <c r="M623" s="51">
        <f t="shared" si="98"/>
        <v>276.31935935031157</v>
      </c>
      <c r="N623" s="51">
        <f t="shared" si="99"/>
        <v>1587.9793593503116</v>
      </c>
      <c r="P623" s="18">
        <v>1</v>
      </c>
      <c r="Q623" s="18">
        <f t="shared" si="100"/>
        <v>17</v>
      </c>
    </row>
    <row r="624" spans="1:17" ht="14.25">
      <c r="A624" s="46">
        <f t="shared" si="91"/>
        <v>4018</v>
      </c>
      <c r="B624" s="47" t="str">
        <f>VLOOKUP(A624,[2]SCE!$A$5:$H$1829,4,FALSE)</f>
        <v>BATERIA SELADA GEL ESTACIONÁRIA 07 AH 12 V</v>
      </c>
      <c r="C624" s="48" t="str">
        <f>VLOOKUP(A624,[2]SCE!$A$5:$H$1829,5,FALSE)</f>
        <v>UN</v>
      </c>
      <c r="D624" s="48">
        <f>VLOOKUP(A624,[2]SCE!$A$5:$H$1829,6,FALSE)</f>
        <v>35</v>
      </c>
      <c r="E624" s="49">
        <f>VLOOKUP(A624,[2]SCE!$A$5:$H$1829,7,FALSE)</f>
        <v>0</v>
      </c>
      <c r="F624" s="51">
        <f>VLOOKUP(A624,[2]SCE!$A$5:$H$1829,8,FALSE)</f>
        <v>74.010000000000005</v>
      </c>
      <c r="G624" s="51">
        <f t="shared" si="92"/>
        <v>74.010000000000005</v>
      </c>
      <c r="H624" s="51">
        <f t="shared" si="93"/>
        <v>15.591232320507267</v>
      </c>
      <c r="I624" s="51">
        <f t="shared" si="94"/>
        <v>89.601232320507279</v>
      </c>
      <c r="J624" s="51">
        <f t="shared" si="95"/>
        <v>0</v>
      </c>
      <c r="K624" s="51">
        <f t="shared" si="96"/>
        <v>2590.3500000000004</v>
      </c>
      <c r="L624" s="51">
        <f t="shared" si="97"/>
        <v>2590.3500000000004</v>
      </c>
      <c r="M624" s="51">
        <f t="shared" si="98"/>
        <v>545.69313121775428</v>
      </c>
      <c r="N624" s="51">
        <f t="shared" si="99"/>
        <v>3136.0431312177548</v>
      </c>
      <c r="P624" s="18">
        <v>5</v>
      </c>
      <c r="Q624" s="18">
        <f t="shared" si="100"/>
        <v>30</v>
      </c>
    </row>
    <row r="625" spans="1:17" ht="14.25">
      <c r="A625" s="46">
        <f t="shared" si="91"/>
        <v>4019</v>
      </c>
      <c r="B625" s="47" t="str">
        <f>VLOOKUP(A625,[2]SCE!$A$5:$H$1829,4,FALSE)</f>
        <v>BATERIA SELADA GEL ESTACIONÁRIA 09 AH 12 V</v>
      </c>
      <c r="C625" s="48" t="str">
        <f>VLOOKUP(A625,[2]SCE!$A$5:$H$1829,5,FALSE)</f>
        <v>UN</v>
      </c>
      <c r="D625" s="48">
        <f>VLOOKUP(A625,[2]SCE!$A$5:$H$1829,6,FALSE)</f>
        <v>7</v>
      </c>
      <c r="E625" s="49">
        <f>VLOOKUP(A625,[2]SCE!$A$5:$H$1829,7,FALSE)</f>
        <v>0</v>
      </c>
      <c r="F625" s="51">
        <f>VLOOKUP(A625,[2]SCE!$A$5:$H$1829,8,FALSE)</f>
        <v>149</v>
      </c>
      <c r="G625" s="51">
        <f t="shared" si="92"/>
        <v>149</v>
      </c>
      <c r="H625" s="51">
        <f t="shared" si="93"/>
        <v>31.388915224369441</v>
      </c>
      <c r="I625" s="51">
        <f t="shared" si="94"/>
        <v>180.38891522436944</v>
      </c>
      <c r="J625" s="51">
        <f t="shared" si="95"/>
        <v>0</v>
      </c>
      <c r="K625" s="51">
        <f t="shared" si="96"/>
        <v>1043</v>
      </c>
      <c r="L625" s="51">
        <f t="shared" si="97"/>
        <v>1043</v>
      </c>
      <c r="M625" s="51">
        <f t="shared" si="98"/>
        <v>219.72240657058609</v>
      </c>
      <c r="N625" s="51">
        <f t="shared" si="99"/>
        <v>1262.7224065705861</v>
      </c>
      <c r="P625" s="18">
        <v>17</v>
      </c>
      <c r="Q625" s="18">
        <f t="shared" si="100"/>
        <v>-10</v>
      </c>
    </row>
    <row r="626" spans="1:17" ht="14.25">
      <c r="A626" s="46">
        <f t="shared" si="91"/>
        <v>4020</v>
      </c>
      <c r="B626" s="47" t="str">
        <f>VLOOKUP(A626,[2]SCE!$A$5:$H$1829,4,FALSE)</f>
        <v>BATERIA SELADA GEL ESTACIONÁRIA 18 AH 12 V</v>
      </c>
      <c r="C626" s="48" t="str">
        <f>VLOOKUP(A626,[2]SCE!$A$5:$H$1829,5,FALSE)</f>
        <v>UN</v>
      </c>
      <c r="D626" s="48">
        <f>VLOOKUP(A626,[2]SCE!$A$5:$H$1829,6,FALSE)</f>
        <v>13</v>
      </c>
      <c r="E626" s="49">
        <f>VLOOKUP(A626,[2]SCE!$A$5:$H$1829,7,FALSE)</f>
        <v>0</v>
      </c>
      <c r="F626" s="51">
        <f>VLOOKUP(A626,[2]SCE!$A$5:$H$1829,8,FALSE)</f>
        <v>179.95</v>
      </c>
      <c r="G626" s="51">
        <f t="shared" si="92"/>
        <v>179.95</v>
      </c>
      <c r="H626" s="51">
        <f t="shared" si="93"/>
        <v>37.908961708894502</v>
      </c>
      <c r="I626" s="51">
        <f t="shared" si="94"/>
        <v>217.8589617088945</v>
      </c>
      <c r="J626" s="51">
        <f t="shared" si="95"/>
        <v>0</v>
      </c>
      <c r="K626" s="51">
        <f t="shared" si="96"/>
        <v>2339.35</v>
      </c>
      <c r="L626" s="51">
        <f t="shared" si="97"/>
        <v>2339.35</v>
      </c>
      <c r="M626" s="51">
        <f t="shared" si="98"/>
        <v>492.81650221562853</v>
      </c>
      <c r="N626" s="51">
        <f t="shared" si="99"/>
        <v>2832.1665022156285</v>
      </c>
      <c r="P626" s="18">
        <v>33</v>
      </c>
      <c r="Q626" s="18">
        <f t="shared" si="100"/>
        <v>-20</v>
      </c>
    </row>
    <row r="627" spans="1:17" ht="14.25">
      <c r="A627" s="46">
        <f t="shared" si="91"/>
        <v>4021</v>
      </c>
      <c r="B627" s="47" t="str">
        <f>VLOOKUP(A627,[2]SCE!$A$5:$H$1829,4,FALSE)</f>
        <v>BATERIA SELADA GEL ESTACIONÁRIA 20 AH 12 V</v>
      </c>
      <c r="C627" s="48" t="str">
        <f>VLOOKUP(A627,[2]SCE!$A$5:$H$1829,5,FALSE)</f>
        <v>UN</v>
      </c>
      <c r="D627" s="48">
        <f>VLOOKUP(A627,[2]SCE!$A$5:$H$1829,6,FALSE)</f>
        <v>12</v>
      </c>
      <c r="E627" s="49">
        <f>VLOOKUP(A627,[2]SCE!$A$5:$H$1829,7,FALSE)</f>
        <v>0</v>
      </c>
      <c r="F627" s="51">
        <f>VLOOKUP(A627,[2]SCE!$A$5:$H$1829,8,FALSE)</f>
        <v>219.9</v>
      </c>
      <c r="G627" s="51">
        <f t="shared" si="92"/>
        <v>219.9</v>
      </c>
      <c r="H627" s="51">
        <f t="shared" si="93"/>
        <v>46.32498293851571</v>
      </c>
      <c r="I627" s="51">
        <f t="shared" si="94"/>
        <v>266.22498293851572</v>
      </c>
      <c r="J627" s="51">
        <f t="shared" si="95"/>
        <v>0</v>
      </c>
      <c r="K627" s="51">
        <f t="shared" si="96"/>
        <v>2638.8</v>
      </c>
      <c r="L627" s="51">
        <f t="shared" si="97"/>
        <v>2638.8</v>
      </c>
      <c r="M627" s="51">
        <f t="shared" si="98"/>
        <v>555.89979526218849</v>
      </c>
      <c r="N627" s="51">
        <f t="shared" si="99"/>
        <v>3194.6997952621887</v>
      </c>
      <c r="P627" s="18">
        <v>1</v>
      </c>
      <c r="Q627" s="18">
        <f t="shared" si="100"/>
        <v>11</v>
      </c>
    </row>
    <row r="628" spans="1:17" ht="14.25">
      <c r="A628" s="46">
        <f t="shared" si="91"/>
        <v>4022</v>
      </c>
      <c r="B628" s="47" t="str">
        <f>VLOOKUP(A628,[2]SCE!$A$5:$H$1829,4,FALSE)</f>
        <v>BATERIA SELADA GEL ESTACIONÁRIA 26 AH 12 V</v>
      </c>
      <c r="C628" s="48" t="str">
        <f>VLOOKUP(A628,[2]SCE!$A$5:$H$1829,5,FALSE)</f>
        <v>UN</v>
      </c>
      <c r="D628" s="48">
        <f>VLOOKUP(A628,[2]SCE!$A$5:$H$1829,6,FALSE)</f>
        <v>10</v>
      </c>
      <c r="E628" s="49">
        <f>VLOOKUP(A628,[2]SCE!$A$5:$H$1829,7,FALSE)</f>
        <v>0</v>
      </c>
      <c r="F628" s="51">
        <f>VLOOKUP(A628,[2]SCE!$A$5:$H$1829,8,FALSE)</f>
        <v>309.99</v>
      </c>
      <c r="G628" s="51">
        <f t="shared" si="92"/>
        <v>309.99</v>
      </c>
      <c r="H628" s="51">
        <f t="shared" si="93"/>
        <v>65.303690136928083</v>
      </c>
      <c r="I628" s="51">
        <f t="shared" si="94"/>
        <v>375.29369013692809</v>
      </c>
      <c r="J628" s="51">
        <f t="shared" si="95"/>
        <v>0</v>
      </c>
      <c r="K628" s="51">
        <f t="shared" si="96"/>
        <v>3099.9</v>
      </c>
      <c r="L628" s="51">
        <f t="shared" si="97"/>
        <v>3099.9</v>
      </c>
      <c r="M628" s="51">
        <f t="shared" si="98"/>
        <v>653.03690136928083</v>
      </c>
      <c r="N628" s="51">
        <f t="shared" si="99"/>
        <v>3752.9369013692808</v>
      </c>
      <c r="P628" s="18">
        <v>13</v>
      </c>
      <c r="Q628" s="18">
        <f t="shared" si="100"/>
        <v>-3</v>
      </c>
    </row>
    <row r="629" spans="1:17" ht="14.25">
      <c r="A629" s="46">
        <f t="shared" si="91"/>
        <v>4023</v>
      </c>
      <c r="B629" s="47" t="str">
        <f>VLOOKUP(A629,[2]SCE!$A$5:$H$1829,4,FALSE)</f>
        <v>BATERIA SELADA GEL ESTACIONÁRIA 36 AH 12 V</v>
      </c>
      <c r="C629" s="48" t="str">
        <f>VLOOKUP(A629,[2]SCE!$A$5:$H$1829,5,FALSE)</f>
        <v>UN</v>
      </c>
      <c r="D629" s="48">
        <f>VLOOKUP(A629,[2]SCE!$A$5:$H$1829,6,FALSE)</f>
        <v>5</v>
      </c>
      <c r="E629" s="49">
        <f>VLOOKUP(A629,[2]SCE!$A$5:$H$1829,7,FALSE)</f>
        <v>0</v>
      </c>
      <c r="F629" s="51">
        <f>VLOOKUP(A629,[2]SCE!$A$5:$H$1829,8,FALSE)</f>
        <v>259.99</v>
      </c>
      <c r="G629" s="51">
        <f t="shared" si="92"/>
        <v>259.99</v>
      </c>
      <c r="H629" s="51">
        <f t="shared" si="93"/>
        <v>54.770497108616183</v>
      </c>
      <c r="I629" s="51">
        <f t="shared" si="94"/>
        <v>314.76049710861616</v>
      </c>
      <c r="J629" s="51">
        <f t="shared" si="95"/>
        <v>0</v>
      </c>
      <c r="K629" s="51">
        <f t="shared" si="96"/>
        <v>1299.95</v>
      </c>
      <c r="L629" s="51">
        <f t="shared" si="97"/>
        <v>1299.95</v>
      </c>
      <c r="M629" s="51">
        <f t="shared" si="98"/>
        <v>273.85248554308089</v>
      </c>
      <c r="N629" s="51">
        <f t="shared" si="99"/>
        <v>1573.8024855430808</v>
      </c>
      <c r="P629" s="18">
        <v>13</v>
      </c>
      <c r="Q629" s="18">
        <f t="shared" si="100"/>
        <v>-8</v>
      </c>
    </row>
    <row r="630" spans="1:17" ht="14.25">
      <c r="A630" s="46">
        <f t="shared" si="91"/>
        <v>4024</v>
      </c>
      <c r="B630" s="47" t="str">
        <f>VLOOKUP(A630,[2]SCE!$A$5:$H$1829,4,FALSE)</f>
        <v>BATERIA SELADA GEL ESTACIONÁRIA 33 AH 12 V</v>
      </c>
      <c r="C630" s="48" t="str">
        <f>VLOOKUP(A630,[2]SCE!$A$5:$H$1829,5,FALSE)</f>
        <v>UN</v>
      </c>
      <c r="D630" s="48">
        <f>VLOOKUP(A630,[2]SCE!$A$5:$H$1829,6,FALSE)</f>
        <v>18</v>
      </c>
      <c r="E630" s="49">
        <f>VLOOKUP(A630,[2]SCE!$A$5:$H$1829,7,FALSE)</f>
        <v>0</v>
      </c>
      <c r="F630" s="51">
        <f>VLOOKUP(A630,[2]SCE!$A$5:$H$1829,8,FALSE)</f>
        <v>238.04</v>
      </c>
      <c r="G630" s="51">
        <f t="shared" si="92"/>
        <v>238.04</v>
      </c>
      <c r="H630" s="51">
        <f t="shared" si="93"/>
        <v>50.146425369187263</v>
      </c>
      <c r="I630" s="51">
        <f t="shared" si="94"/>
        <v>288.18642536918725</v>
      </c>
      <c r="J630" s="51">
        <f t="shared" si="95"/>
        <v>0</v>
      </c>
      <c r="K630" s="51">
        <f t="shared" si="96"/>
        <v>4284.72</v>
      </c>
      <c r="L630" s="51">
        <f t="shared" si="97"/>
        <v>4284.72</v>
      </c>
      <c r="M630" s="51">
        <f t="shared" si="98"/>
        <v>902.63565664537077</v>
      </c>
      <c r="N630" s="51">
        <f t="shared" si="99"/>
        <v>5187.3556566453708</v>
      </c>
      <c r="P630" s="18">
        <v>25</v>
      </c>
      <c r="Q630" s="18">
        <f t="shared" si="100"/>
        <v>-7</v>
      </c>
    </row>
    <row r="631" spans="1:17" ht="14.25">
      <c r="A631" s="46">
        <f t="shared" si="91"/>
        <v>4025</v>
      </c>
      <c r="B631" s="47" t="str">
        <f>VLOOKUP(A631,[2]SCE!$A$5:$H$1829,4,FALSE)</f>
        <v>BATERIA SELADA GEL ESTACIONÁRIA 40 AH 12 V</v>
      </c>
      <c r="C631" s="48" t="str">
        <f>VLOOKUP(A631,[2]SCE!$A$5:$H$1829,5,FALSE)</f>
        <v>UN</v>
      </c>
      <c r="D631" s="48">
        <f>VLOOKUP(A631,[2]SCE!$A$5:$H$1829,6,FALSE)</f>
        <v>25</v>
      </c>
      <c r="E631" s="49">
        <f>VLOOKUP(A631,[2]SCE!$A$5:$H$1829,7,FALSE)</f>
        <v>0</v>
      </c>
      <c r="F631" s="51">
        <f>VLOOKUP(A631,[2]SCE!$A$5:$H$1829,8,FALSE)</f>
        <v>643</v>
      </c>
      <c r="G631" s="51">
        <f t="shared" si="92"/>
        <v>643</v>
      </c>
      <c r="H631" s="51">
        <f t="shared" si="93"/>
        <v>135.45686234409095</v>
      </c>
      <c r="I631" s="51">
        <f t="shared" si="94"/>
        <v>778.45686234409095</v>
      </c>
      <c r="J631" s="51">
        <f t="shared" si="95"/>
        <v>0</v>
      </c>
      <c r="K631" s="51">
        <f t="shared" si="96"/>
        <v>16075</v>
      </c>
      <c r="L631" s="51">
        <f t="shared" si="97"/>
        <v>16075</v>
      </c>
      <c r="M631" s="51">
        <f t="shared" si="98"/>
        <v>3386.4215586022738</v>
      </c>
      <c r="N631" s="51">
        <f t="shared" si="99"/>
        <v>19461.421558602273</v>
      </c>
      <c r="P631" s="18">
        <v>66</v>
      </c>
      <c r="Q631" s="18">
        <f t="shared" si="100"/>
        <v>-41</v>
      </c>
    </row>
    <row r="632" spans="1:17" ht="14.25">
      <c r="A632" s="46">
        <f t="shared" si="91"/>
        <v>4026</v>
      </c>
      <c r="B632" s="47" t="str">
        <f>VLOOKUP(A632,[2]SCE!$A$5:$H$1829,4,FALSE)</f>
        <v>BATERIA SELADA GEL ESTACIONÁRIA 45 AH 12 V</v>
      </c>
      <c r="C632" s="48" t="str">
        <f>VLOOKUP(A632,[2]SCE!$A$5:$H$1829,5,FALSE)</f>
        <v>UN</v>
      </c>
      <c r="D632" s="48">
        <f>VLOOKUP(A632,[2]SCE!$A$5:$H$1829,6,FALSE)</f>
        <v>1</v>
      </c>
      <c r="E632" s="49">
        <f>VLOOKUP(A632,[2]SCE!$A$5:$H$1829,7,FALSE)</f>
        <v>0</v>
      </c>
      <c r="F632" s="51">
        <f>VLOOKUP(A632,[2]SCE!$A$5:$H$1829,8,FALSE)</f>
        <v>699.5</v>
      </c>
      <c r="G632" s="51">
        <f t="shared" si="92"/>
        <v>699.5</v>
      </c>
      <c r="H632" s="51">
        <f t="shared" si="93"/>
        <v>147.35937046608339</v>
      </c>
      <c r="I632" s="51">
        <f t="shared" si="94"/>
        <v>846.85937046608342</v>
      </c>
      <c r="J632" s="51">
        <f t="shared" si="95"/>
        <v>0</v>
      </c>
      <c r="K632" s="51">
        <f t="shared" si="96"/>
        <v>699.5</v>
      </c>
      <c r="L632" s="51">
        <f t="shared" si="97"/>
        <v>699.5</v>
      </c>
      <c r="M632" s="51">
        <f t="shared" si="98"/>
        <v>147.35937046608339</v>
      </c>
      <c r="N632" s="51">
        <f t="shared" si="99"/>
        <v>846.85937046608342</v>
      </c>
      <c r="P632" s="18">
        <v>3</v>
      </c>
      <c r="Q632" s="18">
        <f t="shared" si="100"/>
        <v>-2</v>
      </c>
    </row>
    <row r="633" spans="1:17" ht="14.25">
      <c r="A633" s="46">
        <f t="shared" si="91"/>
        <v>4027</v>
      </c>
      <c r="B633" s="47" t="str">
        <f>VLOOKUP(A633,[2]SCE!$A$5:$H$1829,4,FALSE)</f>
        <v>BATERIA SELADA GEL ESTACIONÁRIA 50 AH 12 V</v>
      </c>
      <c r="C633" s="48" t="str">
        <f>VLOOKUP(A633,[2]SCE!$A$5:$H$1829,5,FALSE)</f>
        <v>UN</v>
      </c>
      <c r="D633" s="48">
        <f>VLOOKUP(A633,[2]SCE!$A$5:$H$1829,6,FALSE)</f>
        <v>1</v>
      </c>
      <c r="E633" s="49">
        <f>VLOOKUP(A633,[2]SCE!$A$5:$H$1829,7,FALSE)</f>
        <v>0</v>
      </c>
      <c r="F633" s="51">
        <f>VLOOKUP(A633,[2]SCE!$A$5:$H$1829,8,FALSE)</f>
        <v>309.99</v>
      </c>
      <c r="G633" s="51">
        <f t="shared" si="92"/>
        <v>309.99</v>
      </c>
      <c r="H633" s="51">
        <f t="shared" si="93"/>
        <v>65.303690136928083</v>
      </c>
      <c r="I633" s="51">
        <f t="shared" si="94"/>
        <v>375.29369013692809</v>
      </c>
      <c r="J633" s="51">
        <f t="shared" si="95"/>
        <v>0</v>
      </c>
      <c r="K633" s="51">
        <f t="shared" si="96"/>
        <v>309.99</v>
      </c>
      <c r="L633" s="51">
        <f t="shared" si="97"/>
        <v>309.99</v>
      </c>
      <c r="M633" s="51">
        <f t="shared" si="98"/>
        <v>65.303690136928083</v>
      </c>
      <c r="N633" s="51">
        <f t="shared" si="99"/>
        <v>375.29369013692809</v>
      </c>
      <c r="P633" s="18">
        <v>1</v>
      </c>
      <c r="Q633" s="18">
        <f t="shared" si="100"/>
        <v>0</v>
      </c>
    </row>
    <row r="634" spans="1:17" ht="14.25">
      <c r="A634" s="46">
        <f t="shared" si="91"/>
        <v>4028</v>
      </c>
      <c r="B634" s="47" t="str">
        <f>VLOOKUP(A634,[2]SCE!$A$5:$H$1829,4,FALSE)</f>
        <v>BATERIA SELADA GEL ESTACIONÁRIA 55 AH 12 V</v>
      </c>
      <c r="C634" s="48" t="str">
        <f>VLOOKUP(A634,[2]SCE!$A$5:$H$1829,5,FALSE)</f>
        <v>UN</v>
      </c>
      <c r="D634" s="48">
        <f>VLOOKUP(A634,[2]SCE!$A$5:$H$1829,6,FALSE)</f>
        <v>1</v>
      </c>
      <c r="E634" s="49">
        <f>VLOOKUP(A634,[2]SCE!$A$5:$H$1829,7,FALSE)</f>
        <v>0</v>
      </c>
      <c r="F634" s="51">
        <f>VLOOKUP(A634,[2]SCE!$A$5:$H$1829,8,FALSE)</f>
        <v>318.58999999999997</v>
      </c>
      <c r="G634" s="51">
        <f t="shared" si="92"/>
        <v>318.58999999999997</v>
      </c>
      <c r="H634" s="51">
        <f t="shared" si="93"/>
        <v>67.115399337797712</v>
      </c>
      <c r="I634" s="51">
        <f t="shared" si="94"/>
        <v>385.7053993377977</v>
      </c>
      <c r="J634" s="51">
        <f t="shared" si="95"/>
        <v>0</v>
      </c>
      <c r="K634" s="51">
        <f t="shared" si="96"/>
        <v>318.58999999999997</v>
      </c>
      <c r="L634" s="51">
        <f t="shared" si="97"/>
        <v>318.58999999999997</v>
      </c>
      <c r="M634" s="51">
        <f t="shared" si="98"/>
        <v>67.115399337797712</v>
      </c>
      <c r="N634" s="51">
        <f t="shared" si="99"/>
        <v>385.7053993377977</v>
      </c>
      <c r="P634" s="18">
        <v>3</v>
      </c>
      <c r="Q634" s="18">
        <f t="shared" si="100"/>
        <v>-2</v>
      </c>
    </row>
    <row r="635" spans="1:17" ht="14.25">
      <c r="A635" s="46">
        <f t="shared" si="91"/>
        <v>4029</v>
      </c>
      <c r="B635" s="47" t="str">
        <f>VLOOKUP(A635,[2]SCE!$A$5:$H$1829,4,FALSE)</f>
        <v>BATERIA SELADA GEL ESTACIONÁRIA 60 AH 12 V</v>
      </c>
      <c r="C635" s="48" t="str">
        <f>VLOOKUP(A635,[2]SCE!$A$5:$H$1829,5,FALSE)</f>
        <v>UN</v>
      </c>
      <c r="D635" s="48">
        <f>VLOOKUP(A635,[2]SCE!$A$5:$H$1829,6,FALSE)</f>
        <v>1</v>
      </c>
      <c r="E635" s="49">
        <f>VLOOKUP(A635,[2]SCE!$A$5:$H$1829,7,FALSE)</f>
        <v>0</v>
      </c>
      <c r="F635" s="51">
        <f>VLOOKUP(A635,[2]SCE!$A$5:$H$1829,8,FALSE)</f>
        <v>1231.9000000000001</v>
      </c>
      <c r="G635" s="51">
        <f t="shared" si="92"/>
        <v>1231.9000000000001</v>
      </c>
      <c r="H635" s="51">
        <f t="shared" si="93"/>
        <v>259.51680983154847</v>
      </c>
      <c r="I635" s="51">
        <f t="shared" si="94"/>
        <v>1491.4168098315486</v>
      </c>
      <c r="J635" s="51">
        <f t="shared" si="95"/>
        <v>0</v>
      </c>
      <c r="K635" s="51">
        <f t="shared" si="96"/>
        <v>1231.9000000000001</v>
      </c>
      <c r="L635" s="51">
        <f t="shared" si="97"/>
        <v>1231.9000000000001</v>
      </c>
      <c r="M635" s="51">
        <f t="shared" si="98"/>
        <v>259.51680983154847</v>
      </c>
      <c r="N635" s="51">
        <f t="shared" si="99"/>
        <v>1491.4168098315486</v>
      </c>
      <c r="P635" s="18">
        <v>1</v>
      </c>
      <c r="Q635" s="18">
        <f t="shared" si="100"/>
        <v>0</v>
      </c>
    </row>
    <row r="636" spans="1:17" ht="14.25">
      <c r="A636" s="46">
        <f t="shared" si="91"/>
        <v>4030</v>
      </c>
      <c r="B636" s="47" t="str">
        <f>VLOOKUP(A636,[2]SCE!$A$5:$H$1829,4,FALSE)</f>
        <v>BATERIA SELADA GEL ESTACIONÁRIA 65 AH 12 V</v>
      </c>
      <c r="C636" s="48" t="str">
        <f>VLOOKUP(A636,[2]SCE!$A$5:$H$1829,5,FALSE)</f>
        <v>UN</v>
      </c>
      <c r="D636" s="48">
        <f>VLOOKUP(A636,[2]SCE!$A$5:$H$1829,6,FALSE)</f>
        <v>2</v>
      </c>
      <c r="E636" s="49">
        <f>VLOOKUP(A636,[2]SCE!$A$5:$H$1829,7,FALSE)</f>
        <v>0</v>
      </c>
      <c r="F636" s="51">
        <f>VLOOKUP(A636,[2]SCE!$A$5:$H$1829,8,FALSE)</f>
        <v>349.97</v>
      </c>
      <c r="G636" s="51">
        <f t="shared" si="92"/>
        <v>349.97</v>
      </c>
      <c r="H636" s="51">
        <f t="shared" si="93"/>
        <v>73.726031282366279</v>
      </c>
      <c r="I636" s="51">
        <f t="shared" si="94"/>
        <v>423.69603128236633</v>
      </c>
      <c r="J636" s="51">
        <f t="shared" si="95"/>
        <v>0</v>
      </c>
      <c r="K636" s="51">
        <f t="shared" si="96"/>
        <v>699.94</v>
      </c>
      <c r="L636" s="51">
        <f t="shared" si="97"/>
        <v>699.94</v>
      </c>
      <c r="M636" s="51">
        <f t="shared" si="98"/>
        <v>147.45206256473256</v>
      </c>
      <c r="N636" s="51">
        <f t="shared" si="99"/>
        <v>847.39206256473267</v>
      </c>
      <c r="P636" s="18">
        <v>5</v>
      </c>
      <c r="Q636" s="18">
        <f t="shared" si="100"/>
        <v>-3</v>
      </c>
    </row>
    <row r="637" spans="1:17" ht="14.25">
      <c r="A637" s="46">
        <f t="shared" si="91"/>
        <v>4031</v>
      </c>
      <c r="B637" s="47" t="str">
        <f>VLOOKUP(A637,[2]SCE!$A$5:$H$1829,4,FALSE)</f>
        <v>BATERIA SELADA GEL ESTACIONÁRIA 100 AH 12 V</v>
      </c>
      <c r="C637" s="48" t="str">
        <f>VLOOKUP(A637,[2]SCE!$A$5:$H$1829,5,FALSE)</f>
        <v>UN</v>
      </c>
      <c r="D637" s="48">
        <f>VLOOKUP(A637,[2]SCE!$A$5:$H$1829,6,FALSE)</f>
        <v>1</v>
      </c>
      <c r="E637" s="49">
        <f>VLOOKUP(A637,[2]SCE!$A$5:$H$1829,7,FALSE)</f>
        <v>0</v>
      </c>
      <c r="F637" s="51">
        <f>VLOOKUP(A637,[2]SCE!$A$5:$H$1829,8,FALSE)</f>
        <v>503.22</v>
      </c>
      <c r="G637" s="51">
        <f t="shared" si="92"/>
        <v>503.22</v>
      </c>
      <c r="H637" s="51">
        <f t="shared" si="93"/>
        <v>106.01026791414223</v>
      </c>
      <c r="I637" s="51">
        <f t="shared" si="94"/>
        <v>609.23026791414225</v>
      </c>
      <c r="J637" s="51">
        <f t="shared" si="95"/>
        <v>0</v>
      </c>
      <c r="K637" s="51">
        <f t="shared" si="96"/>
        <v>503.22</v>
      </c>
      <c r="L637" s="51">
        <f t="shared" si="97"/>
        <v>503.22</v>
      </c>
      <c r="M637" s="51">
        <f t="shared" si="98"/>
        <v>106.01026791414223</v>
      </c>
      <c r="N637" s="51">
        <f t="shared" si="99"/>
        <v>609.23026791414225</v>
      </c>
      <c r="P637" s="18">
        <v>1</v>
      </c>
      <c r="Q637" s="18">
        <f t="shared" si="100"/>
        <v>0</v>
      </c>
    </row>
    <row r="638" spans="1:17" ht="14.25">
      <c r="A638" s="46">
        <f t="shared" si="91"/>
        <v>4032</v>
      </c>
      <c r="B638" s="47" t="str">
        <f>VLOOKUP(A638,[2]SCE!$A$5:$H$1829,4,FALSE)</f>
        <v>BATERIA PARA GRUPO GERADOR 180 AH 12V</v>
      </c>
      <c r="C638" s="48" t="str">
        <f>VLOOKUP(A638,[2]SCE!$A$5:$H$1829,5,FALSE)</f>
        <v>UN</v>
      </c>
      <c r="D638" s="48">
        <f>VLOOKUP(A638,[2]SCE!$A$5:$H$1829,6,FALSE)</f>
        <v>1</v>
      </c>
      <c r="E638" s="49">
        <f>VLOOKUP(A638,[2]SCE!$A$5:$H$1829,7,FALSE)</f>
        <v>0</v>
      </c>
      <c r="F638" s="51">
        <f>VLOOKUP(A638,[2]SCE!$A$5:$H$1829,8,FALSE)</f>
        <v>1069.9000000000001</v>
      </c>
      <c r="G638" s="51">
        <f t="shared" si="92"/>
        <v>1069.9000000000001</v>
      </c>
      <c r="H638" s="51">
        <f t="shared" si="93"/>
        <v>225.38926441981792</v>
      </c>
      <c r="I638" s="51">
        <f t="shared" si="94"/>
        <v>1295.289264419818</v>
      </c>
      <c r="J638" s="51">
        <f t="shared" si="95"/>
        <v>0</v>
      </c>
      <c r="K638" s="51">
        <f t="shared" si="96"/>
        <v>1069.9000000000001</v>
      </c>
      <c r="L638" s="51">
        <f t="shared" si="97"/>
        <v>1069.9000000000001</v>
      </c>
      <c r="M638" s="51">
        <f t="shared" si="98"/>
        <v>225.38926441981792</v>
      </c>
      <c r="N638" s="51">
        <f t="shared" si="99"/>
        <v>1295.289264419818</v>
      </c>
    </row>
    <row r="639" spans="1:17" ht="28.5">
      <c r="A639" s="46">
        <f>A638+1</f>
        <v>4033</v>
      </c>
      <c r="B639" s="47" t="str">
        <f>VLOOKUP(A639,[2]SCE!$A$5:$H$1829,4,FALSE)</f>
        <v>SOQUETE DE PORCELANA BASE E27, FIXO DE TETO, PARA LAMPADAS</v>
      </c>
      <c r="C639" s="48" t="str">
        <f>VLOOKUP(A639,[2]SCE!$A$5:$H$1829,5,FALSE)</f>
        <v>UN</v>
      </c>
      <c r="D639" s="48">
        <f>VLOOKUP(A639,[2]SCE!$A$5:$H$1829,6,FALSE)</f>
        <v>32</v>
      </c>
      <c r="E639" s="49">
        <f>VLOOKUP(A639,[2]SCE!$A$5:$H$1829,7,FALSE)</f>
        <v>0</v>
      </c>
      <c r="F639" s="51">
        <f>VLOOKUP(A639,[2]SCE!$A$5:$H$1829,8,FALSE)</f>
        <v>3.17</v>
      </c>
      <c r="G639" s="51">
        <f t="shared" si="92"/>
        <v>3.17</v>
      </c>
      <c r="H639" s="51">
        <f t="shared" si="93"/>
        <v>0.66780443799497402</v>
      </c>
      <c r="I639" s="51">
        <f t="shared" si="94"/>
        <v>3.8378044379949738</v>
      </c>
      <c r="J639" s="51">
        <f t="shared" si="95"/>
        <v>0</v>
      </c>
      <c r="K639" s="51">
        <f t="shared" si="96"/>
        <v>101.44</v>
      </c>
      <c r="L639" s="51">
        <f t="shared" si="97"/>
        <v>101.44</v>
      </c>
      <c r="M639" s="51">
        <f t="shared" si="98"/>
        <v>21.369742015839169</v>
      </c>
      <c r="N639" s="51">
        <f t="shared" si="99"/>
        <v>122.80974201583916</v>
      </c>
      <c r="P639" s="18">
        <v>11</v>
      </c>
      <c r="Q639" s="18">
        <f t="shared" si="100"/>
        <v>21</v>
      </c>
    </row>
    <row r="640" spans="1:17" ht="28.5">
      <c r="A640" s="46">
        <f t="shared" si="91"/>
        <v>4034</v>
      </c>
      <c r="B640" s="47" t="str">
        <f>VLOOKUP(A640,[2]SCE!$A$5:$H$1829,4,FALSE)</f>
        <v>BORNES DE DISTRIBUIÇÃO UNIPOLARES PARA ALIMENTAÇÃO DE BARRAMENTOS, IN=250A E TENSÃO NOMINAL DE 600V.</v>
      </c>
      <c r="C640" s="48" t="str">
        <f>VLOOKUP(A640,[2]SCE!$A$5:$H$1829,5,FALSE)</f>
        <v>UN</v>
      </c>
      <c r="D640" s="48">
        <f>VLOOKUP(A640,[2]SCE!$A$5:$H$1829,6,FALSE)</f>
        <v>3</v>
      </c>
      <c r="E640" s="49">
        <f>VLOOKUP(A640,[2]SCE!$A$5:$H$1829,7,FALSE)</f>
        <v>0</v>
      </c>
      <c r="F640" s="51">
        <f>VLOOKUP(A640,[2]SCE!$A$5:$H$1829,8,FALSE)</f>
        <v>326.56</v>
      </c>
      <c r="G640" s="51">
        <f t="shared" si="92"/>
        <v>326.56</v>
      </c>
      <c r="H640" s="51">
        <f t="shared" si="93"/>
        <v>68.794390306510635</v>
      </c>
      <c r="I640" s="51">
        <f t="shared" si="94"/>
        <v>395.35439030651065</v>
      </c>
      <c r="J640" s="51">
        <f t="shared" si="95"/>
        <v>0</v>
      </c>
      <c r="K640" s="51">
        <f t="shared" si="96"/>
        <v>979.68000000000006</v>
      </c>
      <c r="L640" s="51">
        <f t="shared" si="97"/>
        <v>979.68000000000006</v>
      </c>
      <c r="M640" s="51">
        <f t="shared" si="98"/>
        <v>206.38317091953189</v>
      </c>
      <c r="N640" s="51">
        <f t="shared" si="99"/>
        <v>1186.063170919532</v>
      </c>
      <c r="P640" s="18">
        <v>3</v>
      </c>
      <c r="Q640" s="18">
        <f t="shared" si="100"/>
        <v>0</v>
      </c>
    </row>
    <row r="641" spans="1:17" ht="28.5">
      <c r="A641" s="46">
        <f t="shared" ref="A641:A704" si="101">A640+1</f>
        <v>4035</v>
      </c>
      <c r="B641" s="47" t="str">
        <f>VLOOKUP(A641,[2]SCE!$A$5:$H$1829,4,FALSE)</f>
        <v>BORNES DE LIGAÇÃO UNIPOLARES PARA ALIMENTAÇÃO DE BARRAMENTOS, IN=160A E TENSÃO NOMINAL DE 600V.</v>
      </c>
      <c r="C641" s="48" t="str">
        <f>VLOOKUP(A641,[2]SCE!$A$5:$H$1829,5,FALSE)</f>
        <v>UN</v>
      </c>
      <c r="D641" s="48">
        <f>VLOOKUP(A641,[2]SCE!$A$5:$H$1829,6,FALSE)</f>
        <v>3</v>
      </c>
      <c r="E641" s="49">
        <f>VLOOKUP(A641,[2]SCE!$A$5:$H$1829,7,FALSE)</f>
        <v>0</v>
      </c>
      <c r="F641" s="51">
        <f>VLOOKUP(A641,[2]SCE!$A$5:$H$1829,8,FALSE)</f>
        <v>64.28</v>
      </c>
      <c r="G641" s="51">
        <f t="shared" si="92"/>
        <v>64.28</v>
      </c>
      <c r="H641" s="51">
        <f t="shared" si="93"/>
        <v>13.541472957197771</v>
      </c>
      <c r="I641" s="51">
        <f t="shared" si="94"/>
        <v>77.82147295719777</v>
      </c>
      <c r="J641" s="51">
        <f t="shared" si="95"/>
        <v>0</v>
      </c>
      <c r="K641" s="51">
        <f t="shared" si="96"/>
        <v>192.84</v>
      </c>
      <c r="L641" s="51">
        <f t="shared" si="97"/>
        <v>192.84</v>
      </c>
      <c r="M641" s="51">
        <f t="shared" si="98"/>
        <v>40.624418871593313</v>
      </c>
      <c r="N641" s="51">
        <f t="shared" si="99"/>
        <v>233.46441887159332</v>
      </c>
      <c r="P641" s="18">
        <v>78</v>
      </c>
      <c r="Q641" s="18">
        <f t="shared" si="100"/>
        <v>-75</v>
      </c>
    </row>
    <row r="642" spans="1:17" ht="28.5">
      <c r="A642" s="46">
        <f t="shared" si="101"/>
        <v>4036</v>
      </c>
      <c r="B642" s="47" t="str">
        <f>VLOOKUP(A642,[2]SCE!$A$5:$H$1829,4,FALSE)</f>
        <v>BORNES DE LIGAÇÃO UNIPOLARES PARA ALIMENTAÇÃO DE BARRAMENTOS, IN=80A E TENSÃO NOMINAL DE 600V.</v>
      </c>
      <c r="C642" s="48" t="str">
        <f>VLOOKUP(A642,[2]SCE!$A$5:$H$1829,5,FALSE)</f>
        <v>UN</v>
      </c>
      <c r="D642" s="48">
        <f>VLOOKUP(A642,[2]SCE!$A$5:$H$1829,6,FALSE)</f>
        <v>3</v>
      </c>
      <c r="E642" s="49">
        <f>VLOOKUP(A642,[2]SCE!$A$5:$H$1829,7,FALSE)</f>
        <v>0</v>
      </c>
      <c r="F642" s="51">
        <f>VLOOKUP(A642,[2]SCE!$A$5:$H$1829,8,FALSE)</f>
        <v>64.28</v>
      </c>
      <c r="G642" s="51">
        <f t="shared" si="92"/>
        <v>64.28</v>
      </c>
      <c r="H642" s="51">
        <f t="shared" si="93"/>
        <v>13.541472957197771</v>
      </c>
      <c r="I642" s="51">
        <f t="shared" si="94"/>
        <v>77.82147295719777</v>
      </c>
      <c r="J642" s="51">
        <f t="shared" si="95"/>
        <v>0</v>
      </c>
      <c r="K642" s="51">
        <f t="shared" si="96"/>
        <v>192.84</v>
      </c>
      <c r="L642" s="51">
        <f t="shared" si="97"/>
        <v>192.84</v>
      </c>
      <c r="M642" s="51">
        <f t="shared" si="98"/>
        <v>40.624418871593313</v>
      </c>
      <c r="N642" s="51">
        <f t="shared" si="99"/>
        <v>233.46441887159332</v>
      </c>
      <c r="P642" s="18">
        <v>6</v>
      </c>
      <c r="Q642" s="18">
        <f t="shared" si="100"/>
        <v>-3</v>
      </c>
    </row>
    <row r="643" spans="1:17" ht="14.25">
      <c r="A643" s="46">
        <f t="shared" si="101"/>
        <v>4037</v>
      </c>
      <c r="B643" s="47" t="str">
        <f>VLOOKUP(A643,[2]SCE!$A$5:$H$1829,4,FALSE)</f>
        <v xml:space="preserve">BORNES UNIVERSAIS PASSANTES DE 2,5MM² </v>
      </c>
      <c r="C643" s="48" t="str">
        <f>VLOOKUP(A643,[2]SCE!$A$5:$H$1829,5,FALSE)</f>
        <v>UN</v>
      </c>
      <c r="D643" s="48">
        <f>VLOOKUP(A643,[2]SCE!$A$5:$H$1829,6,FALSE)</f>
        <v>3</v>
      </c>
      <c r="E643" s="49">
        <f>VLOOKUP(A643,[2]SCE!$A$5:$H$1829,7,FALSE)</f>
        <v>0</v>
      </c>
      <c r="F643" s="51">
        <f>VLOOKUP(A643,[2]SCE!$A$5:$H$1829,8,FALSE)</f>
        <v>6.4</v>
      </c>
      <c r="G643" s="51">
        <f t="shared" si="92"/>
        <v>6.4</v>
      </c>
      <c r="H643" s="51">
        <f t="shared" si="93"/>
        <v>1.3482487076239225</v>
      </c>
      <c r="I643" s="51">
        <f t="shared" si="94"/>
        <v>7.7482487076239224</v>
      </c>
      <c r="J643" s="51">
        <f t="shared" si="95"/>
        <v>0</v>
      </c>
      <c r="K643" s="51">
        <f t="shared" si="96"/>
        <v>19.200000000000003</v>
      </c>
      <c r="L643" s="51">
        <f t="shared" si="97"/>
        <v>19.200000000000003</v>
      </c>
      <c r="M643" s="51">
        <f t="shared" si="98"/>
        <v>4.0447461228717678</v>
      </c>
      <c r="N643" s="51">
        <f t="shared" si="99"/>
        <v>23.244746122871771</v>
      </c>
      <c r="P643" s="18">
        <v>6</v>
      </c>
      <c r="Q643" s="18">
        <f t="shared" si="100"/>
        <v>-3</v>
      </c>
    </row>
    <row r="644" spans="1:17" ht="28.5">
      <c r="A644" s="46">
        <f t="shared" si="101"/>
        <v>4038</v>
      </c>
      <c r="B644" s="47" t="str">
        <f>VLOOKUP(A644,[2]SCE!$A$5:$H$1829,4,FALSE)</f>
        <v>BOTÃO DUPLO, LINHA MODULAR, 1NA+1NF, NA COR VERDE (LIGA), NA COR VERMELHA (DESLIGA) COM ILUMINAÇÃO EMBUTIDA</v>
      </c>
      <c r="C644" s="48" t="str">
        <f>VLOOKUP(A644,[2]SCE!$A$5:$H$1829,5,FALSE)</f>
        <v>UN</v>
      </c>
      <c r="D644" s="48">
        <f>VLOOKUP(A644,[2]SCE!$A$5:$H$1829,6,FALSE)</f>
        <v>3</v>
      </c>
      <c r="E644" s="49">
        <f>VLOOKUP(A644,[2]SCE!$A$5:$H$1829,7,FALSE)</f>
        <v>0</v>
      </c>
      <c r="F644" s="51">
        <f>VLOOKUP(A644,[2]SCE!$A$5:$H$1829,8,FALSE)</f>
        <v>54.4</v>
      </c>
      <c r="G644" s="51">
        <f t="shared" si="92"/>
        <v>54.4</v>
      </c>
      <c r="H644" s="51">
        <f t="shared" si="93"/>
        <v>11.46011401480334</v>
      </c>
      <c r="I644" s="51">
        <f t="shared" si="94"/>
        <v>65.860114014803344</v>
      </c>
      <c r="J644" s="51">
        <f t="shared" si="95"/>
        <v>0</v>
      </c>
      <c r="K644" s="51">
        <f t="shared" si="96"/>
        <v>163.19999999999999</v>
      </c>
      <c r="L644" s="51">
        <f t="shared" si="97"/>
        <v>163.19999999999999</v>
      </c>
      <c r="M644" s="51">
        <f t="shared" si="98"/>
        <v>34.380342044410021</v>
      </c>
      <c r="N644" s="51">
        <f t="shared" si="99"/>
        <v>197.58034204441</v>
      </c>
      <c r="P644" s="18">
        <v>6</v>
      </c>
      <c r="Q644" s="18">
        <f t="shared" si="100"/>
        <v>-3</v>
      </c>
    </row>
    <row r="645" spans="1:17" ht="28.5">
      <c r="A645" s="46">
        <f t="shared" si="101"/>
        <v>4039</v>
      </c>
      <c r="B645" s="47" t="str">
        <f>VLOOKUP(A645,[2]SCE!$A$5:$H$1829,4,FALSE)</f>
        <v>BOTÃO DUPLO, LINHA MODULAR, 1NA+1NF, NA COR VERDE (LIGA), NA COR VERMELHA (DESLIGA) COM LED INTEGRADO</v>
      </c>
      <c r="C645" s="48" t="str">
        <f>VLOOKUP(A645,[2]SCE!$A$5:$H$1829,5,FALSE)</f>
        <v>UN</v>
      </c>
      <c r="D645" s="48">
        <f>VLOOKUP(A645,[2]SCE!$A$5:$H$1829,6,FALSE)</f>
        <v>3</v>
      </c>
      <c r="E645" s="49">
        <f>VLOOKUP(A645,[2]SCE!$A$5:$H$1829,7,FALSE)</f>
        <v>0</v>
      </c>
      <c r="F645" s="51">
        <f>VLOOKUP(A645,[2]SCE!$A$5:$H$1829,8,FALSE)</f>
        <v>54.4</v>
      </c>
      <c r="G645" s="51">
        <f t="shared" si="92"/>
        <v>54.4</v>
      </c>
      <c r="H645" s="51">
        <f t="shared" si="93"/>
        <v>11.46011401480334</v>
      </c>
      <c r="I645" s="51">
        <f t="shared" si="94"/>
        <v>65.860114014803344</v>
      </c>
      <c r="J645" s="51">
        <f t="shared" si="95"/>
        <v>0</v>
      </c>
      <c r="K645" s="51">
        <f t="shared" si="96"/>
        <v>163.19999999999999</v>
      </c>
      <c r="L645" s="51">
        <f t="shared" si="97"/>
        <v>163.19999999999999</v>
      </c>
      <c r="M645" s="51">
        <f t="shared" si="98"/>
        <v>34.380342044410021</v>
      </c>
      <c r="N645" s="51">
        <f t="shared" si="99"/>
        <v>197.58034204441</v>
      </c>
      <c r="P645" s="18">
        <v>6</v>
      </c>
      <c r="Q645" s="18">
        <f t="shared" si="100"/>
        <v>-3</v>
      </c>
    </row>
    <row r="646" spans="1:17" ht="14.25">
      <c r="A646" s="46">
        <f t="shared" si="101"/>
        <v>4040</v>
      </c>
      <c r="B646" s="47" t="str">
        <f>VLOOKUP(A646,[2]SCE!$A$5:$H$1829,4,FALSE)</f>
        <v>BOTOEIRA TIPO ACIONADOR DE BOMBA DE INCÊNDIO</v>
      </c>
      <c r="C646" s="48" t="str">
        <f>VLOOKUP(A646,[2]SCE!$A$5:$H$1829,5,FALSE)</f>
        <v>UN</v>
      </c>
      <c r="D646" s="48">
        <f>VLOOKUP(A646,[2]SCE!$A$5:$H$1829,6,FALSE)</f>
        <v>3</v>
      </c>
      <c r="E646" s="49">
        <f>VLOOKUP(A646,[2]SCE!$A$5:$H$1829,7,FALSE)</f>
        <v>0</v>
      </c>
      <c r="F646" s="51">
        <f>VLOOKUP(A646,[2]SCE!$A$5:$H$1829,8,FALSE)</f>
        <v>89</v>
      </c>
      <c r="G646" s="51">
        <f t="shared" si="92"/>
        <v>89</v>
      </c>
      <c r="H646" s="51">
        <f t="shared" si="93"/>
        <v>18.74908359039517</v>
      </c>
      <c r="I646" s="51">
        <f t="shared" si="94"/>
        <v>107.74908359039517</v>
      </c>
      <c r="J646" s="51">
        <f t="shared" si="95"/>
        <v>0</v>
      </c>
      <c r="K646" s="51">
        <f t="shared" si="96"/>
        <v>267</v>
      </c>
      <c r="L646" s="51">
        <f t="shared" si="97"/>
        <v>267</v>
      </c>
      <c r="M646" s="51">
        <f t="shared" si="98"/>
        <v>56.247250771185506</v>
      </c>
      <c r="N646" s="51">
        <f t="shared" si="99"/>
        <v>323.24725077118552</v>
      </c>
      <c r="P646" s="18">
        <v>6</v>
      </c>
      <c r="Q646" s="18">
        <f t="shared" si="100"/>
        <v>-3</v>
      </c>
    </row>
    <row r="647" spans="1:17" ht="42.75">
      <c r="A647" s="46">
        <f t="shared" si="101"/>
        <v>4041</v>
      </c>
      <c r="B647" s="47" t="str">
        <f>VLOOKUP(A647,[2]SCE!$A$5:$H$1829,4,FALSE)</f>
        <v>CABO DE COBRE, FLEXIVEL, CLASSE 4 OU 5, ISOLACAO EM PVC/A, ANTICHAMA BWF-B, 1 CONDUTOR, 450/750 V, SECAO NOMINAL 2,5 MM2</v>
      </c>
      <c r="C647" s="48" t="str">
        <f>VLOOKUP(A647,[2]SCE!$A$5:$H$1829,5,FALSE)</f>
        <v>M</v>
      </c>
      <c r="D647" s="48">
        <f>VLOOKUP(A647,[2]SCE!$A$5:$H$1829,6,FALSE)</f>
        <v>210</v>
      </c>
      <c r="E647" s="49">
        <f>VLOOKUP(A647,[2]SCE!$A$5:$H$1829,7,FALSE)</f>
        <v>0</v>
      </c>
      <c r="F647" s="51">
        <f>VLOOKUP(A647,[2]SCE!$A$5:$H$1829,8,FALSE)</f>
        <v>2.17</v>
      </c>
      <c r="G647" s="51">
        <f t="shared" si="92"/>
        <v>2.17</v>
      </c>
      <c r="H647" s="51">
        <f t="shared" si="93"/>
        <v>0.45714057742873615</v>
      </c>
      <c r="I647" s="51">
        <f t="shared" si="94"/>
        <v>2.6271405774287362</v>
      </c>
      <c r="J647" s="51">
        <f t="shared" si="95"/>
        <v>0</v>
      </c>
      <c r="K647" s="51">
        <f t="shared" si="96"/>
        <v>455.7</v>
      </c>
      <c r="L647" s="51">
        <f t="shared" si="97"/>
        <v>455.7</v>
      </c>
      <c r="M647" s="51">
        <f t="shared" si="98"/>
        <v>95.999521260034598</v>
      </c>
      <c r="N647" s="51">
        <f t="shared" si="99"/>
        <v>551.69952126003454</v>
      </c>
      <c r="P647" s="18">
        <v>6</v>
      </c>
      <c r="Q647" s="18">
        <f t="shared" si="100"/>
        <v>204</v>
      </c>
    </row>
    <row r="648" spans="1:17" ht="42.75">
      <c r="A648" s="46">
        <f t="shared" si="101"/>
        <v>4042</v>
      </c>
      <c r="B648" s="47" t="str">
        <f>VLOOKUP(A648,[2]SCE!$A$5:$H$1829,4,FALSE)</f>
        <v>CABO DE COBRE, FLEXIVEL, CLASSE 4 OU 5, ISOLACAO EM PVC/A, ANTICHAMA BWF-B, 1 CONDUTOR, 450/750 V, SECAO NOMINAL 2,5 MM2</v>
      </c>
      <c r="C648" s="48" t="str">
        <f>VLOOKUP(A648,[2]SCE!$A$5:$H$1829,5,FALSE)</f>
        <v>M</v>
      </c>
      <c r="D648" s="48">
        <f>VLOOKUP(A648,[2]SCE!$A$5:$H$1829,6,FALSE)</f>
        <v>9</v>
      </c>
      <c r="E648" s="49">
        <f>VLOOKUP(A648,[2]SCE!$A$5:$H$1829,7,FALSE)</f>
        <v>0</v>
      </c>
      <c r="F648" s="51">
        <f>VLOOKUP(A648,[2]SCE!$A$5:$H$1829,8,FALSE)</f>
        <v>2.17</v>
      </c>
      <c r="G648" s="51">
        <f t="shared" si="92"/>
        <v>2.17</v>
      </c>
      <c r="H648" s="51">
        <f t="shared" si="93"/>
        <v>0.45714057742873615</v>
      </c>
      <c r="I648" s="51">
        <f t="shared" si="94"/>
        <v>2.6271405774287362</v>
      </c>
      <c r="J648" s="51">
        <f t="shared" si="95"/>
        <v>0</v>
      </c>
      <c r="K648" s="51">
        <f t="shared" si="96"/>
        <v>19.53</v>
      </c>
      <c r="L648" s="51">
        <f t="shared" si="97"/>
        <v>19.53</v>
      </c>
      <c r="M648" s="51">
        <f t="shared" si="98"/>
        <v>4.114265196858625</v>
      </c>
      <c r="N648" s="51">
        <f t="shared" si="99"/>
        <v>23.644265196858626</v>
      </c>
      <c r="P648" s="18">
        <v>6</v>
      </c>
      <c r="Q648" s="18">
        <f t="shared" si="100"/>
        <v>3</v>
      </c>
    </row>
    <row r="649" spans="1:17" ht="42.75">
      <c r="A649" s="46">
        <f t="shared" si="101"/>
        <v>4043</v>
      </c>
      <c r="B649" s="47" t="str">
        <f>VLOOKUP(A649,[2]SCE!$A$5:$H$1829,4,FALSE)</f>
        <v>CABO DE COBRE, FLEXIVEL, CLASSE 4 OU 5, ISOLACAO EM PVC/A, ANTICHAMA BWF-B, 1 CONDUTOR, 450/750 V, SECAO NOMINAL 4 MM2</v>
      </c>
      <c r="C649" s="48" t="str">
        <f>VLOOKUP(A649,[2]SCE!$A$5:$H$1829,5,FALSE)</f>
        <v>M</v>
      </c>
      <c r="D649" s="48">
        <f>VLOOKUP(A649,[2]SCE!$A$5:$H$1829,6,FALSE)</f>
        <v>5</v>
      </c>
      <c r="E649" s="49">
        <f>VLOOKUP(A649,[2]SCE!$A$5:$H$1829,7,FALSE)</f>
        <v>0</v>
      </c>
      <c r="F649" s="51">
        <f>VLOOKUP(A649,[2]SCE!$A$5:$H$1829,8,FALSE)</f>
        <v>3.6</v>
      </c>
      <c r="G649" s="51">
        <f t="shared" si="92"/>
        <v>3.6</v>
      </c>
      <c r="H649" s="51">
        <f t="shared" si="93"/>
        <v>0.75838989803845636</v>
      </c>
      <c r="I649" s="51">
        <f t="shared" si="94"/>
        <v>4.3583898980384568</v>
      </c>
      <c r="J649" s="51">
        <f t="shared" si="95"/>
        <v>0</v>
      </c>
      <c r="K649" s="51">
        <f t="shared" si="96"/>
        <v>18</v>
      </c>
      <c r="L649" s="51">
        <f t="shared" si="97"/>
        <v>18</v>
      </c>
      <c r="M649" s="51">
        <f t="shared" si="98"/>
        <v>3.7919494901922817</v>
      </c>
      <c r="N649" s="51">
        <f t="shared" si="99"/>
        <v>21.79194949019228</v>
      </c>
      <c r="P649" s="18">
        <v>510</v>
      </c>
      <c r="Q649" s="18">
        <f t="shared" si="100"/>
        <v>-505</v>
      </c>
    </row>
    <row r="650" spans="1:17" ht="42.75">
      <c r="A650" s="46">
        <f t="shared" si="101"/>
        <v>4044</v>
      </c>
      <c r="B650" s="47" t="str">
        <f>VLOOKUP(A650,[2]SCE!$A$5:$H$1829,4,FALSE)</f>
        <v>CABO DE COBRE, FLEXIVEL, CLASSE 4 OU 5, ISOLACAO EM PVC/A, ANTICHAMA BWF-B, 1 CONDUTOR, 450/750 V, SECAO NOMINAL 6 MM2</v>
      </c>
      <c r="C650" s="48" t="str">
        <f>VLOOKUP(A650,[2]SCE!$A$5:$H$1829,5,FALSE)</f>
        <v>M</v>
      </c>
      <c r="D650" s="48">
        <f>VLOOKUP(A650,[2]SCE!$A$5:$H$1829,6,FALSE)</f>
        <v>21</v>
      </c>
      <c r="E650" s="49">
        <f>VLOOKUP(A650,[2]SCE!$A$5:$H$1829,7,FALSE)</f>
        <v>0</v>
      </c>
      <c r="F650" s="51">
        <f>VLOOKUP(A650,[2]SCE!$A$5:$H$1829,8,FALSE)</f>
        <v>5.17</v>
      </c>
      <c r="G650" s="51">
        <f t="shared" si="92"/>
        <v>5.17</v>
      </c>
      <c r="H650" s="51">
        <f t="shared" si="93"/>
        <v>1.0891321591274499</v>
      </c>
      <c r="I650" s="51">
        <f t="shared" si="94"/>
        <v>6.25913215912745</v>
      </c>
      <c r="J650" s="51">
        <f t="shared" si="95"/>
        <v>0</v>
      </c>
      <c r="K650" s="51">
        <f t="shared" si="96"/>
        <v>108.57</v>
      </c>
      <c r="L650" s="51">
        <f t="shared" si="97"/>
        <v>108.57</v>
      </c>
      <c r="M650" s="51">
        <f t="shared" si="98"/>
        <v>22.871775341676447</v>
      </c>
      <c r="N650" s="51">
        <f t="shared" si="99"/>
        <v>131.44177534167645</v>
      </c>
      <c r="P650" s="18">
        <v>21</v>
      </c>
      <c r="Q650" s="18">
        <f t="shared" si="100"/>
        <v>0</v>
      </c>
    </row>
    <row r="651" spans="1:17" ht="42.75">
      <c r="A651" s="46">
        <f t="shared" si="101"/>
        <v>4045</v>
      </c>
      <c r="B651" s="47" t="str">
        <f>VLOOKUP(A651,[2]SCE!$A$5:$H$1829,4,FALSE)</f>
        <v>CABO DE COBRE, FLEXIVEL, CLASSE 4 OU 5, ISOLACAO EM PVC/A, ANTICHAMA BWF-B, 1 CONDUTOR, 450/750 V, SECAO NOMINAL 10 MM2</v>
      </c>
      <c r="C651" s="48" t="str">
        <f>VLOOKUP(A651,[2]SCE!$A$5:$H$1829,5,FALSE)</f>
        <v>M</v>
      </c>
      <c r="D651" s="48">
        <f>VLOOKUP(A651,[2]SCE!$A$5:$H$1829,6,FALSE)</f>
        <v>9</v>
      </c>
      <c r="E651" s="49">
        <f>VLOOKUP(A651,[2]SCE!$A$5:$H$1829,7,FALSE)</f>
        <v>0</v>
      </c>
      <c r="F651" s="51">
        <f>VLOOKUP(A651,[2]SCE!$A$5:$H$1829,8,FALSE)</f>
        <v>9.89</v>
      </c>
      <c r="G651" s="51">
        <f t="shared" si="92"/>
        <v>9.89</v>
      </c>
      <c r="H651" s="51">
        <f t="shared" si="93"/>
        <v>2.0834655810000928</v>
      </c>
      <c r="I651" s="51">
        <f t="shared" si="94"/>
        <v>11.973465581000093</v>
      </c>
      <c r="J651" s="51">
        <f t="shared" si="95"/>
        <v>0</v>
      </c>
      <c r="K651" s="51">
        <f t="shared" si="96"/>
        <v>89.01</v>
      </c>
      <c r="L651" s="51">
        <f t="shared" si="97"/>
        <v>89.01</v>
      </c>
      <c r="M651" s="51">
        <f t="shared" si="98"/>
        <v>18.751190229000834</v>
      </c>
      <c r="N651" s="51">
        <f t="shared" si="99"/>
        <v>107.76119022900085</v>
      </c>
      <c r="P651" s="18">
        <v>11</v>
      </c>
      <c r="Q651" s="18">
        <f t="shared" si="100"/>
        <v>-2</v>
      </c>
    </row>
    <row r="652" spans="1:17" ht="42.75">
      <c r="A652" s="46">
        <f t="shared" si="101"/>
        <v>4046</v>
      </c>
      <c r="B652" s="47" t="str">
        <f>VLOOKUP(A652,[2]SCE!$A$5:$H$1829,4,FALSE)</f>
        <v>CABO DE COBRE, FLEXIVEL, CLASSE 4 OU 5, ISOLACAO EM PVC/A, ANTICHAMA BWF-B, 1 CONDUTOR, 450/750 V, SECAO NOMINAL 16 MM2</v>
      </c>
      <c r="C652" s="48" t="str">
        <f>VLOOKUP(A652,[2]SCE!$A$5:$H$1829,5,FALSE)</f>
        <v>M</v>
      </c>
      <c r="D652" s="48">
        <f>VLOOKUP(A652,[2]SCE!$A$5:$H$1829,6,FALSE)</f>
        <v>9</v>
      </c>
      <c r="E652" s="49">
        <f>VLOOKUP(A652,[2]SCE!$A$5:$H$1829,7,FALSE)</f>
        <v>0</v>
      </c>
      <c r="F652" s="51">
        <f>VLOOKUP(A652,[2]SCE!$A$5:$H$1829,8,FALSE)</f>
        <v>14.13</v>
      </c>
      <c r="G652" s="51">
        <f t="shared" si="92"/>
        <v>14.13</v>
      </c>
      <c r="H652" s="51">
        <f t="shared" si="93"/>
        <v>2.9766803498009411</v>
      </c>
      <c r="I652" s="51">
        <f t="shared" si="94"/>
        <v>17.106680349800943</v>
      </c>
      <c r="J652" s="51">
        <f t="shared" si="95"/>
        <v>0</v>
      </c>
      <c r="K652" s="51">
        <f t="shared" si="96"/>
        <v>127.17</v>
      </c>
      <c r="L652" s="51">
        <f t="shared" si="97"/>
        <v>127.17</v>
      </c>
      <c r="M652" s="51">
        <f t="shared" si="98"/>
        <v>26.790123148208469</v>
      </c>
      <c r="N652" s="51">
        <f t="shared" si="99"/>
        <v>153.96012314820848</v>
      </c>
      <c r="P652" s="18">
        <v>51</v>
      </c>
      <c r="Q652" s="18">
        <f t="shared" si="100"/>
        <v>-42</v>
      </c>
    </row>
    <row r="653" spans="1:17" ht="28.5">
      <c r="A653" s="46">
        <f t="shared" si="101"/>
        <v>4047</v>
      </c>
      <c r="B653" s="47" t="str">
        <f>VLOOKUP(A653,[2]SCE!$A$5:$H$1829,4,FALSE)</f>
        <v>CABO DE COBRE FLEXÍVEL ISOLAMENTO ANTI-CHAMA 450/750V,25MM², COR VERDE</v>
      </c>
      <c r="C653" s="48" t="str">
        <f>VLOOKUP(A653,[2]SCE!$A$5:$H$1829,5,FALSE)</f>
        <v>M</v>
      </c>
      <c r="D653" s="48">
        <f>VLOOKUP(A653,[2]SCE!$A$5:$H$1829,6,FALSE)</f>
        <v>7</v>
      </c>
      <c r="E653" s="49">
        <f>VLOOKUP(A653,[2]SCE!$A$5:$H$1829,7,FALSE)</f>
        <v>0</v>
      </c>
      <c r="F653" s="51">
        <f>VLOOKUP(A653,[2]SCE!$A$5:$H$1829,8,FALSE)</f>
        <v>11.3</v>
      </c>
      <c r="G653" s="51">
        <f t="shared" si="92"/>
        <v>11.3</v>
      </c>
      <c r="H653" s="51">
        <f t="shared" si="93"/>
        <v>2.3805016243984882</v>
      </c>
      <c r="I653" s="51">
        <f t="shared" si="94"/>
        <v>13.680501624398488</v>
      </c>
      <c r="J653" s="51">
        <f t="shared" si="95"/>
        <v>0</v>
      </c>
      <c r="K653" s="51">
        <f t="shared" si="96"/>
        <v>79.100000000000009</v>
      </c>
      <c r="L653" s="51">
        <f t="shared" si="97"/>
        <v>79.100000000000009</v>
      </c>
      <c r="M653" s="51">
        <f t="shared" si="98"/>
        <v>16.663511370789418</v>
      </c>
      <c r="N653" s="51">
        <f t="shared" si="99"/>
        <v>95.763511370789431</v>
      </c>
      <c r="P653" s="18">
        <v>21</v>
      </c>
      <c r="Q653" s="18">
        <f t="shared" si="100"/>
        <v>-14</v>
      </c>
    </row>
    <row r="654" spans="1:17" ht="28.5">
      <c r="A654" s="46">
        <f t="shared" si="101"/>
        <v>4048</v>
      </c>
      <c r="B654" s="47" t="str">
        <f>VLOOKUP(A654,[2]SCE!$A$5:$H$1829,4,FALSE)</f>
        <v>CABO DE COBRE FLEXÍVEL ISOLAMENTO ANTI-CHAMA 450/750V,35MM², COR VERDE</v>
      </c>
      <c r="C654" s="48" t="str">
        <f>VLOOKUP(A654,[2]SCE!$A$5:$H$1829,5,FALSE)</f>
        <v>M</v>
      </c>
      <c r="D654" s="48">
        <f>VLOOKUP(A654,[2]SCE!$A$5:$H$1829,6,FALSE)</f>
        <v>21</v>
      </c>
      <c r="E654" s="49">
        <f>VLOOKUP(A654,[2]SCE!$A$5:$H$1829,7,FALSE)</f>
        <v>0</v>
      </c>
      <c r="F654" s="51">
        <f>VLOOKUP(A654,[2]SCE!$A$5:$H$1829,8,FALSE)</f>
        <v>16.97</v>
      </c>
      <c r="G654" s="51">
        <f t="shared" si="92"/>
        <v>16.97</v>
      </c>
      <c r="H654" s="51">
        <f t="shared" si="93"/>
        <v>3.5749657138090565</v>
      </c>
      <c r="I654" s="51">
        <f t="shared" si="94"/>
        <v>20.544965713809056</v>
      </c>
      <c r="J654" s="51">
        <f t="shared" si="95"/>
        <v>0</v>
      </c>
      <c r="K654" s="51">
        <f t="shared" si="96"/>
        <v>356.37</v>
      </c>
      <c r="L654" s="51">
        <f t="shared" si="97"/>
        <v>356.37</v>
      </c>
      <c r="M654" s="51">
        <f t="shared" si="98"/>
        <v>75.074279989990188</v>
      </c>
      <c r="N654" s="51">
        <f t="shared" si="99"/>
        <v>431.44427998999021</v>
      </c>
      <c r="P654" s="18">
        <v>21</v>
      </c>
      <c r="Q654" s="18">
        <f t="shared" si="100"/>
        <v>0</v>
      </c>
    </row>
    <row r="655" spans="1:17" ht="28.5">
      <c r="A655" s="46">
        <f t="shared" si="101"/>
        <v>4049</v>
      </c>
      <c r="B655" s="47" t="str">
        <f>VLOOKUP(A655,[2]SCE!$A$5:$H$1829,4,FALSE)</f>
        <v>CABO DE COBRE FLEXÍVEL ISOLAMENTO ANTI-CHAMA 450/750V,50MM², COR VERDE</v>
      </c>
      <c r="C655" s="48" t="str">
        <f>VLOOKUP(A655,[2]SCE!$A$5:$H$1829,5,FALSE)</f>
        <v>M</v>
      </c>
      <c r="D655" s="48">
        <f>VLOOKUP(A655,[2]SCE!$A$5:$H$1829,6,FALSE)</f>
        <v>21</v>
      </c>
      <c r="E655" s="49">
        <f>VLOOKUP(A655,[2]SCE!$A$5:$H$1829,7,FALSE)</f>
        <v>0</v>
      </c>
      <c r="F655" s="51">
        <f>VLOOKUP(A655,[2]SCE!$A$5:$H$1829,8,FALSE)</f>
        <v>33.9</v>
      </c>
      <c r="G655" s="51">
        <f t="shared" si="92"/>
        <v>33.9</v>
      </c>
      <c r="H655" s="51">
        <f t="shared" si="93"/>
        <v>7.1415048731954638</v>
      </c>
      <c r="I655" s="51">
        <f t="shared" si="94"/>
        <v>41.041504873195464</v>
      </c>
      <c r="J655" s="51">
        <f t="shared" si="95"/>
        <v>0</v>
      </c>
      <c r="K655" s="51">
        <f t="shared" si="96"/>
        <v>711.9</v>
      </c>
      <c r="L655" s="51">
        <f t="shared" si="97"/>
        <v>711.9</v>
      </c>
      <c r="M655" s="51">
        <f t="shared" si="98"/>
        <v>149.97160233710474</v>
      </c>
      <c r="N655" s="51">
        <f t="shared" si="99"/>
        <v>861.87160233710472</v>
      </c>
      <c r="P655" s="18">
        <v>16</v>
      </c>
      <c r="Q655" s="18">
        <f t="shared" si="100"/>
        <v>5</v>
      </c>
    </row>
    <row r="656" spans="1:17" ht="14.25">
      <c r="A656" s="46">
        <f t="shared" si="101"/>
        <v>4050</v>
      </c>
      <c r="B656" s="47" t="str">
        <f>VLOOKUP(A656,[2]SCE!$A$5:$H$1829,4,FALSE)</f>
        <v>CABO DE COBRE NU 10 MM2 MEIO-DURO</v>
      </c>
      <c r="C656" s="48" t="str">
        <f>VLOOKUP(A656,[2]SCE!$A$5:$H$1829,5,FALSE)</f>
        <v>M</v>
      </c>
      <c r="D656" s="48">
        <f>VLOOKUP(A656,[2]SCE!$A$5:$H$1829,6,FALSE)</f>
        <v>7</v>
      </c>
      <c r="E656" s="49">
        <f>VLOOKUP(A656,[2]SCE!$A$5:$H$1829,7,FALSE)</f>
        <v>0</v>
      </c>
      <c r="F656" s="51">
        <f>VLOOKUP(A656,[2]SCE!$A$5:$H$1829,8,FALSE)</f>
        <v>10.23</v>
      </c>
      <c r="G656" s="51">
        <f t="shared" si="92"/>
        <v>10.23</v>
      </c>
      <c r="H656" s="51">
        <f t="shared" si="93"/>
        <v>2.1550912935926134</v>
      </c>
      <c r="I656" s="51">
        <f t="shared" si="94"/>
        <v>12.385091293592614</v>
      </c>
      <c r="J656" s="51">
        <f t="shared" si="95"/>
        <v>0</v>
      </c>
      <c r="K656" s="51">
        <f t="shared" si="96"/>
        <v>71.61</v>
      </c>
      <c r="L656" s="51">
        <f t="shared" si="97"/>
        <v>71.61</v>
      </c>
      <c r="M656" s="51">
        <f t="shared" si="98"/>
        <v>15.085639055148294</v>
      </c>
      <c r="N656" s="51">
        <f t="shared" si="99"/>
        <v>86.695639055148291</v>
      </c>
      <c r="P656" s="18">
        <v>51</v>
      </c>
      <c r="Q656" s="18">
        <f t="shared" si="100"/>
        <v>-44</v>
      </c>
    </row>
    <row r="657" spans="1:17" ht="14.25">
      <c r="A657" s="46">
        <f t="shared" si="101"/>
        <v>4051</v>
      </c>
      <c r="B657" s="47" t="str">
        <f>VLOOKUP(A657,[2]SCE!$A$5:$H$1829,4,FALSE)</f>
        <v>CABO DE COBRE NU 50 MM2 MEIO-DURO</v>
      </c>
      <c r="C657" s="48" t="str">
        <f>VLOOKUP(A657,[2]SCE!$A$5:$H$1829,5,FALSE)</f>
        <v>M</v>
      </c>
      <c r="D657" s="48">
        <f>VLOOKUP(A657,[2]SCE!$A$5:$H$1829,6,FALSE)</f>
        <v>4</v>
      </c>
      <c r="E657" s="49">
        <f>VLOOKUP(A657,[2]SCE!$A$5:$H$1829,7,FALSE)</f>
        <v>0</v>
      </c>
      <c r="F657" s="51">
        <f>VLOOKUP(A657,[2]SCE!$A$5:$H$1829,8,FALSE)</f>
        <v>51.16</v>
      </c>
      <c r="G657" s="51">
        <f t="shared" si="92"/>
        <v>51.16</v>
      </c>
      <c r="H657" s="51">
        <f t="shared" si="93"/>
        <v>10.77756310656873</v>
      </c>
      <c r="I657" s="51">
        <f t="shared" si="94"/>
        <v>61.937563106568724</v>
      </c>
      <c r="J657" s="51">
        <f t="shared" si="95"/>
        <v>0</v>
      </c>
      <c r="K657" s="51">
        <f t="shared" si="96"/>
        <v>204.64</v>
      </c>
      <c r="L657" s="51">
        <f t="shared" si="97"/>
        <v>204.64</v>
      </c>
      <c r="M657" s="51">
        <f t="shared" si="98"/>
        <v>43.110252426274918</v>
      </c>
      <c r="N657" s="51">
        <f t="shared" si="99"/>
        <v>247.7502524262749</v>
      </c>
      <c r="P657" s="18">
        <v>51</v>
      </c>
      <c r="Q657" s="18">
        <f t="shared" si="100"/>
        <v>-47</v>
      </c>
    </row>
    <row r="658" spans="1:17" ht="14.25">
      <c r="A658" s="46">
        <f t="shared" si="101"/>
        <v>4052</v>
      </c>
      <c r="B658" s="47" t="str">
        <f>VLOOKUP(A658,[2]SCE!$A$5:$H$1829,4,FALSE)</f>
        <v>CABO DE COBRE NU 16 MM2 MEIO-DURO</v>
      </c>
      <c r="C658" s="48" t="str">
        <f>VLOOKUP(A658,[2]SCE!$A$5:$H$1829,5,FALSE)</f>
        <v>M</v>
      </c>
      <c r="D658" s="48">
        <f>VLOOKUP(A658,[2]SCE!$A$5:$H$1829,6,FALSE)</f>
        <v>7</v>
      </c>
      <c r="E658" s="49">
        <f>VLOOKUP(A658,[2]SCE!$A$5:$H$1829,7,FALSE)</f>
        <v>0</v>
      </c>
      <c r="F658" s="51">
        <f>VLOOKUP(A658,[2]SCE!$A$5:$H$1829,8,FALSE)</f>
        <v>17.11</v>
      </c>
      <c r="G658" s="51">
        <f t="shared" si="92"/>
        <v>17.11</v>
      </c>
      <c r="H658" s="51">
        <f t="shared" ref="H658:H721" si="102">G658*$H$16</f>
        <v>3.6044586542883299</v>
      </c>
      <c r="I658" s="51">
        <f t="shared" si="94"/>
        <v>20.714458654288329</v>
      </c>
      <c r="J658" s="51">
        <f t="shared" si="95"/>
        <v>0</v>
      </c>
      <c r="K658" s="51">
        <f t="shared" si="96"/>
        <v>119.77</v>
      </c>
      <c r="L658" s="51">
        <f t="shared" si="97"/>
        <v>119.77</v>
      </c>
      <c r="M658" s="51">
        <f t="shared" si="98"/>
        <v>25.23121058001831</v>
      </c>
      <c r="N658" s="51">
        <f t="shared" si="99"/>
        <v>145.0012105800183</v>
      </c>
      <c r="P658" s="18">
        <v>16</v>
      </c>
      <c r="Q658" s="18">
        <f t="shared" si="100"/>
        <v>-9</v>
      </c>
    </row>
    <row r="659" spans="1:17" ht="14.25">
      <c r="A659" s="46">
        <f t="shared" si="101"/>
        <v>4053</v>
      </c>
      <c r="B659" s="47" t="str">
        <f>VLOOKUP(A659,[2]SCE!$A$5:$H$1829,4,FALSE)</f>
        <v>CABO DE COBRE NU 35 MM2 MEIO-DURO</v>
      </c>
      <c r="C659" s="48" t="str">
        <f>VLOOKUP(A659,[2]SCE!$A$5:$H$1829,5,FALSE)</f>
        <v>M</v>
      </c>
      <c r="D659" s="48">
        <f>VLOOKUP(A659,[2]SCE!$A$5:$H$1829,6,FALSE)</f>
        <v>21</v>
      </c>
      <c r="E659" s="49">
        <f>VLOOKUP(A659,[2]SCE!$A$5:$H$1829,7,FALSE)</f>
        <v>0</v>
      </c>
      <c r="F659" s="51">
        <f>VLOOKUP(A659,[2]SCE!$A$5:$H$1829,8,FALSE)</f>
        <v>35.909999999999997</v>
      </c>
      <c r="G659" s="51">
        <f t="shared" ref="G659:G722" si="103">F659+E659</f>
        <v>35.909999999999997</v>
      </c>
      <c r="H659" s="51">
        <f t="shared" si="102"/>
        <v>7.5649392329336012</v>
      </c>
      <c r="I659" s="51">
        <f t="shared" si="94"/>
        <v>43.4749392329336</v>
      </c>
      <c r="J659" s="51">
        <f t="shared" si="95"/>
        <v>0</v>
      </c>
      <c r="K659" s="51">
        <f t="shared" si="96"/>
        <v>754.1099999999999</v>
      </c>
      <c r="L659" s="51">
        <f t="shared" si="97"/>
        <v>754.1099999999999</v>
      </c>
      <c r="M659" s="51">
        <f t="shared" si="98"/>
        <v>158.86372389160562</v>
      </c>
      <c r="N659" s="51">
        <f t="shared" si="99"/>
        <v>912.97372389160546</v>
      </c>
      <c r="P659" s="18">
        <v>8</v>
      </c>
      <c r="Q659" s="18">
        <f t="shared" si="100"/>
        <v>13</v>
      </c>
    </row>
    <row r="660" spans="1:17" ht="42.75">
      <c r="A660" s="46">
        <f t="shared" si="101"/>
        <v>4054</v>
      </c>
      <c r="B660" s="47" t="str">
        <f>VLOOKUP(A660,[2]SCE!$A$5:$H$1829,4,FALSE)</f>
        <v>CABO DE COBRE, FLEXIVEL, CLASSE 4 OU 5, ISOLACAO EM PVC/A, ANTICHAMA BWF-B, 1 CONDUTOR, 450/750 V, SECAO NOMINAL 1,5 MM2</v>
      </c>
      <c r="C660" s="48" t="str">
        <f>VLOOKUP(A660,[2]SCE!$A$5:$H$1829,5,FALSE)</f>
        <v>M</v>
      </c>
      <c r="D660" s="48">
        <f>VLOOKUP(A660,[2]SCE!$A$5:$H$1829,6,FALSE)</f>
        <v>11</v>
      </c>
      <c r="E660" s="49">
        <f>VLOOKUP(A660,[2]SCE!$A$5:$H$1829,7,FALSE)</f>
        <v>0</v>
      </c>
      <c r="F660" s="51">
        <f>VLOOKUP(A660,[2]SCE!$A$5:$H$1829,8,FALSE)</f>
        <v>1.37</v>
      </c>
      <c r="G660" s="51">
        <f t="shared" si="103"/>
        <v>1.37</v>
      </c>
      <c r="H660" s="51">
        <f t="shared" si="102"/>
        <v>0.2886094889757459</v>
      </c>
      <c r="I660" s="51">
        <f t="shared" si="94"/>
        <v>1.6586094889757459</v>
      </c>
      <c r="J660" s="51">
        <f t="shared" si="95"/>
        <v>0</v>
      </c>
      <c r="K660" s="51">
        <f t="shared" si="96"/>
        <v>15.07</v>
      </c>
      <c r="L660" s="51">
        <f t="shared" si="97"/>
        <v>15.07</v>
      </c>
      <c r="M660" s="51">
        <f t="shared" si="98"/>
        <v>3.174704378733205</v>
      </c>
      <c r="N660" s="51">
        <f t="shared" si="99"/>
        <v>18.244704378733203</v>
      </c>
      <c r="P660" s="18">
        <v>16</v>
      </c>
      <c r="Q660" s="18">
        <f t="shared" ref="Q660:Q723" si="104">D660-P660</f>
        <v>-5</v>
      </c>
    </row>
    <row r="661" spans="1:17" ht="42.75">
      <c r="A661" s="46">
        <f t="shared" si="101"/>
        <v>4055</v>
      </c>
      <c r="B661" s="47" t="str">
        <f>VLOOKUP(A661,[2]SCE!$A$5:$H$1829,4,FALSE)</f>
        <v>CABO DE COBRE, FLEXIVEL, CLASSE 4 OU 5, ISOLACAO EM PVC/A, ANTICHAMA BWF-B, COBERTURA PVC-ST1, ANTICHAMA BWF-B, 1 CONDUTOR, 0,6/1 KV, SECAO NOMINAL 2,5 MM2</v>
      </c>
      <c r="C661" s="48" t="str">
        <f>VLOOKUP(A661,[2]SCE!$A$5:$H$1829,5,FALSE)</f>
        <v>M</v>
      </c>
      <c r="D661" s="48">
        <f>VLOOKUP(A661,[2]SCE!$A$5:$H$1829,6,FALSE)</f>
        <v>11</v>
      </c>
      <c r="E661" s="49">
        <f>VLOOKUP(A661,[2]SCE!$A$5:$H$1829,7,FALSE)</f>
        <v>0</v>
      </c>
      <c r="F661" s="51">
        <f>VLOOKUP(A661,[2]SCE!$A$5:$H$1829,8,FALSE)</f>
        <v>2.58</v>
      </c>
      <c r="G661" s="51">
        <f t="shared" si="103"/>
        <v>2.58</v>
      </c>
      <c r="H661" s="51">
        <f t="shared" si="102"/>
        <v>0.54351276026089368</v>
      </c>
      <c r="I661" s="51">
        <f t="shared" ref="I661:I724" si="105">G661+H661</f>
        <v>3.1235127602608936</v>
      </c>
      <c r="J661" s="51">
        <f t="shared" ref="J661:J724" si="106">E661*D661</f>
        <v>0</v>
      </c>
      <c r="K661" s="51">
        <f t="shared" ref="K661:K724" si="107">F661*D661</f>
        <v>28.380000000000003</v>
      </c>
      <c r="L661" s="51">
        <f t="shared" ref="L661:L724" si="108">G661*D661</f>
        <v>28.380000000000003</v>
      </c>
      <c r="M661" s="51">
        <f t="shared" ref="M661:M724" si="109">H661*D661</f>
        <v>5.9786403628698306</v>
      </c>
      <c r="N661" s="51">
        <f t="shared" ref="N661:N724" si="110">L661+M661</f>
        <v>34.358640362869835</v>
      </c>
      <c r="P661" s="18">
        <v>51</v>
      </c>
      <c r="Q661" s="18">
        <f t="shared" si="104"/>
        <v>-40</v>
      </c>
    </row>
    <row r="662" spans="1:17" ht="42.75">
      <c r="A662" s="46">
        <f t="shared" si="101"/>
        <v>4056</v>
      </c>
      <c r="B662" s="47" t="str">
        <f>VLOOKUP(A662,[2]SCE!$A$5:$H$1829,4,FALSE)</f>
        <v>CABO DE COBRE, FLEXIVEL, CLASSE 4 OU 5, ISOLACAO EM PVC/A, ANTICHAMA BWF-B, COBERTURA PVC-ST1, ANTICHAMA BWF-B, 1 CONDUTOR, 0,6/1 KV, SECAO NOMINAL 35 MM2</v>
      </c>
      <c r="C662" s="48" t="str">
        <f>VLOOKUP(A662,[2]SCE!$A$5:$H$1829,5,FALSE)</f>
        <v>M</v>
      </c>
      <c r="D662" s="48">
        <f>VLOOKUP(A662,[2]SCE!$A$5:$H$1829,6,FALSE)</f>
        <v>11</v>
      </c>
      <c r="E662" s="49">
        <f>VLOOKUP(A662,[2]SCE!$A$5:$H$1829,7,FALSE)</f>
        <v>0</v>
      </c>
      <c r="F662" s="51">
        <f>VLOOKUP(A662,[2]SCE!$A$5:$H$1829,8,FALSE)</f>
        <v>32.9</v>
      </c>
      <c r="G662" s="51">
        <f t="shared" si="103"/>
        <v>32.9</v>
      </c>
      <c r="H662" s="51">
        <f t="shared" si="102"/>
        <v>6.9308410126292257</v>
      </c>
      <c r="I662" s="51">
        <f t="shared" si="105"/>
        <v>39.830841012629222</v>
      </c>
      <c r="J662" s="51">
        <f t="shared" si="106"/>
        <v>0</v>
      </c>
      <c r="K662" s="51">
        <f t="shared" si="107"/>
        <v>361.9</v>
      </c>
      <c r="L662" s="51">
        <f t="shared" si="108"/>
        <v>361.9</v>
      </c>
      <c r="M662" s="51">
        <f t="shared" si="109"/>
        <v>76.239251138921489</v>
      </c>
      <c r="N662" s="51">
        <f t="shared" si="110"/>
        <v>438.13925113892145</v>
      </c>
      <c r="P662" s="18">
        <v>26</v>
      </c>
      <c r="Q662" s="18">
        <f t="shared" si="104"/>
        <v>-15</v>
      </c>
    </row>
    <row r="663" spans="1:17" ht="28.5">
      <c r="A663" s="46">
        <f t="shared" si="101"/>
        <v>4057</v>
      </c>
      <c r="B663" s="47" t="str">
        <f>VLOOKUP(A663,[2]SCE!$A$5:$H$1829,4,FALSE)</f>
        <v>CABO FLEXIVEL LIVRE DE HALOGÊNIOS ISOLADO EM DUPLA CAMADA DE TERMOPLÁSTICO POLIOLEFÍNICO, 0,6/1KV, 10,0MM²</v>
      </c>
      <c r="C663" s="48" t="str">
        <f>VLOOKUP(A663,[2]SCE!$A$5:$H$1829,5,FALSE)</f>
        <v>M</v>
      </c>
      <c r="D663" s="48">
        <f>VLOOKUP(A663,[2]SCE!$A$5:$H$1829,6,FALSE)</f>
        <v>3</v>
      </c>
      <c r="E663" s="49">
        <f>VLOOKUP(A663,[2]SCE!$A$5:$H$1829,7,FALSE)</f>
        <v>0</v>
      </c>
      <c r="F663" s="51">
        <f>VLOOKUP(A663,[2]SCE!$A$5:$H$1829,8,FALSE)</f>
        <v>4.5599999999999996</v>
      </c>
      <c r="G663" s="51">
        <f t="shared" si="103"/>
        <v>4.5599999999999996</v>
      </c>
      <c r="H663" s="51">
        <f t="shared" si="102"/>
        <v>0.96062720418204461</v>
      </c>
      <c r="I663" s="51">
        <f t="shared" si="105"/>
        <v>5.5206272041820439</v>
      </c>
      <c r="J663" s="51">
        <f t="shared" si="106"/>
        <v>0</v>
      </c>
      <c r="K663" s="51">
        <f t="shared" si="107"/>
        <v>13.68</v>
      </c>
      <c r="L663" s="51">
        <f t="shared" si="108"/>
        <v>13.68</v>
      </c>
      <c r="M663" s="51">
        <f t="shared" si="109"/>
        <v>2.8818816125461337</v>
      </c>
      <c r="N663" s="51">
        <f t="shared" si="110"/>
        <v>16.561881612546134</v>
      </c>
      <c r="P663" s="18">
        <v>26</v>
      </c>
      <c r="Q663" s="18">
        <f t="shared" si="104"/>
        <v>-23</v>
      </c>
    </row>
    <row r="664" spans="1:17" ht="28.5">
      <c r="A664" s="46">
        <f t="shared" si="101"/>
        <v>4058</v>
      </c>
      <c r="B664" s="47" t="str">
        <f>VLOOKUP(A664,[2]SCE!$A$5:$H$1829,4,FALSE)</f>
        <v>CABO FLEXIVEL LIVRE DE HALOGÊNIOS ISOLADO EM DUPLA CAMADA DE TERMOPLÁSTICO POLIOLEFÍNICO, 0,6/1KV, 120MM²</v>
      </c>
      <c r="C664" s="48" t="str">
        <f>VLOOKUP(A664,[2]SCE!$A$5:$H$1829,5,FALSE)</f>
        <v>M</v>
      </c>
      <c r="D664" s="48">
        <f>VLOOKUP(A664,[2]SCE!$A$5:$H$1829,6,FALSE)</f>
        <v>15</v>
      </c>
      <c r="E664" s="49">
        <f>VLOOKUP(A664,[2]SCE!$A$5:$H$1829,7,FALSE)</f>
        <v>0</v>
      </c>
      <c r="F664" s="51">
        <f>VLOOKUP(A664,[2]SCE!$A$5:$H$1829,8,FALSE)</f>
        <v>45</v>
      </c>
      <c r="G664" s="51">
        <f t="shared" si="103"/>
        <v>45</v>
      </c>
      <c r="H664" s="51">
        <f t="shared" si="102"/>
        <v>9.4798737254807044</v>
      </c>
      <c r="I664" s="51">
        <f t="shared" si="105"/>
        <v>54.479873725480701</v>
      </c>
      <c r="J664" s="51">
        <f t="shared" si="106"/>
        <v>0</v>
      </c>
      <c r="K664" s="51">
        <f t="shared" si="107"/>
        <v>675</v>
      </c>
      <c r="L664" s="51">
        <f t="shared" si="108"/>
        <v>675</v>
      </c>
      <c r="M664" s="51">
        <f t="shared" si="109"/>
        <v>142.19810588221057</v>
      </c>
      <c r="N664" s="51">
        <f t="shared" si="110"/>
        <v>817.1981058822106</v>
      </c>
      <c r="P664" s="18">
        <v>26</v>
      </c>
      <c r="Q664" s="18">
        <f t="shared" si="104"/>
        <v>-11</v>
      </c>
    </row>
    <row r="665" spans="1:17" ht="28.5">
      <c r="A665" s="46">
        <f t="shared" si="101"/>
        <v>4059</v>
      </c>
      <c r="B665" s="47" t="str">
        <f>VLOOKUP(A665,[2]SCE!$A$5:$H$1829,4,FALSE)</f>
        <v>CABO FLEXIVEL LIVRE DE HALOGÊNIOS ISOLADO EM DUPLA CAMADA DE TERMOPLÁSTICO POLIOLEFÍNICO, 0,6/1KV, 150MM²</v>
      </c>
      <c r="C665" s="48" t="str">
        <f>VLOOKUP(A665,[2]SCE!$A$5:$H$1829,5,FALSE)</f>
        <v>M</v>
      </c>
      <c r="D665" s="48">
        <f>VLOOKUP(A665,[2]SCE!$A$5:$H$1829,6,FALSE)</f>
        <v>15</v>
      </c>
      <c r="E665" s="49">
        <f>VLOOKUP(A665,[2]SCE!$A$5:$H$1829,7,FALSE)</f>
        <v>0</v>
      </c>
      <c r="F665" s="51">
        <f>VLOOKUP(A665,[2]SCE!$A$5:$H$1829,8,FALSE)</f>
        <v>55</v>
      </c>
      <c r="G665" s="51">
        <f t="shared" si="103"/>
        <v>55</v>
      </c>
      <c r="H665" s="51">
        <f t="shared" si="102"/>
        <v>11.586512331143084</v>
      </c>
      <c r="I665" s="51">
        <f t="shared" si="105"/>
        <v>66.586512331143084</v>
      </c>
      <c r="J665" s="51">
        <f t="shared" si="106"/>
        <v>0</v>
      </c>
      <c r="K665" s="51">
        <f t="shared" si="107"/>
        <v>825</v>
      </c>
      <c r="L665" s="51">
        <f t="shared" si="108"/>
        <v>825</v>
      </c>
      <c r="M665" s="51">
        <f t="shared" si="109"/>
        <v>173.79768496714627</v>
      </c>
      <c r="N665" s="51">
        <f t="shared" si="110"/>
        <v>998.79768496714632</v>
      </c>
      <c r="P665" s="18">
        <v>6</v>
      </c>
      <c r="Q665" s="18">
        <f t="shared" si="104"/>
        <v>9</v>
      </c>
    </row>
    <row r="666" spans="1:17" ht="28.5">
      <c r="A666" s="46">
        <f t="shared" si="101"/>
        <v>4060</v>
      </c>
      <c r="B666" s="47" t="str">
        <f>VLOOKUP(A666,[2]SCE!$A$5:$H$1829,4,FALSE)</f>
        <v>CABO FLEXIVEL LIVRE DE HALOGÊNIOS ISOLADO EM DUPLA CAMADA DE TERMOPLÁSTICO POLIOLEFÍNICO, 0,6/1KV, 16,0MM²</v>
      </c>
      <c r="C666" s="48" t="str">
        <f>VLOOKUP(A666,[2]SCE!$A$5:$H$1829,5,FALSE)</f>
        <v>M</v>
      </c>
      <c r="D666" s="48">
        <f>VLOOKUP(A666,[2]SCE!$A$5:$H$1829,6,FALSE)</f>
        <v>15</v>
      </c>
      <c r="E666" s="49">
        <f>VLOOKUP(A666,[2]SCE!$A$5:$H$1829,7,FALSE)</f>
        <v>0</v>
      </c>
      <c r="F666" s="51">
        <f>VLOOKUP(A666,[2]SCE!$A$5:$H$1829,8,FALSE)</f>
        <v>7.22</v>
      </c>
      <c r="G666" s="51">
        <f t="shared" si="103"/>
        <v>7.22</v>
      </c>
      <c r="H666" s="51">
        <f t="shared" si="102"/>
        <v>1.5209930732882373</v>
      </c>
      <c r="I666" s="51">
        <f t="shared" si="105"/>
        <v>8.7409930732882373</v>
      </c>
      <c r="J666" s="51">
        <f t="shared" si="106"/>
        <v>0</v>
      </c>
      <c r="K666" s="51">
        <f t="shared" si="107"/>
        <v>108.3</v>
      </c>
      <c r="L666" s="51">
        <f t="shared" si="108"/>
        <v>108.3</v>
      </c>
      <c r="M666" s="51">
        <f t="shared" si="109"/>
        <v>22.814896099323558</v>
      </c>
      <c r="N666" s="51">
        <f t="shared" si="110"/>
        <v>131.11489609932354</v>
      </c>
      <c r="P666" s="18">
        <v>36</v>
      </c>
      <c r="Q666" s="18">
        <f t="shared" si="104"/>
        <v>-21</v>
      </c>
    </row>
    <row r="667" spans="1:17" ht="28.5">
      <c r="A667" s="46">
        <f t="shared" si="101"/>
        <v>4061</v>
      </c>
      <c r="B667" s="47" t="str">
        <f>VLOOKUP(A667,[2]SCE!$A$5:$H$1829,4,FALSE)</f>
        <v>CABO FLEXIVEL LIVRE DE HALOGÊNIOS ISOLADO EM DUPLA CAMADA DE TERMOPLÁSTICO POLIOLEFÍNICO, 0,6/1KV, 2,5MM²</v>
      </c>
      <c r="C667" s="48" t="str">
        <f>VLOOKUP(A667,[2]SCE!$A$5:$H$1829,5,FALSE)</f>
        <v>M</v>
      </c>
      <c r="D667" s="48">
        <f>VLOOKUP(A667,[2]SCE!$A$5:$H$1829,6,FALSE)</f>
        <v>15</v>
      </c>
      <c r="E667" s="49">
        <f>VLOOKUP(A667,[2]SCE!$A$5:$H$1829,7,FALSE)</f>
        <v>0</v>
      </c>
      <c r="F667" s="51">
        <f>VLOOKUP(A667,[2]SCE!$A$5:$H$1829,8,FALSE)</f>
        <v>1.42</v>
      </c>
      <c r="G667" s="51">
        <f t="shared" si="103"/>
        <v>1.42</v>
      </c>
      <c r="H667" s="51">
        <f t="shared" si="102"/>
        <v>0.29914268200405775</v>
      </c>
      <c r="I667" s="51">
        <f t="shared" si="105"/>
        <v>1.7191426820040576</v>
      </c>
      <c r="J667" s="51">
        <f t="shared" si="106"/>
        <v>0</v>
      </c>
      <c r="K667" s="51">
        <f t="shared" si="107"/>
        <v>21.299999999999997</v>
      </c>
      <c r="L667" s="51">
        <f t="shared" si="108"/>
        <v>21.299999999999997</v>
      </c>
      <c r="M667" s="51">
        <f t="shared" si="109"/>
        <v>4.4871402300608665</v>
      </c>
      <c r="N667" s="51">
        <f t="shared" si="110"/>
        <v>25.787140230060864</v>
      </c>
      <c r="P667" s="18">
        <v>36</v>
      </c>
      <c r="Q667" s="18">
        <f t="shared" si="104"/>
        <v>-21</v>
      </c>
    </row>
    <row r="668" spans="1:17" ht="28.5">
      <c r="A668" s="46">
        <f t="shared" si="101"/>
        <v>4062</v>
      </c>
      <c r="B668" s="47" t="str">
        <f>VLOOKUP(A668,[2]SCE!$A$5:$H$1829,4,FALSE)</f>
        <v>CABO FLEXIVEL LIVRE DE HALOGÊNIOS ISOLADO EM DUPLA CAMADA DE TERMOPLÁSTICO POLIOLEFÍNICO, 0,6/1KV, 25,0MM²</v>
      </c>
      <c r="C668" s="48" t="str">
        <f>VLOOKUP(A668,[2]SCE!$A$5:$H$1829,5,FALSE)</f>
        <v>M</v>
      </c>
      <c r="D668" s="48">
        <f>VLOOKUP(A668,[2]SCE!$A$5:$H$1829,6,FALSE)</f>
        <v>15</v>
      </c>
      <c r="E668" s="49">
        <f>VLOOKUP(A668,[2]SCE!$A$5:$H$1829,7,FALSE)</f>
        <v>0</v>
      </c>
      <c r="F668" s="51">
        <f>VLOOKUP(A668,[2]SCE!$A$5:$H$1829,8,FALSE)</f>
        <v>11.3</v>
      </c>
      <c r="G668" s="51">
        <f t="shared" si="103"/>
        <v>11.3</v>
      </c>
      <c r="H668" s="51">
        <f t="shared" si="102"/>
        <v>2.3805016243984882</v>
      </c>
      <c r="I668" s="51">
        <f t="shared" si="105"/>
        <v>13.680501624398488</v>
      </c>
      <c r="J668" s="51">
        <f t="shared" si="106"/>
        <v>0</v>
      </c>
      <c r="K668" s="51">
        <f t="shared" si="107"/>
        <v>169.5</v>
      </c>
      <c r="L668" s="51">
        <f t="shared" si="108"/>
        <v>169.5</v>
      </c>
      <c r="M668" s="51">
        <f t="shared" si="109"/>
        <v>35.707524365977321</v>
      </c>
      <c r="N668" s="51">
        <f t="shared" si="110"/>
        <v>205.20752436597732</v>
      </c>
      <c r="P668" s="18">
        <v>36</v>
      </c>
      <c r="Q668" s="18">
        <f t="shared" si="104"/>
        <v>-21</v>
      </c>
    </row>
    <row r="669" spans="1:17" ht="28.5">
      <c r="A669" s="46">
        <f t="shared" si="101"/>
        <v>4063</v>
      </c>
      <c r="B669" s="47" t="str">
        <f>VLOOKUP(A669,[2]SCE!$A$5:$H$1829,4,FALSE)</f>
        <v>CABO FLEXIVEL LIVRE DE HALOGÊNIOS ISOLADO EM DUPLA CAMADA DE TERMOPLÁSTICO POLIOLEFÍNICO, 0,6/1KV, 35,0MM²</v>
      </c>
      <c r="C669" s="48" t="str">
        <f>VLOOKUP(A669,[2]SCE!$A$5:$H$1829,5,FALSE)</f>
        <v>M</v>
      </c>
      <c r="D669" s="48">
        <f>VLOOKUP(A669,[2]SCE!$A$5:$H$1829,6,FALSE)</f>
        <v>15</v>
      </c>
      <c r="E669" s="49">
        <f>VLOOKUP(A669,[2]SCE!$A$5:$H$1829,7,FALSE)</f>
        <v>0</v>
      </c>
      <c r="F669" s="51">
        <f>VLOOKUP(A669,[2]SCE!$A$5:$H$1829,8,FALSE)</f>
        <v>16.97</v>
      </c>
      <c r="G669" s="51">
        <f t="shared" si="103"/>
        <v>16.97</v>
      </c>
      <c r="H669" s="51">
        <f t="shared" si="102"/>
        <v>3.5749657138090565</v>
      </c>
      <c r="I669" s="51">
        <f t="shared" si="105"/>
        <v>20.544965713809056</v>
      </c>
      <c r="J669" s="51">
        <f t="shared" si="106"/>
        <v>0</v>
      </c>
      <c r="K669" s="51">
        <f t="shared" si="107"/>
        <v>254.54999999999998</v>
      </c>
      <c r="L669" s="51">
        <f t="shared" si="108"/>
        <v>254.54999999999998</v>
      </c>
      <c r="M669" s="51">
        <f t="shared" si="109"/>
        <v>53.624485707135847</v>
      </c>
      <c r="N669" s="51">
        <f t="shared" si="110"/>
        <v>308.17448570713583</v>
      </c>
      <c r="P669" s="18">
        <v>36</v>
      </c>
      <c r="Q669" s="18">
        <f t="shared" si="104"/>
        <v>-21</v>
      </c>
    </row>
    <row r="670" spans="1:17" ht="28.5">
      <c r="A670" s="46">
        <f t="shared" si="101"/>
        <v>4064</v>
      </c>
      <c r="B670" s="47" t="str">
        <f>VLOOKUP(A670,[2]SCE!$A$5:$H$1829,4,FALSE)</f>
        <v>CABO FLEXIVEL LIVRE DE HALOGÊNIOS ISOLADO EM DUPLA CAMADA DE TERMOPLÁSTICO POLIOLEFÍNICO, 0,6/1KV, 4,0MM²</v>
      </c>
      <c r="C670" s="48" t="str">
        <f>VLOOKUP(A670,[2]SCE!$A$5:$H$1829,5,FALSE)</f>
        <v>M</v>
      </c>
      <c r="D670" s="48">
        <f>VLOOKUP(A670,[2]SCE!$A$5:$H$1829,6,FALSE)</f>
        <v>15</v>
      </c>
      <c r="E670" s="49">
        <f>VLOOKUP(A670,[2]SCE!$A$5:$H$1829,7,FALSE)</f>
        <v>0</v>
      </c>
      <c r="F670" s="51">
        <f>VLOOKUP(A670,[2]SCE!$A$5:$H$1829,8,FALSE)</f>
        <v>1.65</v>
      </c>
      <c r="G670" s="51">
        <f t="shared" si="103"/>
        <v>1.65</v>
      </c>
      <c r="H670" s="51">
        <f t="shared" si="102"/>
        <v>0.34759536993429246</v>
      </c>
      <c r="I670" s="51">
        <f t="shared" si="105"/>
        <v>1.9975953699342923</v>
      </c>
      <c r="J670" s="51">
        <f t="shared" si="106"/>
        <v>0</v>
      </c>
      <c r="K670" s="51">
        <f t="shared" si="107"/>
        <v>24.75</v>
      </c>
      <c r="L670" s="51">
        <f t="shared" si="108"/>
        <v>24.75</v>
      </c>
      <c r="M670" s="51">
        <f t="shared" si="109"/>
        <v>5.2139305490143872</v>
      </c>
      <c r="N670" s="51">
        <f t="shared" si="110"/>
        <v>29.963930549014385</v>
      </c>
      <c r="P670" s="18">
        <v>36</v>
      </c>
      <c r="Q670" s="18">
        <f t="shared" si="104"/>
        <v>-21</v>
      </c>
    </row>
    <row r="671" spans="1:17" ht="28.5">
      <c r="A671" s="46">
        <f t="shared" si="101"/>
        <v>4065</v>
      </c>
      <c r="B671" s="47" t="str">
        <f>VLOOKUP(A671,[2]SCE!$A$5:$H$1829,4,FALSE)</f>
        <v>CABO FLEXIVEL LIVRE DE HALOGÊNIOS ISOLADO EM DUPLA CAMADA DE TERMOPLÁSTICO POLIOLEFÍNICO, 0,6/1KV, 50MM²</v>
      </c>
      <c r="C671" s="48" t="str">
        <f>VLOOKUP(A671,[2]SCE!$A$5:$H$1829,5,FALSE)</f>
        <v>M</v>
      </c>
      <c r="D671" s="48">
        <f>VLOOKUP(A671,[2]SCE!$A$5:$H$1829,6,FALSE)</f>
        <v>43</v>
      </c>
      <c r="E671" s="49">
        <f>VLOOKUP(A671,[2]SCE!$A$5:$H$1829,7,FALSE)</f>
        <v>0</v>
      </c>
      <c r="F671" s="51">
        <f>VLOOKUP(A671,[2]SCE!$A$5:$H$1829,8,FALSE)</f>
        <v>33.9</v>
      </c>
      <c r="G671" s="51">
        <f t="shared" si="103"/>
        <v>33.9</v>
      </c>
      <c r="H671" s="51">
        <f t="shared" si="102"/>
        <v>7.1415048731954638</v>
      </c>
      <c r="I671" s="51">
        <f t="shared" si="105"/>
        <v>41.041504873195464</v>
      </c>
      <c r="J671" s="51">
        <f t="shared" si="106"/>
        <v>0</v>
      </c>
      <c r="K671" s="51">
        <f t="shared" si="107"/>
        <v>1457.7</v>
      </c>
      <c r="L671" s="51">
        <f t="shared" si="108"/>
        <v>1457.7</v>
      </c>
      <c r="M671" s="51">
        <f t="shared" si="109"/>
        <v>307.08470954740494</v>
      </c>
      <c r="N671" s="51">
        <f t="shared" si="110"/>
        <v>1764.7847095474049</v>
      </c>
      <c r="P671" s="18">
        <v>36</v>
      </c>
      <c r="Q671" s="18">
        <f t="shared" si="104"/>
        <v>7</v>
      </c>
    </row>
    <row r="672" spans="1:17" ht="28.5">
      <c r="A672" s="46">
        <f t="shared" si="101"/>
        <v>4066</v>
      </c>
      <c r="B672" s="47" t="str">
        <f>VLOOKUP(A672,[2]SCE!$A$5:$H$1829,4,FALSE)</f>
        <v>CABO FLEXIVEL LIVRE DE HALOGÊNIOS ISOLADO EM DUPLA CAMADA DE TERMOPLÁSTICO POLIOLEFÍNICO, 0,6/1KV, 6,0MM²</v>
      </c>
      <c r="C672" s="48" t="str">
        <f>VLOOKUP(A672,[2]SCE!$A$5:$H$1829,5,FALSE)</f>
        <v>M</v>
      </c>
      <c r="D672" s="48">
        <f>VLOOKUP(A672,[2]SCE!$A$5:$H$1829,6,FALSE)</f>
        <v>15</v>
      </c>
      <c r="E672" s="49">
        <f>VLOOKUP(A672,[2]SCE!$A$5:$H$1829,7,FALSE)</f>
        <v>0</v>
      </c>
      <c r="F672" s="51">
        <f>VLOOKUP(A672,[2]SCE!$A$5:$H$1829,8,FALSE)</f>
        <v>3.32</v>
      </c>
      <c r="G672" s="51">
        <f t="shared" si="103"/>
        <v>3.32</v>
      </c>
      <c r="H672" s="51">
        <f t="shared" si="102"/>
        <v>0.69940401707990973</v>
      </c>
      <c r="I672" s="51">
        <f t="shared" si="105"/>
        <v>4.0194040170799097</v>
      </c>
      <c r="J672" s="51">
        <f t="shared" si="106"/>
        <v>0</v>
      </c>
      <c r="K672" s="51">
        <f t="shared" si="107"/>
        <v>49.8</v>
      </c>
      <c r="L672" s="51">
        <f t="shared" si="108"/>
        <v>49.8</v>
      </c>
      <c r="M672" s="51">
        <f t="shared" si="109"/>
        <v>10.491060256198645</v>
      </c>
      <c r="N672" s="51">
        <f t="shared" si="110"/>
        <v>60.291060256198641</v>
      </c>
      <c r="P672" s="18">
        <v>36</v>
      </c>
      <c r="Q672" s="18">
        <f t="shared" si="104"/>
        <v>-21</v>
      </c>
    </row>
    <row r="673" spans="1:17" ht="28.5">
      <c r="A673" s="46">
        <f t="shared" si="101"/>
        <v>4067</v>
      </c>
      <c r="B673" s="47" t="str">
        <f>VLOOKUP(A673,[2]SCE!$A$5:$H$1829,4,FALSE)</f>
        <v>CABO FLEXIVEL LIVRE DE HALOGÊNIOS ISOLADO EM DUPLA CAMADA DE TERMOPLÁSTICO POLIOLEFÍNICO, 0,6/1KV, 70MM²</v>
      </c>
      <c r="C673" s="48" t="str">
        <f>VLOOKUP(A673,[2]SCE!$A$5:$H$1829,5,FALSE)</f>
        <v>M</v>
      </c>
      <c r="D673" s="48">
        <f>VLOOKUP(A673,[2]SCE!$A$5:$H$1829,6,FALSE)</f>
        <v>15</v>
      </c>
      <c r="E673" s="49">
        <f>VLOOKUP(A673,[2]SCE!$A$5:$H$1829,7,FALSE)</f>
        <v>0</v>
      </c>
      <c r="F673" s="51">
        <f>VLOOKUP(A673,[2]SCE!$A$5:$H$1829,8,FALSE)</f>
        <v>44.58</v>
      </c>
      <c r="G673" s="51">
        <f t="shared" si="103"/>
        <v>44.58</v>
      </c>
      <c r="H673" s="51">
        <f t="shared" si="102"/>
        <v>9.3913949040428832</v>
      </c>
      <c r="I673" s="51">
        <f t="shared" si="105"/>
        <v>53.971394904042882</v>
      </c>
      <c r="J673" s="51">
        <f t="shared" si="106"/>
        <v>0</v>
      </c>
      <c r="K673" s="51">
        <f t="shared" si="107"/>
        <v>668.69999999999993</v>
      </c>
      <c r="L673" s="51">
        <f t="shared" si="108"/>
        <v>668.69999999999993</v>
      </c>
      <c r="M673" s="51">
        <f t="shared" si="109"/>
        <v>140.87092356064323</v>
      </c>
      <c r="N673" s="51">
        <f t="shared" si="110"/>
        <v>809.57092356064322</v>
      </c>
      <c r="P673" s="18">
        <v>103</v>
      </c>
      <c r="Q673" s="18">
        <f t="shared" si="104"/>
        <v>-88</v>
      </c>
    </row>
    <row r="674" spans="1:17" ht="28.5">
      <c r="A674" s="46">
        <f t="shared" si="101"/>
        <v>4068</v>
      </c>
      <c r="B674" s="47" t="str">
        <f>VLOOKUP(A674,[2]SCE!$A$5:$H$1829,4,FALSE)</f>
        <v>CABO FLEXIVEL LIVRE DE HALOGÊNIOS ISOLADO EM DUPLA CAMADA DE TERMOPLÁSTICO POLIOLEFÍNICO, 0,6/1KV, 95MM²</v>
      </c>
      <c r="C674" s="48" t="str">
        <f>VLOOKUP(A674,[2]SCE!$A$5:$H$1829,5,FALSE)</f>
        <v>M</v>
      </c>
      <c r="D674" s="48">
        <f>VLOOKUP(A674,[2]SCE!$A$5:$H$1829,6,FALSE)</f>
        <v>15</v>
      </c>
      <c r="E674" s="49">
        <f>VLOOKUP(A674,[2]SCE!$A$5:$H$1829,7,FALSE)</f>
        <v>0</v>
      </c>
      <c r="F674" s="51">
        <f>VLOOKUP(A674,[2]SCE!$A$5:$H$1829,8,FALSE)</f>
        <v>54.98</v>
      </c>
      <c r="G674" s="51">
        <f t="shared" si="103"/>
        <v>54.98</v>
      </c>
      <c r="H674" s="51">
        <f t="shared" si="102"/>
        <v>11.582299053931758</v>
      </c>
      <c r="I674" s="51">
        <f t="shared" si="105"/>
        <v>66.562299053931753</v>
      </c>
      <c r="J674" s="51">
        <f t="shared" si="106"/>
        <v>0</v>
      </c>
      <c r="K674" s="51">
        <f t="shared" si="107"/>
        <v>824.69999999999993</v>
      </c>
      <c r="L674" s="51">
        <f t="shared" si="108"/>
        <v>824.69999999999993</v>
      </c>
      <c r="M674" s="51">
        <f t="shared" si="109"/>
        <v>173.73448580897636</v>
      </c>
      <c r="N674" s="51">
        <f t="shared" si="110"/>
        <v>998.43448580897632</v>
      </c>
      <c r="P674" s="18">
        <v>36</v>
      </c>
      <c r="Q674" s="18">
        <f t="shared" si="104"/>
        <v>-21</v>
      </c>
    </row>
    <row r="675" spans="1:17" ht="42.75">
      <c r="A675" s="46">
        <f t="shared" si="101"/>
        <v>4069</v>
      </c>
      <c r="B675" s="47" t="str">
        <f>VLOOKUP(A675,[2]SCE!$A$5:$H$1829,4,FALSE)</f>
        <v>CABO FLEXIVEL LIVRE DE HALOGÊNIOS ISOLADO EM TERMOPLÁSTICO POLIOLEFÍNICO, 450/750V 6MM², ISOLAMENTO NA COR VERDE</v>
      </c>
      <c r="C675" s="48" t="str">
        <f>VLOOKUP(A675,[2]SCE!$A$5:$H$1829,5,FALSE)</f>
        <v>M</v>
      </c>
      <c r="D675" s="48">
        <f>VLOOKUP(A675,[2]SCE!$A$5:$H$1829,6,FALSE)</f>
        <v>9</v>
      </c>
      <c r="E675" s="49">
        <f>VLOOKUP(A675,[2]SCE!$A$5:$H$1829,7,FALSE)</f>
        <v>0</v>
      </c>
      <c r="F675" s="51">
        <f>VLOOKUP(A675,[2]SCE!$A$5:$H$1829,8,FALSE)</f>
        <v>3.32</v>
      </c>
      <c r="G675" s="51">
        <f t="shared" si="103"/>
        <v>3.32</v>
      </c>
      <c r="H675" s="51">
        <f t="shared" si="102"/>
        <v>0.69940401707990973</v>
      </c>
      <c r="I675" s="51">
        <f t="shared" si="105"/>
        <v>4.0194040170799097</v>
      </c>
      <c r="J675" s="51">
        <f t="shared" si="106"/>
        <v>0</v>
      </c>
      <c r="K675" s="51">
        <f t="shared" si="107"/>
        <v>29.88</v>
      </c>
      <c r="L675" s="51">
        <f t="shared" si="108"/>
        <v>29.88</v>
      </c>
      <c r="M675" s="51">
        <f t="shared" si="109"/>
        <v>6.2946361537191873</v>
      </c>
      <c r="N675" s="51">
        <f t="shared" si="110"/>
        <v>36.174636153719185</v>
      </c>
      <c r="P675" s="18">
        <v>36</v>
      </c>
      <c r="Q675" s="18">
        <f t="shared" si="104"/>
        <v>-27</v>
      </c>
    </row>
    <row r="676" spans="1:17" ht="14.25">
      <c r="A676" s="46">
        <f t="shared" si="101"/>
        <v>4070</v>
      </c>
      <c r="B676" s="47" t="str">
        <f>VLOOKUP(A676,[2]SCE!$A$5:$H$1829,4,FALSE)</f>
        <v>ELÉTRICA: CABO PP 3 VIAS 2,5 MM²</v>
      </c>
      <c r="C676" s="48" t="str">
        <f>VLOOKUP(A676,[2]SCE!$A$5:$H$1829,5,FALSE)</f>
        <v>M</v>
      </c>
      <c r="D676" s="48">
        <f>VLOOKUP(A676,[2]SCE!$A$5:$H$1829,6,FALSE)</f>
        <v>11</v>
      </c>
      <c r="E676" s="49">
        <f>VLOOKUP(A676,[2]SCE!$A$5:$H$1829,7,FALSE)</f>
        <v>0</v>
      </c>
      <c r="F676" s="51">
        <f>VLOOKUP(A676,[2]SCE!$A$5:$H$1829,8,FALSE)</f>
        <v>5.0599999999999996</v>
      </c>
      <c r="G676" s="51">
        <f t="shared" si="103"/>
        <v>5.0599999999999996</v>
      </c>
      <c r="H676" s="51">
        <f t="shared" si="102"/>
        <v>1.0659591344651635</v>
      </c>
      <c r="I676" s="51">
        <f t="shared" si="105"/>
        <v>6.1259591344651634</v>
      </c>
      <c r="J676" s="51">
        <f t="shared" si="106"/>
        <v>0</v>
      </c>
      <c r="K676" s="51">
        <f t="shared" si="107"/>
        <v>55.66</v>
      </c>
      <c r="L676" s="51">
        <f t="shared" si="108"/>
        <v>55.66</v>
      </c>
      <c r="M676" s="51">
        <f t="shared" si="109"/>
        <v>11.7255504791168</v>
      </c>
      <c r="N676" s="51">
        <f t="shared" si="110"/>
        <v>67.385550479116802</v>
      </c>
      <c r="P676" s="18">
        <v>36</v>
      </c>
      <c r="Q676" s="18">
        <f t="shared" si="104"/>
        <v>-25</v>
      </c>
    </row>
    <row r="677" spans="1:17" ht="14.25">
      <c r="A677" s="46">
        <f t="shared" si="101"/>
        <v>4071</v>
      </c>
      <c r="B677" s="47" t="str">
        <f>VLOOKUP(A677,[2]SCE!$A$5:$H$1829,4,FALSE)</f>
        <v>ELÉTRICA: CABO PP 4 VIAS 2,5 MM²</v>
      </c>
      <c r="C677" s="48" t="str">
        <f>VLOOKUP(A677,[2]SCE!$A$5:$H$1829,5,FALSE)</f>
        <v>M</v>
      </c>
      <c r="D677" s="48">
        <f>VLOOKUP(A677,[2]SCE!$A$5:$H$1829,6,FALSE)</f>
        <v>11</v>
      </c>
      <c r="E677" s="49">
        <f>VLOOKUP(A677,[2]SCE!$A$5:$H$1829,7,FALSE)</f>
        <v>0</v>
      </c>
      <c r="F677" s="51">
        <f>VLOOKUP(A677,[2]SCE!$A$5:$H$1829,8,FALSE)</f>
        <v>7.23</v>
      </c>
      <c r="G677" s="51">
        <f t="shared" si="103"/>
        <v>7.23</v>
      </c>
      <c r="H677" s="51">
        <f t="shared" si="102"/>
        <v>1.5230997118938998</v>
      </c>
      <c r="I677" s="51">
        <f t="shared" si="105"/>
        <v>8.7530997118939009</v>
      </c>
      <c r="J677" s="51">
        <f t="shared" si="106"/>
        <v>0</v>
      </c>
      <c r="K677" s="51">
        <f t="shared" si="107"/>
        <v>79.53</v>
      </c>
      <c r="L677" s="51">
        <f t="shared" si="108"/>
        <v>79.53</v>
      </c>
      <c r="M677" s="51">
        <f t="shared" si="109"/>
        <v>16.754096830832896</v>
      </c>
      <c r="N677" s="51">
        <f t="shared" si="110"/>
        <v>96.284096830832894</v>
      </c>
      <c r="P677" s="18">
        <v>21</v>
      </c>
      <c r="Q677" s="18">
        <f t="shared" si="104"/>
        <v>-10</v>
      </c>
    </row>
    <row r="678" spans="1:17" ht="14.25">
      <c r="A678" s="46">
        <f t="shared" si="101"/>
        <v>4072</v>
      </c>
      <c r="B678" s="47" t="str">
        <f>VLOOKUP(A678,[2]SCE!$A$5:$H$1829,4,FALSE)</f>
        <v>CAIXA CONDULETE ¾''</v>
      </c>
      <c r="C678" s="48" t="str">
        <f>VLOOKUP(A678,[2]SCE!$A$5:$H$1829,5,FALSE)</f>
        <v>UN</v>
      </c>
      <c r="D678" s="48">
        <f>VLOOKUP(A678,[2]SCE!$A$5:$H$1829,6,FALSE)</f>
        <v>5</v>
      </c>
      <c r="E678" s="49">
        <f>VLOOKUP(A678,[2]SCE!$A$5:$H$1829,7,FALSE)</f>
        <v>0</v>
      </c>
      <c r="F678" s="51">
        <f>VLOOKUP(A678,[2]SCE!$A$5:$H$1829,8,FALSE)</f>
        <v>36.799999999999997</v>
      </c>
      <c r="G678" s="51">
        <f t="shared" si="103"/>
        <v>36.799999999999997</v>
      </c>
      <c r="H678" s="51">
        <f t="shared" si="102"/>
        <v>7.7524300688375529</v>
      </c>
      <c r="I678" s="51">
        <f t="shared" si="105"/>
        <v>44.552430068837552</v>
      </c>
      <c r="J678" s="51">
        <f t="shared" si="106"/>
        <v>0</v>
      </c>
      <c r="K678" s="51">
        <f t="shared" si="107"/>
        <v>184</v>
      </c>
      <c r="L678" s="51">
        <f t="shared" si="108"/>
        <v>184</v>
      </c>
      <c r="M678" s="51">
        <f t="shared" si="109"/>
        <v>38.762150344187766</v>
      </c>
      <c r="N678" s="51">
        <f t="shared" si="110"/>
        <v>222.76215034418777</v>
      </c>
      <c r="P678" s="18">
        <v>26</v>
      </c>
      <c r="Q678" s="18">
        <f t="shared" si="104"/>
        <v>-21</v>
      </c>
    </row>
    <row r="679" spans="1:17" ht="14.25">
      <c r="A679" s="46">
        <f t="shared" si="101"/>
        <v>4073</v>
      </c>
      <c r="B679" s="47" t="str">
        <f>VLOOKUP(A679,[2]SCE!$A$5:$H$1829,4,FALSE)</f>
        <v>CAIXA DE DERIVAÇÃO 4X2''</v>
      </c>
      <c r="C679" s="48" t="str">
        <f>VLOOKUP(A679,[2]SCE!$A$5:$H$1829,5,FALSE)</f>
        <v>UN</v>
      </c>
      <c r="D679" s="48">
        <f>VLOOKUP(A679,[2]SCE!$A$5:$H$1829,6,FALSE)</f>
        <v>9</v>
      </c>
      <c r="E679" s="49">
        <f>VLOOKUP(A679,[2]SCE!$A$5:$H$1829,7,FALSE)</f>
        <v>0</v>
      </c>
      <c r="F679" s="51">
        <f>VLOOKUP(A679,[2]SCE!$A$5:$H$1829,8,FALSE)</f>
        <v>9</v>
      </c>
      <c r="G679" s="51">
        <f t="shared" si="103"/>
        <v>9</v>
      </c>
      <c r="H679" s="51">
        <f t="shared" si="102"/>
        <v>1.8959747450961408</v>
      </c>
      <c r="I679" s="51">
        <f t="shared" si="105"/>
        <v>10.89597474509614</v>
      </c>
      <c r="J679" s="51">
        <f t="shared" si="106"/>
        <v>0</v>
      </c>
      <c r="K679" s="51">
        <f t="shared" si="107"/>
        <v>81</v>
      </c>
      <c r="L679" s="51">
        <f t="shared" si="108"/>
        <v>81</v>
      </c>
      <c r="M679" s="51">
        <f t="shared" si="109"/>
        <v>17.063772705865269</v>
      </c>
      <c r="N679" s="51">
        <f t="shared" si="110"/>
        <v>98.063772705865262</v>
      </c>
      <c r="P679" s="18">
        <v>26</v>
      </c>
      <c r="Q679" s="18">
        <f t="shared" si="104"/>
        <v>-17</v>
      </c>
    </row>
    <row r="680" spans="1:17" ht="14.25">
      <c r="A680" s="46">
        <f t="shared" si="101"/>
        <v>4074</v>
      </c>
      <c r="B680" s="47" t="str">
        <f>VLOOKUP(A680,[2]SCE!$A$5:$H$1829,4,FALSE)</f>
        <v>CAIXA DE DERIVAÇÃO DE PVC, 4X2"</v>
      </c>
      <c r="C680" s="48" t="str">
        <f>VLOOKUP(A680,[2]SCE!$A$5:$H$1829,5,FALSE)</f>
        <v>UN</v>
      </c>
      <c r="D680" s="48">
        <f>VLOOKUP(A680,[2]SCE!$A$5:$H$1829,6,FALSE)</f>
        <v>3</v>
      </c>
      <c r="E680" s="49">
        <f>VLOOKUP(A680,[2]SCE!$A$5:$H$1829,7,FALSE)</f>
        <v>0</v>
      </c>
      <c r="F680" s="51">
        <f>VLOOKUP(A680,[2]SCE!$A$5:$H$1829,8,FALSE)</f>
        <v>9</v>
      </c>
      <c r="G680" s="51">
        <f t="shared" si="103"/>
        <v>9</v>
      </c>
      <c r="H680" s="51">
        <f t="shared" si="102"/>
        <v>1.8959747450961408</v>
      </c>
      <c r="I680" s="51">
        <f t="shared" si="105"/>
        <v>10.89597474509614</v>
      </c>
      <c r="J680" s="51">
        <f t="shared" si="106"/>
        <v>0</v>
      </c>
      <c r="K680" s="51">
        <f t="shared" si="107"/>
        <v>27</v>
      </c>
      <c r="L680" s="51">
        <f t="shared" si="108"/>
        <v>27</v>
      </c>
      <c r="M680" s="51">
        <f t="shared" si="109"/>
        <v>5.6879242352884223</v>
      </c>
      <c r="N680" s="51">
        <f t="shared" si="110"/>
        <v>32.687924235288421</v>
      </c>
      <c r="P680" s="18">
        <v>11</v>
      </c>
      <c r="Q680" s="18">
        <f t="shared" si="104"/>
        <v>-8</v>
      </c>
    </row>
    <row r="681" spans="1:17" ht="14.25">
      <c r="A681" s="46">
        <f t="shared" si="101"/>
        <v>4075</v>
      </c>
      <c r="B681" s="47" t="str">
        <f>VLOOKUP(A681,[2]SCE!$A$5:$H$1829,4,FALSE)</f>
        <v>CAIXA DE DERIVAÇÃO EM AÇO TAMANHO 15X15CM.</v>
      </c>
      <c r="C681" s="48" t="str">
        <f>VLOOKUP(A681,[2]SCE!$A$5:$H$1829,5,FALSE)</f>
        <v>UN</v>
      </c>
      <c r="D681" s="48">
        <f>VLOOKUP(A681,[2]SCE!$A$5:$H$1829,6,FALSE)</f>
        <v>5</v>
      </c>
      <c r="E681" s="49">
        <f>VLOOKUP(A681,[2]SCE!$A$5:$H$1829,7,FALSE)</f>
        <v>0</v>
      </c>
      <c r="F681" s="51">
        <f>VLOOKUP(A681,[2]SCE!$A$5:$H$1829,8,FALSE)</f>
        <v>36.799999999999997</v>
      </c>
      <c r="G681" s="51">
        <f t="shared" si="103"/>
        <v>36.799999999999997</v>
      </c>
      <c r="H681" s="51">
        <f t="shared" si="102"/>
        <v>7.7524300688375529</v>
      </c>
      <c r="I681" s="51">
        <f t="shared" si="105"/>
        <v>44.552430068837552</v>
      </c>
      <c r="J681" s="51">
        <f t="shared" si="106"/>
        <v>0</v>
      </c>
      <c r="K681" s="51">
        <f t="shared" si="107"/>
        <v>184</v>
      </c>
      <c r="L681" s="51">
        <f t="shared" si="108"/>
        <v>184</v>
      </c>
      <c r="M681" s="51">
        <f t="shared" si="109"/>
        <v>38.762150344187766</v>
      </c>
      <c r="N681" s="51">
        <f t="shared" si="110"/>
        <v>222.76215034418777</v>
      </c>
      <c r="P681" s="18">
        <v>21</v>
      </c>
      <c r="Q681" s="18">
        <f t="shared" si="104"/>
        <v>-16</v>
      </c>
    </row>
    <row r="682" spans="1:17" ht="28.5">
      <c r="A682" s="46">
        <f t="shared" si="101"/>
        <v>4076</v>
      </c>
      <c r="B682" s="47" t="str">
        <f>VLOOKUP(A682,[2]SCE!$A$5:$H$1829,4,FALSE)</f>
        <v>CAIXA DE EQUALIZAÇÃO DE POTENCIAIS METÁLICA 40X40CM COM  BARRA DE EQUALIZAÇÃO PRINCIPAL – BEP</v>
      </c>
      <c r="C682" s="48" t="str">
        <f>VLOOKUP(A682,[2]SCE!$A$5:$H$1829,5,FALSE)</f>
        <v>UN</v>
      </c>
      <c r="D682" s="48">
        <f>VLOOKUP(A682,[2]SCE!$A$5:$H$1829,6,FALSE)</f>
        <v>3</v>
      </c>
      <c r="E682" s="49">
        <f>VLOOKUP(A682,[2]SCE!$A$5:$H$1829,7,FALSE)</f>
        <v>0</v>
      </c>
      <c r="F682" s="51">
        <f>VLOOKUP(A682,[2]SCE!$A$5:$H$1829,8,FALSE)</f>
        <v>63.23</v>
      </c>
      <c r="G682" s="51">
        <f t="shared" si="103"/>
        <v>63.23</v>
      </c>
      <c r="H682" s="51">
        <f t="shared" si="102"/>
        <v>13.320275903603219</v>
      </c>
      <c r="I682" s="51">
        <f t="shared" si="105"/>
        <v>76.550275903603222</v>
      </c>
      <c r="J682" s="51">
        <f t="shared" si="106"/>
        <v>0</v>
      </c>
      <c r="K682" s="51">
        <f t="shared" si="107"/>
        <v>189.69</v>
      </c>
      <c r="L682" s="51">
        <f t="shared" si="108"/>
        <v>189.69</v>
      </c>
      <c r="M682" s="51">
        <f t="shared" si="109"/>
        <v>39.96082771080966</v>
      </c>
      <c r="N682" s="51">
        <f t="shared" si="110"/>
        <v>229.65082771080966</v>
      </c>
      <c r="P682" s="18">
        <v>6</v>
      </c>
      <c r="Q682" s="18">
        <f t="shared" si="104"/>
        <v>-3</v>
      </c>
    </row>
    <row r="683" spans="1:17" ht="28.5">
      <c r="A683" s="46">
        <f t="shared" si="101"/>
        <v>4077</v>
      </c>
      <c r="B683" s="47" t="str">
        <f>VLOOKUP(A683,[2]SCE!$A$5:$H$1829,4,FALSE)</f>
        <v>CAIXA DE FERRO ESTAMPADA EM CHAPA Nº 18 ZINCADAS A FOGO 4"X2"</v>
      </c>
      <c r="C683" s="48" t="str">
        <f>VLOOKUP(A683,[2]SCE!$A$5:$H$1829,5,FALSE)</f>
        <v>UN</v>
      </c>
      <c r="D683" s="48">
        <f>VLOOKUP(A683,[2]SCE!$A$5:$H$1829,6,FALSE)</f>
        <v>3</v>
      </c>
      <c r="E683" s="49">
        <f>VLOOKUP(A683,[2]SCE!$A$5:$H$1829,7,FALSE)</f>
        <v>0</v>
      </c>
      <c r="F683" s="51">
        <f>VLOOKUP(A683,[2]SCE!$A$5:$H$1829,8,FALSE)</f>
        <v>1.1100000000000001</v>
      </c>
      <c r="G683" s="51">
        <f t="shared" si="103"/>
        <v>1.1100000000000001</v>
      </c>
      <c r="H683" s="51">
        <f t="shared" si="102"/>
        <v>0.23383688522852406</v>
      </c>
      <c r="I683" s="51">
        <f t="shared" si="105"/>
        <v>1.3438368852285241</v>
      </c>
      <c r="J683" s="51">
        <f t="shared" si="106"/>
        <v>0</v>
      </c>
      <c r="K683" s="51">
        <f t="shared" si="107"/>
        <v>3.33</v>
      </c>
      <c r="L683" s="51">
        <f t="shared" si="108"/>
        <v>3.33</v>
      </c>
      <c r="M683" s="51">
        <f t="shared" si="109"/>
        <v>0.70151065568557214</v>
      </c>
      <c r="N683" s="51">
        <f t="shared" si="110"/>
        <v>4.0315106556855724</v>
      </c>
      <c r="P683" s="18">
        <v>11</v>
      </c>
      <c r="Q683" s="18">
        <f t="shared" si="104"/>
        <v>-8</v>
      </c>
    </row>
    <row r="684" spans="1:17" ht="28.5">
      <c r="A684" s="46">
        <f t="shared" si="101"/>
        <v>4078</v>
      </c>
      <c r="B684" s="47" t="str">
        <f>VLOOKUP(A684,[2]SCE!$A$5:$H$1829,4,FALSE)</f>
        <v>CAIXA DE FERRO ESTAMPADA EM CHAPA Nº 18 ZINCADAS A FOGO 4"X4"</v>
      </c>
      <c r="C684" s="48" t="str">
        <f>VLOOKUP(A684,[2]SCE!$A$5:$H$1829,5,FALSE)</f>
        <v>UN</v>
      </c>
      <c r="D684" s="48">
        <f>VLOOKUP(A684,[2]SCE!$A$5:$H$1829,6,FALSE)</f>
        <v>1</v>
      </c>
      <c r="E684" s="49">
        <f>VLOOKUP(A684,[2]SCE!$A$5:$H$1829,7,FALSE)</f>
        <v>0</v>
      </c>
      <c r="F684" s="51">
        <f>VLOOKUP(A684,[2]SCE!$A$5:$H$1829,8,FALSE)</f>
        <v>1.85</v>
      </c>
      <c r="G684" s="51">
        <f t="shared" si="103"/>
        <v>1.85</v>
      </c>
      <c r="H684" s="51">
        <f t="shared" si="102"/>
        <v>0.38972814204754008</v>
      </c>
      <c r="I684" s="51">
        <f t="shared" si="105"/>
        <v>2.2397281420475403</v>
      </c>
      <c r="J684" s="51">
        <f t="shared" si="106"/>
        <v>0</v>
      </c>
      <c r="K684" s="51">
        <f t="shared" si="107"/>
        <v>1.85</v>
      </c>
      <c r="L684" s="51">
        <f t="shared" si="108"/>
        <v>1.85</v>
      </c>
      <c r="M684" s="51">
        <f t="shared" si="109"/>
        <v>0.38972814204754008</v>
      </c>
      <c r="N684" s="51">
        <f t="shared" si="110"/>
        <v>2.2397281420475403</v>
      </c>
      <c r="P684" s="18">
        <v>6</v>
      </c>
      <c r="Q684" s="18">
        <f t="shared" si="104"/>
        <v>-5</v>
      </c>
    </row>
    <row r="685" spans="1:17" ht="28.5">
      <c r="A685" s="46">
        <f t="shared" si="101"/>
        <v>4079</v>
      </c>
      <c r="B685" s="47" t="str">
        <f>VLOOKUP(A685,[2]SCE!$A$5:$H$1829,4,FALSE)</f>
        <v>CAIXA DE INSPEÇÃO DE ATERRAMENTO 300X300X300MM, COM TAMPA DE CONCRETO.</v>
      </c>
      <c r="C685" s="48" t="str">
        <f>VLOOKUP(A685,[2]SCE!$A$5:$H$1829,5,FALSE)</f>
        <v>UN</v>
      </c>
      <c r="D685" s="48">
        <f>VLOOKUP(A685,[2]SCE!$A$5:$H$1829,6,FALSE)</f>
        <v>3</v>
      </c>
      <c r="E685" s="49">
        <f>VLOOKUP(A685,[2]SCE!$A$5:$H$1829,7,FALSE)</f>
        <v>0</v>
      </c>
      <c r="F685" s="51">
        <f>VLOOKUP(A685,[2]SCE!$A$5:$H$1829,8,FALSE)</f>
        <v>51.68</v>
      </c>
      <c r="G685" s="51">
        <f t="shared" si="103"/>
        <v>51.68</v>
      </c>
      <c r="H685" s="51">
        <f t="shared" si="102"/>
        <v>10.887108314063173</v>
      </c>
      <c r="I685" s="51">
        <f t="shared" si="105"/>
        <v>62.567108314063177</v>
      </c>
      <c r="J685" s="51">
        <f t="shared" si="106"/>
        <v>0</v>
      </c>
      <c r="K685" s="51">
        <f t="shared" si="107"/>
        <v>155.04</v>
      </c>
      <c r="L685" s="51">
        <f t="shared" si="108"/>
        <v>155.04</v>
      </c>
      <c r="M685" s="51">
        <f t="shared" si="109"/>
        <v>32.661324942189523</v>
      </c>
      <c r="N685" s="51">
        <f t="shared" si="110"/>
        <v>187.7013249421895</v>
      </c>
      <c r="P685" s="18">
        <v>6</v>
      </c>
      <c r="Q685" s="18">
        <f t="shared" si="104"/>
        <v>-3</v>
      </c>
    </row>
    <row r="686" spans="1:17" ht="28.5">
      <c r="A686" s="46">
        <f t="shared" si="101"/>
        <v>4080</v>
      </c>
      <c r="B686" s="47" t="str">
        <f>VLOOKUP(A686,[2]SCE!$A$5:$H$1829,4,FALSE)</f>
        <v>CAIXA DE INSPEÇÃO PARA ATERRAMENTO EM ALUMÍNIO, (TEL-540 OU EQUIVALENTE)</v>
      </c>
      <c r="C686" s="48" t="str">
        <f>VLOOKUP(A686,[2]SCE!$A$5:$H$1829,5,FALSE)</f>
        <v>UN</v>
      </c>
      <c r="D686" s="48">
        <f>VLOOKUP(A686,[2]SCE!$A$5:$H$1829,6,FALSE)</f>
        <v>3</v>
      </c>
      <c r="E686" s="49">
        <f>VLOOKUP(A686,[2]SCE!$A$5:$H$1829,7,FALSE)</f>
        <v>0</v>
      </c>
      <c r="F686" s="51">
        <f>VLOOKUP(A686,[2]SCE!$A$5:$H$1829,8,FALSE)</f>
        <v>286.3</v>
      </c>
      <c r="G686" s="51">
        <f t="shared" si="103"/>
        <v>286.3</v>
      </c>
      <c r="H686" s="51">
        <f t="shared" si="102"/>
        <v>60.313063280113901</v>
      </c>
      <c r="I686" s="51">
        <f t="shared" si="105"/>
        <v>346.61306328011392</v>
      </c>
      <c r="J686" s="51">
        <f t="shared" si="106"/>
        <v>0</v>
      </c>
      <c r="K686" s="51">
        <f t="shared" si="107"/>
        <v>858.90000000000009</v>
      </c>
      <c r="L686" s="51">
        <f t="shared" si="108"/>
        <v>858.90000000000009</v>
      </c>
      <c r="M686" s="51">
        <f t="shared" si="109"/>
        <v>180.9391898403417</v>
      </c>
      <c r="N686" s="51">
        <f t="shared" si="110"/>
        <v>1039.8391898403418</v>
      </c>
      <c r="P686" s="18">
        <v>2</v>
      </c>
      <c r="Q686" s="18">
        <f t="shared" si="104"/>
        <v>1</v>
      </c>
    </row>
    <row r="687" spans="1:17" ht="14.25">
      <c r="A687" s="46">
        <f t="shared" si="101"/>
        <v>4081</v>
      </c>
      <c r="B687" s="47" t="str">
        <f>VLOOKUP(A687,[2]SCE!$A$5:$H$1829,4,FALSE)</f>
        <v>CAIXA DE PASSAGEM 150X150MM METÁLICA C/ TAMPA</v>
      </c>
      <c r="C687" s="48" t="str">
        <f>VLOOKUP(A687,[2]SCE!$A$5:$H$1829,5,FALSE)</f>
        <v>UN</v>
      </c>
      <c r="D687" s="48">
        <f>VLOOKUP(A687,[2]SCE!$A$5:$H$1829,6,FALSE)</f>
        <v>1</v>
      </c>
      <c r="E687" s="49">
        <f>VLOOKUP(A687,[2]SCE!$A$5:$H$1829,7,FALSE)</f>
        <v>0</v>
      </c>
      <c r="F687" s="51">
        <f>VLOOKUP(A687,[2]SCE!$A$5:$H$1829,8,FALSE)</f>
        <v>11.25</v>
      </c>
      <c r="G687" s="51">
        <f t="shared" si="103"/>
        <v>11.25</v>
      </c>
      <c r="H687" s="51">
        <f t="shared" si="102"/>
        <v>2.3699684313701761</v>
      </c>
      <c r="I687" s="51">
        <f t="shared" si="105"/>
        <v>13.619968431370175</v>
      </c>
      <c r="J687" s="51">
        <f t="shared" si="106"/>
        <v>0</v>
      </c>
      <c r="K687" s="51">
        <f t="shared" si="107"/>
        <v>11.25</v>
      </c>
      <c r="L687" s="51">
        <f t="shared" si="108"/>
        <v>11.25</v>
      </c>
      <c r="M687" s="51">
        <f t="shared" si="109"/>
        <v>2.3699684313701761</v>
      </c>
      <c r="N687" s="51">
        <f t="shared" si="110"/>
        <v>13.619968431370175</v>
      </c>
      <c r="P687" s="18">
        <v>6</v>
      </c>
      <c r="Q687" s="18">
        <f t="shared" si="104"/>
        <v>-5</v>
      </c>
    </row>
    <row r="688" spans="1:17" ht="14.25">
      <c r="A688" s="46">
        <f t="shared" si="101"/>
        <v>4082</v>
      </c>
      <c r="B688" s="47" t="str">
        <f>VLOOKUP(A688,[2]SCE!$A$5:$H$1829,4,FALSE)</f>
        <v>CAIXA DE PASSAGEM 15X15 CM</v>
      </c>
      <c r="C688" s="48" t="str">
        <f>VLOOKUP(A688,[2]SCE!$A$5:$H$1829,5,FALSE)</f>
        <v>UN</v>
      </c>
      <c r="D688" s="48">
        <f>VLOOKUP(A688,[2]SCE!$A$5:$H$1829,6,FALSE)</f>
        <v>5</v>
      </c>
      <c r="E688" s="49">
        <f>VLOOKUP(A688,[2]SCE!$A$5:$H$1829,7,FALSE)</f>
        <v>0</v>
      </c>
      <c r="F688" s="51">
        <f>VLOOKUP(A688,[2]SCE!$A$5:$H$1829,8,FALSE)</f>
        <v>18</v>
      </c>
      <c r="G688" s="51">
        <f t="shared" si="103"/>
        <v>18</v>
      </c>
      <c r="H688" s="51">
        <f t="shared" si="102"/>
        <v>3.7919494901922817</v>
      </c>
      <c r="I688" s="51">
        <f t="shared" si="105"/>
        <v>21.79194949019228</v>
      </c>
      <c r="J688" s="51">
        <f t="shared" si="106"/>
        <v>0</v>
      </c>
      <c r="K688" s="51">
        <f t="shared" si="107"/>
        <v>90</v>
      </c>
      <c r="L688" s="51">
        <f t="shared" si="108"/>
        <v>90</v>
      </c>
      <c r="M688" s="51">
        <f t="shared" si="109"/>
        <v>18.959747450961409</v>
      </c>
      <c r="N688" s="51">
        <f t="shared" si="110"/>
        <v>108.9597474509614</v>
      </c>
      <c r="P688" s="18">
        <v>6</v>
      </c>
      <c r="Q688" s="18">
        <f t="shared" si="104"/>
        <v>-1</v>
      </c>
    </row>
    <row r="689" spans="1:17" ht="14.25">
      <c r="A689" s="46">
        <f t="shared" si="101"/>
        <v>4083</v>
      </c>
      <c r="B689" s="47" t="str">
        <f>VLOOKUP(A689,[2]SCE!$A$5:$H$1829,4,FALSE)</f>
        <v>CAIXA DE PASSAGEM 16X25X70 EM ALUMÍNIO PARA DUTO DE PISO.</v>
      </c>
      <c r="C689" s="48" t="str">
        <f>VLOOKUP(A689,[2]SCE!$A$5:$H$1829,5,FALSE)</f>
        <v>UN</v>
      </c>
      <c r="D689" s="48">
        <f>VLOOKUP(A689,[2]SCE!$A$5:$H$1829,6,FALSE)</f>
        <v>9</v>
      </c>
      <c r="E689" s="49">
        <f>VLOOKUP(A689,[2]SCE!$A$5:$H$1829,7,FALSE)</f>
        <v>0</v>
      </c>
      <c r="F689" s="51">
        <f>VLOOKUP(A689,[2]SCE!$A$5:$H$1829,8,FALSE)</f>
        <v>160</v>
      </c>
      <c r="G689" s="51">
        <f t="shared" si="103"/>
        <v>160</v>
      </c>
      <c r="H689" s="51">
        <f t="shared" si="102"/>
        <v>33.706217690598059</v>
      </c>
      <c r="I689" s="51">
        <f t="shared" si="105"/>
        <v>193.70621769059807</v>
      </c>
      <c r="J689" s="51">
        <f t="shared" si="106"/>
        <v>0</v>
      </c>
      <c r="K689" s="51">
        <f t="shared" si="107"/>
        <v>1440</v>
      </c>
      <c r="L689" s="51">
        <f t="shared" si="108"/>
        <v>1440</v>
      </c>
      <c r="M689" s="51">
        <f t="shared" si="109"/>
        <v>303.35595921538254</v>
      </c>
      <c r="N689" s="51">
        <f t="shared" si="110"/>
        <v>1743.3559592153824</v>
      </c>
      <c r="P689" s="18">
        <v>3</v>
      </c>
      <c r="Q689" s="18">
        <f t="shared" si="104"/>
        <v>6</v>
      </c>
    </row>
    <row r="690" spans="1:17" ht="14.25">
      <c r="A690" s="46">
        <f t="shared" si="101"/>
        <v>4084</v>
      </c>
      <c r="B690" s="47" t="str">
        <f>VLOOKUP(A690,[2]SCE!$A$5:$H$1829,4,FALSE)</f>
        <v>CAIXA DE PASSAGEM 4X2</v>
      </c>
      <c r="C690" s="48" t="str">
        <f>VLOOKUP(A690,[2]SCE!$A$5:$H$1829,5,FALSE)</f>
        <v>UN</v>
      </c>
      <c r="D690" s="48">
        <f>VLOOKUP(A690,[2]SCE!$A$5:$H$1829,6,FALSE)</f>
        <v>3</v>
      </c>
      <c r="E690" s="49">
        <f>VLOOKUP(A690,[2]SCE!$A$5:$H$1829,7,FALSE)</f>
        <v>0</v>
      </c>
      <c r="F690" s="51">
        <f>VLOOKUP(A690,[2]SCE!$A$5:$H$1829,8,FALSE)</f>
        <v>2.42</v>
      </c>
      <c r="G690" s="51">
        <f t="shared" si="103"/>
        <v>2.42</v>
      </c>
      <c r="H690" s="51">
        <f t="shared" si="102"/>
        <v>0.50980654257029567</v>
      </c>
      <c r="I690" s="51">
        <f t="shared" si="105"/>
        <v>2.9298065425702955</v>
      </c>
      <c r="J690" s="51">
        <f t="shared" si="106"/>
        <v>0</v>
      </c>
      <c r="K690" s="51">
        <f t="shared" si="107"/>
        <v>7.26</v>
      </c>
      <c r="L690" s="51">
        <f t="shared" si="108"/>
        <v>7.26</v>
      </c>
      <c r="M690" s="51">
        <f t="shared" si="109"/>
        <v>1.5294196277108871</v>
      </c>
      <c r="N690" s="51">
        <f t="shared" si="110"/>
        <v>8.7894196277108865</v>
      </c>
      <c r="P690" s="18">
        <v>11</v>
      </c>
      <c r="Q690" s="18">
        <f t="shared" si="104"/>
        <v>-8</v>
      </c>
    </row>
    <row r="691" spans="1:17" ht="14.25">
      <c r="A691" s="46">
        <f t="shared" si="101"/>
        <v>4085</v>
      </c>
      <c r="B691" s="47" t="str">
        <f>VLOOKUP(A691,[2]SCE!$A$5:$H$1829,4,FALSE)</f>
        <v>CAIXA DE PASSAGEM AÇO 10X10</v>
      </c>
      <c r="C691" s="48" t="str">
        <f>VLOOKUP(A691,[2]SCE!$A$5:$H$1829,5,FALSE)</f>
        <v>UN</v>
      </c>
      <c r="D691" s="48">
        <f>VLOOKUP(A691,[2]SCE!$A$5:$H$1829,6,FALSE)</f>
        <v>3</v>
      </c>
      <c r="E691" s="49">
        <f>VLOOKUP(A691,[2]SCE!$A$5:$H$1829,7,FALSE)</f>
        <v>0</v>
      </c>
      <c r="F691" s="51">
        <f>VLOOKUP(A691,[2]SCE!$A$5:$H$1829,8,FALSE)</f>
        <v>4</v>
      </c>
      <c r="G691" s="51">
        <f t="shared" si="103"/>
        <v>4</v>
      </c>
      <c r="H691" s="51">
        <f t="shared" si="102"/>
        <v>0.84265544226495148</v>
      </c>
      <c r="I691" s="51">
        <f t="shared" si="105"/>
        <v>4.8426554422649515</v>
      </c>
      <c r="J691" s="51">
        <f t="shared" si="106"/>
        <v>0</v>
      </c>
      <c r="K691" s="51">
        <f t="shared" si="107"/>
        <v>12</v>
      </c>
      <c r="L691" s="51">
        <f t="shared" si="108"/>
        <v>12</v>
      </c>
      <c r="M691" s="51">
        <f t="shared" si="109"/>
        <v>2.5279663267948544</v>
      </c>
      <c r="N691" s="51">
        <f t="shared" si="110"/>
        <v>14.527966326794854</v>
      </c>
      <c r="P691" s="18">
        <v>21</v>
      </c>
      <c r="Q691" s="18">
        <f t="shared" si="104"/>
        <v>-18</v>
      </c>
    </row>
    <row r="692" spans="1:17" ht="14.25">
      <c r="A692" s="46">
        <f t="shared" si="101"/>
        <v>4086</v>
      </c>
      <c r="B692" s="47" t="str">
        <f>VLOOKUP(A692,[2]SCE!$A$5:$H$1829,4,FALSE)</f>
        <v>CAIXA DE PASSAGEM AÇO 15X15</v>
      </c>
      <c r="C692" s="48" t="str">
        <f>VLOOKUP(A692,[2]SCE!$A$5:$H$1829,5,FALSE)</f>
        <v>UN</v>
      </c>
      <c r="D692" s="48">
        <f>VLOOKUP(A692,[2]SCE!$A$5:$H$1829,6,FALSE)</f>
        <v>1</v>
      </c>
      <c r="E692" s="49">
        <f>VLOOKUP(A692,[2]SCE!$A$5:$H$1829,7,FALSE)</f>
        <v>0</v>
      </c>
      <c r="F692" s="51">
        <f>VLOOKUP(A692,[2]SCE!$A$5:$H$1829,8,FALSE)</f>
        <v>18</v>
      </c>
      <c r="G692" s="51">
        <f t="shared" si="103"/>
        <v>18</v>
      </c>
      <c r="H692" s="51">
        <f t="shared" si="102"/>
        <v>3.7919494901922817</v>
      </c>
      <c r="I692" s="51">
        <f t="shared" si="105"/>
        <v>21.79194949019228</v>
      </c>
      <c r="J692" s="51">
        <f t="shared" si="106"/>
        <v>0</v>
      </c>
      <c r="K692" s="51">
        <f t="shared" si="107"/>
        <v>18</v>
      </c>
      <c r="L692" s="51">
        <f t="shared" si="108"/>
        <v>18</v>
      </c>
      <c r="M692" s="51">
        <f t="shared" si="109"/>
        <v>3.7919494901922817</v>
      </c>
      <c r="N692" s="51">
        <f t="shared" si="110"/>
        <v>21.79194949019228</v>
      </c>
      <c r="P692" s="18">
        <v>6</v>
      </c>
      <c r="Q692" s="18">
        <f t="shared" si="104"/>
        <v>-5</v>
      </c>
    </row>
    <row r="693" spans="1:17" ht="14.25">
      <c r="A693" s="46">
        <f t="shared" si="101"/>
        <v>4087</v>
      </c>
      <c r="B693" s="47" t="str">
        <f>VLOOKUP(A693,[2]SCE!$A$5:$H$1829,4,FALSE)</f>
        <v>CAIXA DE PASSAGEM DE ALUMINÍO TAMANHO 15X15CM.</v>
      </c>
      <c r="C693" s="48" t="str">
        <f>VLOOKUP(A693,[2]SCE!$A$5:$H$1829,5,FALSE)</f>
        <v>UN</v>
      </c>
      <c r="D693" s="48">
        <f>VLOOKUP(A693,[2]SCE!$A$5:$H$1829,6,FALSE)</f>
        <v>3</v>
      </c>
      <c r="E693" s="49">
        <f>VLOOKUP(A693,[2]SCE!$A$5:$H$1829,7,FALSE)</f>
        <v>0</v>
      </c>
      <c r="F693" s="51">
        <f>VLOOKUP(A693,[2]SCE!$A$5:$H$1829,8,FALSE)</f>
        <v>55</v>
      </c>
      <c r="G693" s="51">
        <f t="shared" si="103"/>
        <v>55</v>
      </c>
      <c r="H693" s="51">
        <f t="shared" si="102"/>
        <v>11.586512331143084</v>
      </c>
      <c r="I693" s="51">
        <f t="shared" si="105"/>
        <v>66.586512331143084</v>
      </c>
      <c r="J693" s="51">
        <f t="shared" si="106"/>
        <v>0</v>
      </c>
      <c r="K693" s="51">
        <f t="shared" si="107"/>
        <v>165</v>
      </c>
      <c r="L693" s="51">
        <f t="shared" si="108"/>
        <v>165</v>
      </c>
      <c r="M693" s="51">
        <f t="shared" si="109"/>
        <v>34.759536993429251</v>
      </c>
      <c r="N693" s="51">
        <f t="shared" si="110"/>
        <v>199.75953699342926</v>
      </c>
      <c r="P693" s="18">
        <v>6</v>
      </c>
      <c r="Q693" s="18">
        <f t="shared" si="104"/>
        <v>-3</v>
      </c>
    </row>
    <row r="694" spans="1:17" ht="28.5">
      <c r="A694" s="46">
        <f t="shared" si="101"/>
        <v>4088</v>
      </c>
      <c r="B694" s="47" t="str">
        <f>VLOOKUP(A694,[2]SCE!$A$5:$H$1829,4,FALSE)</f>
        <v>CAIXA DE PASSAGEM DE PISO,  FABRICAÇÃO MOPA OU EQUIVALENTE</v>
      </c>
      <c r="C694" s="48" t="str">
        <f>VLOOKUP(A694,[2]SCE!$A$5:$H$1829,5,FALSE)</f>
        <v>UN</v>
      </c>
      <c r="D694" s="48">
        <f>VLOOKUP(A694,[2]SCE!$A$5:$H$1829,6,FALSE)</f>
        <v>1</v>
      </c>
      <c r="E694" s="49">
        <f>VLOOKUP(A694,[2]SCE!$A$5:$H$1829,7,FALSE)</f>
        <v>0</v>
      </c>
      <c r="F694" s="51">
        <f>VLOOKUP(A694,[2]SCE!$A$5:$H$1829,8,FALSE)</f>
        <v>251.38</v>
      </c>
      <c r="G694" s="51">
        <f t="shared" si="103"/>
        <v>251.38</v>
      </c>
      <c r="H694" s="51">
        <f t="shared" si="102"/>
        <v>52.956681269140873</v>
      </c>
      <c r="I694" s="51">
        <f t="shared" si="105"/>
        <v>304.33668126914085</v>
      </c>
      <c r="J694" s="51">
        <f t="shared" si="106"/>
        <v>0</v>
      </c>
      <c r="K694" s="51">
        <f t="shared" si="107"/>
        <v>251.38</v>
      </c>
      <c r="L694" s="51">
        <f t="shared" si="108"/>
        <v>251.38</v>
      </c>
      <c r="M694" s="51">
        <f t="shared" si="109"/>
        <v>52.956681269140873</v>
      </c>
      <c r="N694" s="51">
        <f t="shared" si="110"/>
        <v>304.33668126914085</v>
      </c>
      <c r="P694" s="18">
        <v>2</v>
      </c>
      <c r="Q694" s="18">
        <f t="shared" si="104"/>
        <v>-1</v>
      </c>
    </row>
    <row r="695" spans="1:17" ht="28.5">
      <c r="A695" s="46">
        <f t="shared" si="101"/>
        <v>4089</v>
      </c>
      <c r="B695" s="47" t="str">
        <f>VLOOKUP(A695,[2]SCE!$A$5:$H$1829,4,FALSE)</f>
        <v>CAIXA DE PASSAGEM EM ALUMÍNIO COM ARO E TAMPA DE LATÃO – 10X10 CM</v>
      </c>
      <c r="C695" s="48" t="str">
        <f>VLOOKUP(A695,[2]SCE!$A$5:$H$1829,5,FALSE)</f>
        <v>UN</v>
      </c>
      <c r="D695" s="48">
        <f>VLOOKUP(A695,[2]SCE!$A$5:$H$1829,6,FALSE)</f>
        <v>1</v>
      </c>
      <c r="E695" s="49">
        <f>VLOOKUP(A695,[2]SCE!$A$5:$H$1829,7,FALSE)</f>
        <v>0</v>
      </c>
      <c r="F695" s="51">
        <f>VLOOKUP(A695,[2]SCE!$A$5:$H$1829,8,FALSE)</f>
        <v>40</v>
      </c>
      <c r="G695" s="51">
        <f t="shared" si="103"/>
        <v>40</v>
      </c>
      <c r="H695" s="51">
        <f t="shared" si="102"/>
        <v>8.4265544226495148</v>
      </c>
      <c r="I695" s="51">
        <f t="shared" si="105"/>
        <v>48.426554422649517</v>
      </c>
      <c r="J695" s="51">
        <f t="shared" si="106"/>
        <v>0</v>
      </c>
      <c r="K695" s="51">
        <f t="shared" si="107"/>
        <v>40</v>
      </c>
      <c r="L695" s="51">
        <f t="shared" si="108"/>
        <v>40</v>
      </c>
      <c r="M695" s="51">
        <f t="shared" si="109"/>
        <v>8.4265544226495148</v>
      </c>
      <c r="N695" s="51">
        <f t="shared" si="110"/>
        <v>48.426554422649517</v>
      </c>
      <c r="P695" s="18">
        <v>6</v>
      </c>
      <c r="Q695" s="18">
        <f t="shared" si="104"/>
        <v>-5</v>
      </c>
    </row>
    <row r="696" spans="1:17" ht="28.5">
      <c r="A696" s="46">
        <f t="shared" si="101"/>
        <v>4090</v>
      </c>
      <c r="B696" s="47" t="str">
        <f>VLOOKUP(A696,[2]SCE!$A$5:$H$1829,4,FALSE)</f>
        <v>CAIXA DE PASSAGEM EM ALVENARIA 80X80X120CM COM TAMPA DE FFº, COM DRENAGEM</v>
      </c>
      <c r="C696" s="48" t="str">
        <f>VLOOKUP(A696,[2]SCE!$A$5:$H$1829,5,FALSE)</f>
        <v>UN</v>
      </c>
      <c r="D696" s="48">
        <f>VLOOKUP(A696,[2]SCE!$A$5:$H$1829,6,FALSE)</f>
        <v>3</v>
      </c>
      <c r="E696" s="49">
        <f>VLOOKUP(A696,[2]SCE!$A$5:$H$1829,7,FALSE)</f>
        <v>0</v>
      </c>
      <c r="F696" s="51">
        <f>VLOOKUP(A696,[2]SCE!$A$5:$H$1829,8,FALSE)</f>
        <v>722.38</v>
      </c>
      <c r="G696" s="51">
        <f t="shared" si="103"/>
        <v>722.38</v>
      </c>
      <c r="H696" s="51">
        <f t="shared" si="102"/>
        <v>152.17935959583892</v>
      </c>
      <c r="I696" s="51">
        <f t="shared" si="105"/>
        <v>874.55935959583894</v>
      </c>
      <c r="J696" s="51">
        <f t="shared" si="106"/>
        <v>0</v>
      </c>
      <c r="K696" s="51">
        <f t="shared" si="107"/>
        <v>2167.14</v>
      </c>
      <c r="L696" s="51">
        <f t="shared" si="108"/>
        <v>2167.14</v>
      </c>
      <c r="M696" s="51">
        <f t="shared" si="109"/>
        <v>456.53807878751672</v>
      </c>
      <c r="N696" s="51">
        <f t="shared" si="110"/>
        <v>2623.6780787875168</v>
      </c>
      <c r="P696" s="18">
        <v>2</v>
      </c>
      <c r="Q696" s="18">
        <f t="shared" si="104"/>
        <v>1</v>
      </c>
    </row>
    <row r="697" spans="1:17" ht="28.5">
      <c r="A697" s="46">
        <f t="shared" si="101"/>
        <v>4091</v>
      </c>
      <c r="B697" s="47" t="str">
        <f>VLOOKUP(A697,[2]SCE!$A$5:$H$1829,4,FALSE)</f>
        <v>CAIXA DE PASSAGEM PLUS COMPLETA CORPO + TAMPA 200X200MM REF.: DT75321.00 DUTOTEC OU EQUIVALENTE.</v>
      </c>
      <c r="C697" s="48" t="str">
        <f>VLOOKUP(A697,[2]SCE!$A$5:$H$1829,5,FALSE)</f>
        <v>UN</v>
      </c>
      <c r="D697" s="48">
        <f>VLOOKUP(A697,[2]SCE!$A$5:$H$1829,6,FALSE)</f>
        <v>1</v>
      </c>
      <c r="E697" s="49">
        <f>VLOOKUP(A697,[2]SCE!$A$5:$H$1829,7,FALSE)</f>
        <v>0</v>
      </c>
      <c r="F697" s="51">
        <f>VLOOKUP(A697,[2]SCE!$A$5:$H$1829,8,FALSE)</f>
        <v>121.06</v>
      </c>
      <c r="G697" s="51">
        <f t="shared" si="103"/>
        <v>121.06</v>
      </c>
      <c r="H697" s="51">
        <f t="shared" si="102"/>
        <v>25.502966960148758</v>
      </c>
      <c r="I697" s="51">
        <f t="shared" si="105"/>
        <v>146.56296696014877</v>
      </c>
      <c r="J697" s="51">
        <f t="shared" si="106"/>
        <v>0</v>
      </c>
      <c r="K697" s="51">
        <f t="shared" si="107"/>
        <v>121.06</v>
      </c>
      <c r="L697" s="51">
        <f t="shared" si="108"/>
        <v>121.06</v>
      </c>
      <c r="M697" s="51">
        <f t="shared" si="109"/>
        <v>25.502966960148758</v>
      </c>
      <c r="N697" s="51">
        <f t="shared" si="110"/>
        <v>146.56296696014877</v>
      </c>
      <c r="P697" s="18">
        <v>2</v>
      </c>
      <c r="Q697" s="18">
        <f t="shared" si="104"/>
        <v>-1</v>
      </c>
    </row>
    <row r="698" spans="1:17" ht="28.5">
      <c r="A698" s="46">
        <f t="shared" si="101"/>
        <v>4092</v>
      </c>
      <c r="B698" s="47" t="str">
        <f>VLOOKUP(A698,[2]SCE!$A$5:$H$1829,4,FALSE)</f>
        <v>CAIXA DE PISO DUPLA STD DE NÍVEL COM COLARINHO+TAMPA REFERÊNCIA: DT 71702.91 DUTOTEC OU EQUIVALENTE.</v>
      </c>
      <c r="C698" s="48" t="str">
        <f>VLOOKUP(A698,[2]SCE!$A$5:$H$1829,5,FALSE)</f>
        <v>UN</v>
      </c>
      <c r="D698" s="48">
        <f>VLOOKUP(A698,[2]SCE!$A$5:$H$1829,6,FALSE)</f>
        <v>1</v>
      </c>
      <c r="E698" s="49">
        <f>VLOOKUP(A698,[2]SCE!$A$5:$H$1829,7,FALSE)</f>
        <v>0</v>
      </c>
      <c r="F698" s="51">
        <f>VLOOKUP(A698,[2]SCE!$A$5:$H$1829,8,FALSE)</f>
        <v>92.15</v>
      </c>
      <c r="G698" s="51">
        <f t="shared" si="103"/>
        <v>92.15</v>
      </c>
      <c r="H698" s="51">
        <f t="shared" si="102"/>
        <v>19.41267475117882</v>
      </c>
      <c r="I698" s="51">
        <f t="shared" si="105"/>
        <v>111.56267475117883</v>
      </c>
      <c r="J698" s="51">
        <f t="shared" si="106"/>
        <v>0</v>
      </c>
      <c r="K698" s="51">
        <f t="shared" si="107"/>
        <v>92.15</v>
      </c>
      <c r="L698" s="51">
        <f t="shared" si="108"/>
        <v>92.15</v>
      </c>
      <c r="M698" s="51">
        <f t="shared" si="109"/>
        <v>19.41267475117882</v>
      </c>
      <c r="N698" s="51">
        <f t="shared" si="110"/>
        <v>111.56267475117883</v>
      </c>
      <c r="P698" s="18">
        <v>6</v>
      </c>
      <c r="Q698" s="18">
        <f t="shared" si="104"/>
        <v>-5</v>
      </c>
    </row>
    <row r="699" spans="1:17" ht="28.5">
      <c r="A699" s="46">
        <f t="shared" si="101"/>
        <v>4093</v>
      </c>
      <c r="B699" s="47" t="str">
        <f>VLOOKUP(A699,[2]SCE!$A$5:$H$1829,4,FALSE)</f>
        <v>CAIXA DE TOMADAS DE PISO, FABRICAÇÃO MOPA OU EQUIVALENTE</v>
      </c>
      <c r="C699" s="48" t="str">
        <f>VLOOKUP(A699,[2]SCE!$A$5:$H$1829,5,FALSE)</f>
        <v>UN</v>
      </c>
      <c r="D699" s="48">
        <f>VLOOKUP(A699,[2]SCE!$A$5:$H$1829,6,FALSE)</f>
        <v>3</v>
      </c>
      <c r="E699" s="49">
        <f>VLOOKUP(A699,[2]SCE!$A$5:$H$1829,7,FALSE)</f>
        <v>0</v>
      </c>
      <c r="F699" s="51">
        <f>VLOOKUP(A699,[2]SCE!$A$5:$H$1829,8,FALSE)</f>
        <v>258.24</v>
      </c>
      <c r="G699" s="51">
        <f t="shared" si="103"/>
        <v>258.24</v>
      </c>
      <c r="H699" s="51">
        <f t="shared" si="102"/>
        <v>54.40183535262527</v>
      </c>
      <c r="I699" s="51">
        <f t="shared" si="105"/>
        <v>312.64183535262526</v>
      </c>
      <c r="J699" s="51">
        <f t="shared" si="106"/>
        <v>0</v>
      </c>
      <c r="K699" s="51">
        <f t="shared" si="107"/>
        <v>774.72</v>
      </c>
      <c r="L699" s="51">
        <f t="shared" si="108"/>
        <v>774.72</v>
      </c>
      <c r="M699" s="51">
        <f t="shared" si="109"/>
        <v>163.20550605787582</v>
      </c>
      <c r="N699" s="51">
        <f t="shared" si="110"/>
        <v>937.92550605787585</v>
      </c>
      <c r="P699" s="18">
        <v>2</v>
      </c>
      <c r="Q699" s="18">
        <f t="shared" si="104"/>
        <v>1</v>
      </c>
    </row>
    <row r="700" spans="1:17" ht="57">
      <c r="A700" s="46">
        <f t="shared" si="101"/>
        <v>4094</v>
      </c>
      <c r="B700" s="47" t="str">
        <f>VLOOKUP(A700,[2]SCE!$A$5:$H$1829,4,FALSE)</f>
        <v>CAIXA EM ALUMÍNIO SILÍCIO INJETADO 1", MODELO CAIXA EM ALUMÍNIO SILÍCIO INJETADO 1", MODELO CONDULETE  DAISA (OU EQUIVALENTE) DM010  DAISA (OU EQUIVALENTE) DM010 - INSTALAÇÃO</v>
      </c>
      <c r="C700" s="48" t="str">
        <f>VLOOKUP(A700,[2]SCE!$A$5:$H$1829,5,FALSE)</f>
        <v>UN</v>
      </c>
      <c r="D700" s="48">
        <f>VLOOKUP(A700,[2]SCE!$A$5:$H$1829,6,FALSE)</f>
        <v>3</v>
      </c>
      <c r="E700" s="49">
        <f>VLOOKUP(A700,[2]SCE!$A$5:$H$1829,7,FALSE)</f>
        <v>0</v>
      </c>
      <c r="F700" s="51">
        <f>VLOOKUP(A700,[2]SCE!$A$5:$H$1829,8,FALSE)</f>
        <v>40</v>
      </c>
      <c r="G700" s="51">
        <f t="shared" si="103"/>
        <v>40</v>
      </c>
      <c r="H700" s="51">
        <f t="shared" si="102"/>
        <v>8.4265544226495148</v>
      </c>
      <c r="I700" s="51">
        <f t="shared" si="105"/>
        <v>48.426554422649517</v>
      </c>
      <c r="J700" s="51">
        <f t="shared" si="106"/>
        <v>0</v>
      </c>
      <c r="K700" s="51">
        <f t="shared" si="107"/>
        <v>120</v>
      </c>
      <c r="L700" s="51">
        <f t="shared" si="108"/>
        <v>120</v>
      </c>
      <c r="M700" s="51">
        <f t="shared" si="109"/>
        <v>25.279663267948543</v>
      </c>
      <c r="N700" s="51">
        <f t="shared" si="110"/>
        <v>145.27966326794854</v>
      </c>
      <c r="P700" s="18">
        <v>2</v>
      </c>
      <c r="Q700" s="18">
        <f t="shared" si="104"/>
        <v>1</v>
      </c>
    </row>
    <row r="701" spans="1:17" ht="28.5">
      <c r="A701" s="46">
        <f t="shared" si="101"/>
        <v>4095</v>
      </c>
      <c r="B701" s="47" t="str">
        <f>VLOOKUP(A701,[2]SCE!$A$5:$H$1829,4,FALSE)</f>
        <v>CAIXA DE PASSAGEM, EM PVC, DE 4" X 2", PARA ELETRODUTO FLEXIVEL CORRUGADO</v>
      </c>
      <c r="C701" s="48" t="str">
        <f>VLOOKUP(A701,[2]SCE!$A$5:$H$1829,5,FALSE)</f>
        <v>UN</v>
      </c>
      <c r="D701" s="48">
        <f>VLOOKUP(A701,[2]SCE!$A$5:$H$1829,6,FALSE)</f>
        <v>5</v>
      </c>
      <c r="E701" s="49">
        <f>VLOOKUP(A701,[2]SCE!$A$5:$H$1829,7,FALSE)</f>
        <v>0</v>
      </c>
      <c r="F701" s="51">
        <f>VLOOKUP(A701,[2]SCE!$A$5:$H$1829,8,FALSE)</f>
        <v>2.75</v>
      </c>
      <c r="G701" s="51">
        <f t="shared" si="103"/>
        <v>2.75</v>
      </c>
      <c r="H701" s="51">
        <f t="shared" si="102"/>
        <v>0.57932561655715409</v>
      </c>
      <c r="I701" s="51">
        <f t="shared" si="105"/>
        <v>3.3293256165571541</v>
      </c>
      <c r="J701" s="51">
        <f t="shared" si="106"/>
        <v>0</v>
      </c>
      <c r="K701" s="51">
        <f t="shared" si="107"/>
        <v>13.75</v>
      </c>
      <c r="L701" s="51">
        <f t="shared" si="108"/>
        <v>13.75</v>
      </c>
      <c r="M701" s="51">
        <f t="shared" si="109"/>
        <v>2.8966280827857704</v>
      </c>
      <c r="N701" s="51">
        <f t="shared" si="110"/>
        <v>16.646628082785771</v>
      </c>
      <c r="P701" s="18">
        <v>6</v>
      </c>
      <c r="Q701" s="18">
        <f t="shared" si="104"/>
        <v>-1</v>
      </c>
    </row>
    <row r="702" spans="1:17" ht="28.5">
      <c r="A702" s="46">
        <f t="shared" si="101"/>
        <v>4096</v>
      </c>
      <c r="B702" s="47" t="str">
        <f>VLOOKUP(A702,[2]SCE!$A$5:$H$1829,4,FALSE)</f>
        <v>CAIXA EM PVC OU ALUMÍNIO FUNDIDO TIPO EMBUTIR SEM TAMPA 4"X2"X5CM</v>
      </c>
      <c r="C702" s="48" t="str">
        <f>VLOOKUP(A702,[2]SCE!$A$5:$H$1829,5,FALSE)</f>
        <v>UN</v>
      </c>
      <c r="D702" s="48">
        <f>VLOOKUP(A702,[2]SCE!$A$5:$H$1829,6,FALSE)</f>
        <v>1</v>
      </c>
      <c r="E702" s="49">
        <f>VLOOKUP(A702,[2]SCE!$A$5:$H$1829,7,FALSE)</f>
        <v>0</v>
      </c>
      <c r="F702" s="51">
        <f>VLOOKUP(A702,[2]SCE!$A$5:$H$1829,8,FALSE)</f>
        <v>2.42</v>
      </c>
      <c r="G702" s="51">
        <f t="shared" si="103"/>
        <v>2.42</v>
      </c>
      <c r="H702" s="51">
        <f t="shared" si="102"/>
        <v>0.50980654257029567</v>
      </c>
      <c r="I702" s="51">
        <f t="shared" si="105"/>
        <v>2.9298065425702955</v>
      </c>
      <c r="J702" s="51">
        <f t="shared" si="106"/>
        <v>0</v>
      </c>
      <c r="K702" s="51">
        <f t="shared" si="107"/>
        <v>2.42</v>
      </c>
      <c r="L702" s="51">
        <f t="shared" si="108"/>
        <v>2.42</v>
      </c>
      <c r="M702" s="51">
        <f t="shared" si="109"/>
        <v>0.50980654257029567</v>
      </c>
      <c r="N702" s="51">
        <f t="shared" si="110"/>
        <v>2.9298065425702955</v>
      </c>
      <c r="P702" s="18">
        <v>6</v>
      </c>
      <c r="Q702" s="18">
        <f t="shared" si="104"/>
        <v>-5</v>
      </c>
    </row>
    <row r="703" spans="1:17" ht="28.5">
      <c r="A703" s="46">
        <f t="shared" si="101"/>
        <v>4097</v>
      </c>
      <c r="B703" s="47" t="str">
        <f>VLOOKUP(A703,[2]SCE!$A$5:$H$1829,4,FALSE)</f>
        <v xml:space="preserve">CAIXA EM PVC OU ALUMÍNIO FUNDIDO TIPO EMBUTIR SEM TAMPA 4"X4"X5CM </v>
      </c>
      <c r="C703" s="48" t="str">
        <f>VLOOKUP(A703,[2]SCE!$A$5:$H$1829,5,FALSE)</f>
        <v>UN</v>
      </c>
      <c r="D703" s="48">
        <f>VLOOKUP(A703,[2]SCE!$A$5:$H$1829,6,FALSE)</f>
        <v>3</v>
      </c>
      <c r="E703" s="49">
        <f>VLOOKUP(A703,[2]SCE!$A$5:$H$1829,7,FALSE)</f>
        <v>0</v>
      </c>
      <c r="F703" s="51">
        <f>VLOOKUP(A703,[2]SCE!$A$5:$H$1829,8,FALSE)</f>
        <v>4</v>
      </c>
      <c r="G703" s="51">
        <f t="shared" si="103"/>
        <v>4</v>
      </c>
      <c r="H703" s="51">
        <f t="shared" si="102"/>
        <v>0.84265544226495148</v>
      </c>
      <c r="I703" s="51">
        <f t="shared" si="105"/>
        <v>4.8426554422649515</v>
      </c>
      <c r="J703" s="51">
        <f t="shared" si="106"/>
        <v>0</v>
      </c>
      <c r="K703" s="51">
        <f t="shared" si="107"/>
        <v>12</v>
      </c>
      <c r="L703" s="51">
        <f t="shared" si="108"/>
        <v>12</v>
      </c>
      <c r="M703" s="51">
        <f t="shared" si="109"/>
        <v>2.5279663267948544</v>
      </c>
      <c r="N703" s="51">
        <f t="shared" si="110"/>
        <v>14.527966326794854</v>
      </c>
      <c r="P703" s="18">
        <v>11</v>
      </c>
      <c r="Q703" s="18">
        <f t="shared" si="104"/>
        <v>-8</v>
      </c>
    </row>
    <row r="704" spans="1:17" ht="42.75">
      <c r="A704" s="46">
        <f t="shared" si="101"/>
        <v>4098</v>
      </c>
      <c r="B704" s="47" t="str">
        <f>VLOOKUP(A704,[2]SCE!$A$5:$H$1829,4,FALSE)</f>
        <v>CAIXA DE PASSAGEM/ LUZ / TELEFONIA, DE EMBUTIR,  EM CHAPA DE ACO GALVANIZADO, DIMENSOES 20 X 20 X *12* CM (PADRAO CONCESSIONARIA LOCAL)</v>
      </c>
      <c r="C704" s="48" t="str">
        <f>VLOOKUP(A704,[2]SCE!$A$5:$H$1829,5,FALSE)</f>
        <v>UN</v>
      </c>
      <c r="D704" s="48">
        <f>VLOOKUP(A704,[2]SCE!$A$5:$H$1829,6,FALSE)</f>
        <v>1</v>
      </c>
      <c r="E704" s="49">
        <f>VLOOKUP(A704,[2]SCE!$A$5:$H$1829,7,FALSE)</f>
        <v>0</v>
      </c>
      <c r="F704" s="51">
        <f>VLOOKUP(A704,[2]SCE!$A$5:$H$1829,8,FALSE)</f>
        <v>70.37</v>
      </c>
      <c r="G704" s="51">
        <f t="shared" si="103"/>
        <v>70.37</v>
      </c>
      <c r="H704" s="51">
        <f t="shared" si="102"/>
        <v>14.82441586804616</v>
      </c>
      <c r="I704" s="51">
        <f t="shared" si="105"/>
        <v>85.194415868046164</v>
      </c>
      <c r="J704" s="51">
        <f t="shared" si="106"/>
        <v>0</v>
      </c>
      <c r="K704" s="51">
        <f t="shared" si="107"/>
        <v>70.37</v>
      </c>
      <c r="L704" s="51">
        <f t="shared" si="108"/>
        <v>70.37</v>
      </c>
      <c r="M704" s="51">
        <f t="shared" si="109"/>
        <v>14.82441586804616</v>
      </c>
      <c r="N704" s="51">
        <f t="shared" si="110"/>
        <v>85.194415868046164</v>
      </c>
      <c r="P704" s="18">
        <v>3</v>
      </c>
      <c r="Q704" s="18">
        <f t="shared" si="104"/>
        <v>-2</v>
      </c>
    </row>
    <row r="705" spans="1:17" ht="42.75">
      <c r="A705" s="46">
        <f t="shared" ref="A705:A768" si="111">A704+1</f>
        <v>4099</v>
      </c>
      <c r="B705" s="47" t="str">
        <f>VLOOKUP(A705,[2]SCE!$A$5:$H$1829,4,FALSE)</f>
        <v>CAIXA PLÁSTICA IP 67, IK09 - 300X200X170MM REF.: 913442 CEMAR OU EQUIVALENTE TÉCNICO COM CARACTERISTICAS IGUAIS OU SUPERIORES AS CONTIDAS NO CADERNO DE  ESPECIFICAÇÕES</v>
      </c>
      <c r="C705" s="48" t="str">
        <f>VLOOKUP(A705,[2]SCE!$A$5:$H$1829,5,FALSE)</f>
        <v>UN</v>
      </c>
      <c r="D705" s="48">
        <f>VLOOKUP(A705,[2]SCE!$A$5:$H$1829,6,FALSE)</f>
        <v>1</v>
      </c>
      <c r="E705" s="49">
        <f>VLOOKUP(A705,[2]SCE!$A$5:$H$1829,7,FALSE)</f>
        <v>0</v>
      </c>
      <c r="F705" s="51">
        <f>VLOOKUP(A705,[2]SCE!$A$5:$H$1829,8,FALSE)</f>
        <v>303.41000000000003</v>
      </c>
      <c r="G705" s="51">
        <f t="shared" si="103"/>
        <v>303.41000000000003</v>
      </c>
      <c r="H705" s="51">
        <f t="shared" si="102"/>
        <v>63.917521934402238</v>
      </c>
      <c r="I705" s="51">
        <f t="shared" si="105"/>
        <v>367.32752193440228</v>
      </c>
      <c r="J705" s="51">
        <f t="shared" si="106"/>
        <v>0</v>
      </c>
      <c r="K705" s="51">
        <f t="shared" si="107"/>
        <v>303.41000000000003</v>
      </c>
      <c r="L705" s="51">
        <f t="shared" si="108"/>
        <v>303.41000000000003</v>
      </c>
      <c r="M705" s="51">
        <f t="shared" si="109"/>
        <v>63.917521934402238</v>
      </c>
      <c r="N705" s="51">
        <f t="shared" si="110"/>
        <v>367.32752193440228</v>
      </c>
      <c r="P705" s="18">
        <v>6</v>
      </c>
      <c r="Q705" s="18">
        <f t="shared" si="104"/>
        <v>-5</v>
      </c>
    </row>
    <row r="706" spans="1:17" ht="42.75">
      <c r="A706" s="46">
        <f t="shared" si="111"/>
        <v>4100</v>
      </c>
      <c r="B706" s="47" t="str">
        <f>VLOOKUP(A706,[2]SCE!$A$5:$H$1829,4,FALSE)</f>
        <v>CAIXA PLÁSTICA IP 67, IK09 - 300X200X170MM REF.: 913442 CEMAR OU EQUIVALENTE TÉCNICO COM CARACTERISTICAS IGUAIS OU SUPERIORES AS CONTIDAS NO CADERNO DE ESPECIFICAÇÕES</v>
      </c>
      <c r="C706" s="48" t="str">
        <f>VLOOKUP(A706,[2]SCE!$A$5:$H$1829,5,FALSE)</f>
        <v>UN</v>
      </c>
      <c r="D706" s="48">
        <f>VLOOKUP(A706,[2]SCE!$A$5:$H$1829,6,FALSE)</f>
        <v>1</v>
      </c>
      <c r="E706" s="49">
        <f>VLOOKUP(A706,[2]SCE!$A$5:$H$1829,7,FALSE)</f>
        <v>0</v>
      </c>
      <c r="F706" s="51">
        <f>VLOOKUP(A706,[2]SCE!$A$5:$H$1829,8,FALSE)</f>
        <v>303.41000000000003</v>
      </c>
      <c r="G706" s="51">
        <f t="shared" si="103"/>
        <v>303.41000000000003</v>
      </c>
      <c r="H706" s="51">
        <f t="shared" si="102"/>
        <v>63.917521934402238</v>
      </c>
      <c r="I706" s="51">
        <f t="shared" si="105"/>
        <v>367.32752193440228</v>
      </c>
      <c r="J706" s="51">
        <f t="shared" si="106"/>
        <v>0</v>
      </c>
      <c r="K706" s="51">
        <f t="shared" si="107"/>
        <v>303.41000000000003</v>
      </c>
      <c r="L706" s="51">
        <f t="shared" si="108"/>
        <v>303.41000000000003</v>
      </c>
      <c r="M706" s="51">
        <f t="shared" si="109"/>
        <v>63.917521934402238</v>
      </c>
      <c r="N706" s="51">
        <f t="shared" si="110"/>
        <v>367.32752193440228</v>
      </c>
      <c r="P706" s="18">
        <v>2</v>
      </c>
      <c r="Q706" s="18">
        <f t="shared" si="104"/>
        <v>-1</v>
      </c>
    </row>
    <row r="707" spans="1:17" ht="57">
      <c r="A707" s="46">
        <f t="shared" si="111"/>
        <v>4101</v>
      </c>
      <c r="B707" s="47" t="str">
        <f>VLOOKUP(A707,[2]SCE!$A$5:$H$1829,4,FALSE)</f>
        <v xml:space="preserve">CAIXA PLÁSTICA IP 67, IK09 - 300X200X170MM REF.: 913442 CEMAR OU EQUIVALENTE TÉCNICO COM CARACTERISTICAS IGUAIS OU SUPERIORES AS CONTIDAS NO CADERNO DE ESPECIFICAÇÕES
</v>
      </c>
      <c r="C707" s="48" t="str">
        <f>VLOOKUP(A707,[2]SCE!$A$5:$H$1829,5,FALSE)</f>
        <v>UN</v>
      </c>
      <c r="D707" s="48">
        <f>VLOOKUP(A707,[2]SCE!$A$5:$H$1829,6,FALSE)</f>
        <v>1</v>
      </c>
      <c r="E707" s="49">
        <f>VLOOKUP(A707,[2]SCE!$A$5:$H$1829,7,FALSE)</f>
        <v>0</v>
      </c>
      <c r="F707" s="51">
        <f>VLOOKUP(A707,[2]SCE!$A$5:$H$1829,8,FALSE)</f>
        <v>303.41000000000003</v>
      </c>
      <c r="G707" s="51">
        <f t="shared" si="103"/>
        <v>303.41000000000003</v>
      </c>
      <c r="H707" s="51">
        <f t="shared" si="102"/>
        <v>63.917521934402238</v>
      </c>
      <c r="I707" s="51">
        <f t="shared" si="105"/>
        <v>367.32752193440228</v>
      </c>
      <c r="J707" s="51">
        <f t="shared" si="106"/>
        <v>0</v>
      </c>
      <c r="K707" s="51">
        <f t="shared" si="107"/>
        <v>303.41000000000003</v>
      </c>
      <c r="L707" s="51">
        <f t="shared" si="108"/>
        <v>303.41000000000003</v>
      </c>
      <c r="M707" s="51">
        <f t="shared" si="109"/>
        <v>63.917521934402238</v>
      </c>
      <c r="N707" s="51">
        <f t="shared" si="110"/>
        <v>367.32752193440228</v>
      </c>
      <c r="P707" s="18">
        <v>2</v>
      </c>
      <c r="Q707" s="18">
        <f t="shared" si="104"/>
        <v>-1</v>
      </c>
    </row>
    <row r="708" spans="1:17" ht="14.25">
      <c r="A708" s="46">
        <f t="shared" si="111"/>
        <v>4102</v>
      </c>
      <c r="B708" s="47" t="str">
        <f>VLOOKUP(A708,[2]SCE!$A$5:$H$1829,4,FALSE)</f>
        <v>CAIXA QUÁDRUPLA PASSAGEM 4X25X70</v>
      </c>
      <c r="C708" s="48" t="str">
        <f>VLOOKUP(A708,[2]SCE!$A$5:$H$1829,5,FALSE)</f>
        <v>UN</v>
      </c>
      <c r="D708" s="48">
        <f>VLOOKUP(A708,[2]SCE!$A$5:$H$1829,6,FALSE)</f>
        <v>5</v>
      </c>
      <c r="E708" s="49">
        <f>VLOOKUP(A708,[2]SCE!$A$5:$H$1829,7,FALSE)</f>
        <v>0</v>
      </c>
      <c r="F708" s="51">
        <f>VLOOKUP(A708,[2]SCE!$A$5:$H$1829,8,FALSE)</f>
        <v>56</v>
      </c>
      <c r="G708" s="51">
        <f t="shared" si="103"/>
        <v>56</v>
      </c>
      <c r="H708" s="51">
        <f t="shared" si="102"/>
        <v>11.797176191709321</v>
      </c>
      <c r="I708" s="51">
        <f t="shared" si="105"/>
        <v>67.797176191709326</v>
      </c>
      <c r="J708" s="51">
        <f t="shared" si="106"/>
        <v>0</v>
      </c>
      <c r="K708" s="51">
        <f t="shared" si="107"/>
        <v>280</v>
      </c>
      <c r="L708" s="51">
        <f t="shared" si="108"/>
        <v>280</v>
      </c>
      <c r="M708" s="51">
        <f t="shared" si="109"/>
        <v>58.985880958546602</v>
      </c>
      <c r="N708" s="51">
        <f t="shared" si="110"/>
        <v>338.9858809585466</v>
      </c>
      <c r="P708" s="18">
        <v>2</v>
      </c>
      <c r="Q708" s="18">
        <f t="shared" si="104"/>
        <v>3</v>
      </c>
    </row>
    <row r="709" spans="1:17" ht="28.5">
      <c r="A709" s="46">
        <f t="shared" si="111"/>
        <v>4103</v>
      </c>
      <c r="B709" s="52" t="str">
        <f>VLOOKUP(A709,[2]SCE!$A$5:$H$1829,4,FALSE)</f>
        <v xml:space="preserve">CHAVE COMUTADORA, COM 2 POSIÇÕES, COM 4 PÓLOS, COM CONTATOS AUXILIARES 1NA+1NF </v>
      </c>
      <c r="C709" s="48" t="str">
        <f>VLOOKUP(A709,[2]SCE!$A$5:$H$1829,5,FALSE)</f>
        <v>UN</v>
      </c>
      <c r="D709" s="48">
        <f>VLOOKUP(A709,[2]SCE!$A$5:$H$1829,6,FALSE)</f>
        <v>1</v>
      </c>
      <c r="E709" s="49">
        <f>VLOOKUP(A709,[2]SCE!$A$5:$H$1829,7,FALSE)</f>
        <v>0</v>
      </c>
      <c r="F709" s="51">
        <f>VLOOKUP(A709,[2]SCE!$A$5:$H$1829,8,FALSE)</f>
        <v>25</v>
      </c>
      <c r="G709" s="51">
        <f t="shared" si="103"/>
        <v>25</v>
      </c>
      <c r="H709" s="51">
        <f t="shared" si="102"/>
        <v>5.266596514155947</v>
      </c>
      <c r="I709" s="51">
        <f t="shared" si="105"/>
        <v>30.266596514155946</v>
      </c>
      <c r="J709" s="51">
        <f t="shared" si="106"/>
        <v>0</v>
      </c>
      <c r="K709" s="51">
        <f t="shared" si="107"/>
        <v>25</v>
      </c>
      <c r="L709" s="51">
        <f t="shared" si="108"/>
        <v>25</v>
      </c>
      <c r="M709" s="51">
        <f t="shared" si="109"/>
        <v>5.266596514155947</v>
      </c>
      <c r="N709" s="51">
        <f t="shared" si="110"/>
        <v>30.266596514155946</v>
      </c>
      <c r="P709" s="18">
        <v>2</v>
      </c>
      <c r="Q709" s="18">
        <f t="shared" si="104"/>
        <v>-1</v>
      </c>
    </row>
    <row r="710" spans="1:17" ht="14.25">
      <c r="A710" s="46">
        <f t="shared" si="111"/>
        <v>4104</v>
      </c>
      <c r="B710" s="47" t="str">
        <f>VLOOKUP(A710,[2]SCE!$A$5:$H$1829,4,FALSE)</f>
        <v xml:space="preserve">CHAVE REVERSORA (COMUTADORA) </v>
      </c>
      <c r="C710" s="48" t="str">
        <f>VLOOKUP(A710,[2]SCE!$A$5:$H$1829,5,FALSE)</f>
        <v>UN</v>
      </c>
      <c r="D710" s="48">
        <f>VLOOKUP(A710,[2]SCE!$A$5:$H$1829,6,FALSE)</f>
        <v>1</v>
      </c>
      <c r="E710" s="49">
        <f>VLOOKUP(A710,[2]SCE!$A$5:$H$1829,7,FALSE)</f>
        <v>0</v>
      </c>
      <c r="F710" s="51">
        <f>VLOOKUP(A710,[2]SCE!$A$5:$H$1829,8,FALSE)</f>
        <v>335.31</v>
      </c>
      <c r="G710" s="51">
        <f t="shared" si="103"/>
        <v>335.31</v>
      </c>
      <c r="H710" s="51">
        <f t="shared" si="102"/>
        <v>70.637699086465219</v>
      </c>
      <c r="I710" s="51">
        <f t="shared" si="105"/>
        <v>405.94769908646521</v>
      </c>
      <c r="J710" s="51">
        <f t="shared" si="106"/>
        <v>0</v>
      </c>
      <c r="K710" s="51">
        <f t="shared" si="107"/>
        <v>335.31</v>
      </c>
      <c r="L710" s="51">
        <f t="shared" si="108"/>
        <v>335.31</v>
      </c>
      <c r="M710" s="51">
        <f t="shared" si="109"/>
        <v>70.637699086465219</v>
      </c>
      <c r="N710" s="51">
        <f t="shared" si="110"/>
        <v>405.94769908646521</v>
      </c>
      <c r="P710" s="18">
        <v>11</v>
      </c>
      <c r="Q710" s="18">
        <f t="shared" si="104"/>
        <v>-10</v>
      </c>
    </row>
    <row r="711" spans="1:17" ht="14.25">
      <c r="A711" s="46">
        <f t="shared" si="111"/>
        <v>4105</v>
      </c>
      <c r="B711" s="47" t="str">
        <f>VLOOKUP(A711,[2]SCE!$A$5:$H$1829,4,FALSE)</f>
        <v>CHAVE REVERSORA DE 4 POLOS E 2 POSIÇÕES, 20A</v>
      </c>
      <c r="C711" s="48" t="str">
        <f>VLOOKUP(A711,[2]SCE!$A$5:$H$1829,5,FALSE)</f>
        <v>UN</v>
      </c>
      <c r="D711" s="48">
        <f>VLOOKUP(A711,[2]SCE!$A$5:$H$1829,6,FALSE)</f>
        <v>1</v>
      </c>
      <c r="E711" s="49">
        <f>VLOOKUP(A711,[2]SCE!$A$5:$H$1829,7,FALSE)</f>
        <v>0</v>
      </c>
      <c r="F711" s="51">
        <f>VLOOKUP(A711,[2]SCE!$A$5:$H$1829,8,FALSE)</f>
        <v>82.9</v>
      </c>
      <c r="G711" s="51">
        <f t="shared" si="103"/>
        <v>82.9</v>
      </c>
      <c r="H711" s="51">
        <f t="shared" si="102"/>
        <v>17.464034040941122</v>
      </c>
      <c r="I711" s="51">
        <f t="shared" si="105"/>
        <v>100.36403404094114</v>
      </c>
      <c r="J711" s="51">
        <f t="shared" si="106"/>
        <v>0</v>
      </c>
      <c r="K711" s="51">
        <f t="shared" si="107"/>
        <v>82.9</v>
      </c>
      <c r="L711" s="51">
        <f t="shared" si="108"/>
        <v>82.9</v>
      </c>
      <c r="M711" s="51">
        <f t="shared" si="109"/>
        <v>17.464034040941122</v>
      </c>
      <c r="N711" s="51">
        <f t="shared" si="110"/>
        <v>100.36403404094114</v>
      </c>
      <c r="P711" s="18">
        <v>2</v>
      </c>
      <c r="Q711" s="18">
        <f t="shared" si="104"/>
        <v>-1</v>
      </c>
    </row>
    <row r="712" spans="1:17" ht="14.25">
      <c r="A712" s="46">
        <f t="shared" si="111"/>
        <v>4106</v>
      </c>
      <c r="B712" s="47" t="str">
        <f>VLOOKUP(A712,[2]SCE!$A$5:$H$1829,4,FALSE)</f>
        <v>CHAVE REVERSORA DE 4 POLOS E 2 POSIÇÕES, 25A</v>
      </c>
      <c r="C712" s="48" t="str">
        <f>VLOOKUP(A712,[2]SCE!$A$5:$H$1829,5,FALSE)</f>
        <v>UN</v>
      </c>
      <c r="D712" s="48">
        <f>VLOOKUP(A712,[2]SCE!$A$5:$H$1829,6,FALSE)</f>
        <v>1</v>
      </c>
      <c r="E712" s="49">
        <f>VLOOKUP(A712,[2]SCE!$A$5:$H$1829,7,FALSE)</f>
        <v>0</v>
      </c>
      <c r="F712" s="51">
        <f>VLOOKUP(A712,[2]SCE!$A$5:$H$1829,8,FALSE)</f>
        <v>82.9</v>
      </c>
      <c r="G712" s="51">
        <f t="shared" si="103"/>
        <v>82.9</v>
      </c>
      <c r="H712" s="51">
        <f t="shared" si="102"/>
        <v>17.464034040941122</v>
      </c>
      <c r="I712" s="51">
        <f t="shared" si="105"/>
        <v>100.36403404094114</v>
      </c>
      <c r="J712" s="51">
        <f t="shared" si="106"/>
        <v>0</v>
      </c>
      <c r="K712" s="51">
        <f t="shared" si="107"/>
        <v>82.9</v>
      </c>
      <c r="L712" s="51">
        <f t="shared" si="108"/>
        <v>82.9</v>
      </c>
      <c r="M712" s="51">
        <f t="shared" si="109"/>
        <v>17.464034040941122</v>
      </c>
      <c r="N712" s="51">
        <f t="shared" si="110"/>
        <v>100.36403404094114</v>
      </c>
      <c r="P712" s="18">
        <v>2</v>
      </c>
      <c r="Q712" s="18">
        <f t="shared" si="104"/>
        <v>-1</v>
      </c>
    </row>
    <row r="713" spans="1:17" ht="14.25">
      <c r="A713" s="46">
        <f t="shared" si="111"/>
        <v>4107</v>
      </c>
      <c r="B713" s="47" t="str">
        <f>VLOOKUP(A713,[2]SCE!$A$5:$H$1829,4,FALSE)</f>
        <v>CHAVE REVERSORA DE 4 POLOS E 2 POSIÇÕES, 32A</v>
      </c>
      <c r="C713" s="48" t="str">
        <f>VLOOKUP(A713,[2]SCE!$A$5:$H$1829,5,FALSE)</f>
        <v>UN</v>
      </c>
      <c r="D713" s="48">
        <f>VLOOKUP(A713,[2]SCE!$A$5:$H$1829,6,FALSE)</f>
        <v>1</v>
      </c>
      <c r="E713" s="49">
        <f>VLOOKUP(A713,[2]SCE!$A$5:$H$1829,7,FALSE)</f>
        <v>0</v>
      </c>
      <c r="F713" s="51">
        <f>VLOOKUP(A713,[2]SCE!$A$5:$H$1829,8,FALSE)</f>
        <v>115.9</v>
      </c>
      <c r="G713" s="51">
        <f t="shared" si="103"/>
        <v>115.9</v>
      </c>
      <c r="H713" s="51">
        <f t="shared" si="102"/>
        <v>24.41594143962697</v>
      </c>
      <c r="I713" s="51">
        <f t="shared" si="105"/>
        <v>140.31594143962698</v>
      </c>
      <c r="J713" s="51">
        <f t="shared" si="106"/>
        <v>0</v>
      </c>
      <c r="K713" s="51">
        <f t="shared" si="107"/>
        <v>115.9</v>
      </c>
      <c r="L713" s="51">
        <f t="shared" si="108"/>
        <v>115.9</v>
      </c>
      <c r="M713" s="51">
        <f t="shared" si="109"/>
        <v>24.41594143962697</v>
      </c>
      <c r="N713" s="51">
        <f t="shared" si="110"/>
        <v>140.31594143962698</v>
      </c>
      <c r="P713" s="18">
        <v>2</v>
      </c>
      <c r="Q713" s="18">
        <f t="shared" si="104"/>
        <v>-1</v>
      </c>
    </row>
    <row r="714" spans="1:17" ht="14.25">
      <c r="A714" s="46">
        <f t="shared" si="111"/>
        <v>4108</v>
      </c>
      <c r="B714" s="47" t="str">
        <f>VLOOKUP(A714,[2]SCE!$A$5:$H$1829,4,FALSE)</f>
        <v>CHAVE REVERSORA DE 4 POLOS E 2 POSIÇÕES, 63A</v>
      </c>
      <c r="C714" s="48" t="str">
        <f>VLOOKUP(A714,[2]SCE!$A$5:$H$1829,5,FALSE)</f>
        <v>UN</v>
      </c>
      <c r="D714" s="48">
        <f>VLOOKUP(A714,[2]SCE!$A$5:$H$1829,6,FALSE)</f>
        <v>1</v>
      </c>
      <c r="E714" s="49">
        <f>VLOOKUP(A714,[2]SCE!$A$5:$H$1829,7,FALSE)</f>
        <v>0</v>
      </c>
      <c r="F714" s="51">
        <f>VLOOKUP(A714,[2]SCE!$A$5:$H$1829,8,FALSE)</f>
        <v>398.5</v>
      </c>
      <c r="G714" s="51">
        <f t="shared" si="103"/>
        <v>398.5</v>
      </c>
      <c r="H714" s="51">
        <f t="shared" si="102"/>
        <v>83.949548435645795</v>
      </c>
      <c r="I714" s="51">
        <f t="shared" si="105"/>
        <v>482.4495484356458</v>
      </c>
      <c r="J714" s="51">
        <f t="shared" si="106"/>
        <v>0</v>
      </c>
      <c r="K714" s="51">
        <f t="shared" si="107"/>
        <v>398.5</v>
      </c>
      <c r="L714" s="51">
        <f t="shared" si="108"/>
        <v>398.5</v>
      </c>
      <c r="M714" s="51">
        <f t="shared" si="109"/>
        <v>83.949548435645795</v>
      </c>
      <c r="N714" s="51">
        <f t="shared" si="110"/>
        <v>482.4495484356458</v>
      </c>
      <c r="P714" s="18">
        <v>2</v>
      </c>
      <c r="Q714" s="18">
        <f t="shared" si="104"/>
        <v>-1</v>
      </c>
    </row>
    <row r="715" spans="1:17" ht="85.5">
      <c r="A715" s="46">
        <f t="shared" si="111"/>
        <v>4109</v>
      </c>
      <c r="B715" s="47" t="str">
        <f>VLOOKUP(A715,[2]SCE!$A$5:$H$1829,4,FALSE)</f>
        <v xml:space="preserve">CHAVE SECCIONAMENTO MODULAR MONOPOLAR DE 16A AC-23 60HZ COM ENGATE EM TRILHO DIN E TRAVAMENTO COM CADEADO REF.: E201/25R ABB, OU EQUIVALENTE TÉCNICO COM CARACTERISTICAS IGUAIS OU SUPERIORES AS CONTIDAS NO CADERNO DE ESPECIFICAÇÕES.
</v>
      </c>
      <c r="C715" s="48" t="str">
        <f>VLOOKUP(A715,[2]SCE!$A$5:$H$1829,5,FALSE)</f>
        <v>UN</v>
      </c>
      <c r="D715" s="48">
        <f>VLOOKUP(A715,[2]SCE!$A$5:$H$1829,6,FALSE)</f>
        <v>1</v>
      </c>
      <c r="E715" s="49">
        <f>VLOOKUP(A715,[2]SCE!$A$5:$H$1829,7,FALSE)</f>
        <v>0</v>
      </c>
      <c r="F715" s="51">
        <f>VLOOKUP(A715,[2]SCE!$A$5:$H$1829,8,FALSE)</f>
        <v>66.69</v>
      </c>
      <c r="G715" s="51">
        <f t="shared" si="103"/>
        <v>66.69</v>
      </c>
      <c r="H715" s="51">
        <f t="shared" si="102"/>
        <v>14.049172861162402</v>
      </c>
      <c r="I715" s="51">
        <f t="shared" si="105"/>
        <v>80.739172861162402</v>
      </c>
      <c r="J715" s="51">
        <f t="shared" si="106"/>
        <v>0</v>
      </c>
      <c r="K715" s="51">
        <f t="shared" si="107"/>
        <v>66.69</v>
      </c>
      <c r="L715" s="51">
        <f t="shared" si="108"/>
        <v>66.69</v>
      </c>
      <c r="M715" s="51">
        <f t="shared" si="109"/>
        <v>14.049172861162402</v>
      </c>
      <c r="N715" s="51">
        <f t="shared" si="110"/>
        <v>80.739172861162402</v>
      </c>
      <c r="P715" s="18">
        <v>2</v>
      </c>
      <c r="Q715" s="18">
        <f t="shared" si="104"/>
        <v>-1</v>
      </c>
    </row>
    <row r="716" spans="1:17" ht="71.25">
      <c r="A716" s="46">
        <f t="shared" si="111"/>
        <v>4110</v>
      </c>
      <c r="B716" s="47" t="str">
        <f>VLOOKUP(A716,[2]SCE!$A$5:$H$1829,4,FALSE)</f>
        <v>CHAVE SECCIONAMENTO MODULAR MONOPOLAR DE 25A AC-23 60HZ COM ENGATE EM TRILHO DIN E TRAVAMENTO COM CADEADO REF.: E201/25R ABB, OU EQUIVALENTE TÉCNICO COM CARACTERISTICAS IGUAIS OU SUPERIORES AS CONTIDAS NO CADERNO DE ESPECIFICAÇÕES.</v>
      </c>
      <c r="C716" s="48" t="str">
        <f>VLOOKUP(A716,[2]SCE!$A$5:$H$1829,5,FALSE)</f>
        <v>UN</v>
      </c>
      <c r="D716" s="48">
        <f>VLOOKUP(A716,[2]SCE!$A$5:$H$1829,6,FALSE)</f>
        <v>1</v>
      </c>
      <c r="E716" s="49">
        <f>VLOOKUP(A716,[2]SCE!$A$5:$H$1829,7,FALSE)</f>
        <v>0</v>
      </c>
      <c r="F716" s="51">
        <f>VLOOKUP(A716,[2]SCE!$A$5:$H$1829,8,FALSE)</f>
        <v>87.53</v>
      </c>
      <c r="G716" s="51">
        <f t="shared" si="103"/>
        <v>87.53</v>
      </c>
      <c r="H716" s="51">
        <f t="shared" si="102"/>
        <v>18.439407715362801</v>
      </c>
      <c r="I716" s="51">
        <f t="shared" si="105"/>
        <v>105.96940771536281</v>
      </c>
      <c r="J716" s="51">
        <f t="shared" si="106"/>
        <v>0</v>
      </c>
      <c r="K716" s="51">
        <f t="shared" si="107"/>
        <v>87.53</v>
      </c>
      <c r="L716" s="51">
        <f t="shared" si="108"/>
        <v>87.53</v>
      </c>
      <c r="M716" s="51">
        <f t="shared" si="109"/>
        <v>18.439407715362801</v>
      </c>
      <c r="N716" s="51">
        <f t="shared" si="110"/>
        <v>105.96940771536281</v>
      </c>
      <c r="P716" s="18">
        <v>2</v>
      </c>
      <c r="Q716" s="18">
        <f t="shared" si="104"/>
        <v>-1</v>
      </c>
    </row>
    <row r="717" spans="1:17" ht="85.5">
      <c r="A717" s="46">
        <f t="shared" si="111"/>
        <v>4111</v>
      </c>
      <c r="B717" s="47" t="str">
        <f>VLOOKUP(A717,[2]SCE!$A$5:$H$1829,4,FALSE)</f>
        <v xml:space="preserve">CHAVE SECCIONAMENTO MODULAR MONOPOLAR DE 25A AC-23 60HZ COM ENGATE EM
TRILHO DIN E TRAVAMENTO COM CADEADO REF.: E201/25R ABB, OU EQUIVALENTE TÉCNICO COM CARACTERISTICAS IGUAIS OU SUPERIORES AS CONTIDAS NO CADERNO DE ESPECIFICAÇÕES.
</v>
      </c>
      <c r="C717" s="48" t="str">
        <f>VLOOKUP(A717,[2]SCE!$A$5:$H$1829,5,FALSE)</f>
        <v>UN</v>
      </c>
      <c r="D717" s="48">
        <f>VLOOKUP(A717,[2]SCE!$A$5:$H$1829,6,FALSE)</f>
        <v>1</v>
      </c>
      <c r="E717" s="49">
        <f>VLOOKUP(A717,[2]SCE!$A$5:$H$1829,7,FALSE)</f>
        <v>0</v>
      </c>
      <c r="F717" s="51">
        <f>VLOOKUP(A717,[2]SCE!$A$5:$H$1829,8,FALSE)</f>
        <v>87.53</v>
      </c>
      <c r="G717" s="51">
        <f t="shared" si="103"/>
        <v>87.53</v>
      </c>
      <c r="H717" s="51">
        <f t="shared" si="102"/>
        <v>18.439407715362801</v>
      </c>
      <c r="I717" s="51">
        <f t="shared" si="105"/>
        <v>105.96940771536281</v>
      </c>
      <c r="J717" s="51">
        <f t="shared" si="106"/>
        <v>0</v>
      </c>
      <c r="K717" s="51">
        <f t="shared" si="107"/>
        <v>87.53</v>
      </c>
      <c r="L717" s="51">
        <f t="shared" si="108"/>
        <v>87.53</v>
      </c>
      <c r="M717" s="51">
        <f t="shared" si="109"/>
        <v>18.439407715362801</v>
      </c>
      <c r="N717" s="51">
        <f t="shared" si="110"/>
        <v>105.96940771536281</v>
      </c>
      <c r="P717" s="18">
        <v>2</v>
      </c>
      <c r="Q717" s="18">
        <f t="shared" si="104"/>
        <v>-1</v>
      </c>
    </row>
    <row r="718" spans="1:17" ht="71.25">
      <c r="A718" s="46">
        <f t="shared" si="111"/>
        <v>4112</v>
      </c>
      <c r="B718" s="47" t="str">
        <f>VLOOKUP(A718,[2]SCE!$A$5:$H$1829,4,FALSE)</f>
        <v>CHAVE SECCIONAMENTO MODULAR TRIPOLAR DE 25A AC-23 60HZ COM ENGATE EM TRILHO DIN E TRAVAMENTO COM CADEADO REF.: E203/25R ABB, OU EQUIVALENTE TÉCNICO COM CARACTERISTICAS IGUAIS OU SUPERIORES AS CONTIDAS NO CADERNO DE ESPECIFICAÇÕES.</v>
      </c>
      <c r="C718" s="48" t="str">
        <f>VLOOKUP(A718,[2]SCE!$A$5:$H$1829,5,FALSE)</f>
        <v>UN</v>
      </c>
      <c r="D718" s="48">
        <f>VLOOKUP(A718,[2]SCE!$A$5:$H$1829,6,FALSE)</f>
        <v>1</v>
      </c>
      <c r="E718" s="49">
        <f>VLOOKUP(A718,[2]SCE!$A$5:$H$1829,7,FALSE)</f>
        <v>0</v>
      </c>
      <c r="F718" s="51">
        <f>VLOOKUP(A718,[2]SCE!$A$5:$H$1829,8,FALSE)</f>
        <v>87.53</v>
      </c>
      <c r="G718" s="51">
        <f t="shared" si="103"/>
        <v>87.53</v>
      </c>
      <c r="H718" s="51">
        <f t="shared" si="102"/>
        <v>18.439407715362801</v>
      </c>
      <c r="I718" s="51">
        <f t="shared" si="105"/>
        <v>105.96940771536281</v>
      </c>
      <c r="J718" s="51">
        <f t="shared" si="106"/>
        <v>0</v>
      </c>
      <c r="K718" s="51">
        <f t="shared" si="107"/>
        <v>87.53</v>
      </c>
      <c r="L718" s="51">
        <f t="shared" si="108"/>
        <v>87.53</v>
      </c>
      <c r="M718" s="51">
        <f t="shared" si="109"/>
        <v>18.439407715362801</v>
      </c>
      <c r="N718" s="51">
        <f t="shared" si="110"/>
        <v>105.96940771536281</v>
      </c>
      <c r="P718" s="18">
        <v>2</v>
      </c>
      <c r="Q718" s="18">
        <f t="shared" si="104"/>
        <v>-1</v>
      </c>
    </row>
    <row r="719" spans="1:17" ht="42.75">
      <c r="A719" s="46">
        <f t="shared" si="111"/>
        <v>4113</v>
      </c>
      <c r="B719" s="52" t="str">
        <f>VLOOKUP(A719,[2]SCE!$A$5:$H$1829,4,FALSE)</f>
        <v>CJ. BARRAMENTOS, ISOLADORES, PORTA PROJETO, ANILHAMENTO, PLAQUETAS IDENTIF., CANALETAS, CONECTORES E ACESSÓRIOS</v>
      </c>
      <c r="C719" s="48" t="str">
        <f>VLOOKUP(A719,[2]SCE!$A$5:$H$1829,5,FALSE)</f>
        <v>CJ</v>
      </c>
      <c r="D719" s="48">
        <f>VLOOKUP(A719,[2]SCE!$A$5:$H$1829,6,FALSE)</f>
        <v>1</v>
      </c>
      <c r="E719" s="49">
        <f>VLOOKUP(A719,[2]SCE!$A$5:$H$1829,7,FALSE)</f>
        <v>0</v>
      </c>
      <c r="F719" s="51">
        <f>VLOOKUP(A719,[2]SCE!$A$5:$H$1829,8,FALSE)</f>
        <v>215.5</v>
      </c>
      <c r="G719" s="51">
        <f t="shared" si="103"/>
        <v>215.5</v>
      </c>
      <c r="H719" s="51">
        <f t="shared" si="102"/>
        <v>45.398061952024264</v>
      </c>
      <c r="I719" s="51">
        <f t="shared" si="105"/>
        <v>260.89806195202425</v>
      </c>
      <c r="J719" s="51">
        <f t="shared" si="106"/>
        <v>0</v>
      </c>
      <c r="K719" s="51">
        <f t="shared" si="107"/>
        <v>215.5</v>
      </c>
      <c r="L719" s="51">
        <f t="shared" si="108"/>
        <v>215.5</v>
      </c>
      <c r="M719" s="51">
        <f t="shared" si="109"/>
        <v>45.398061952024264</v>
      </c>
      <c r="N719" s="51">
        <f t="shared" si="110"/>
        <v>260.89806195202425</v>
      </c>
      <c r="P719" s="18">
        <v>2</v>
      </c>
      <c r="Q719" s="18">
        <f t="shared" si="104"/>
        <v>-1</v>
      </c>
    </row>
    <row r="720" spans="1:17" ht="28.5">
      <c r="A720" s="46">
        <f t="shared" si="111"/>
        <v>4114</v>
      </c>
      <c r="B720" s="52" t="str">
        <f>VLOOKUP(A720,[2]SCE!$A$5:$H$1829,4,FALSE)</f>
        <v>CONDULETE DE ALUMINIO TIPO X, PARA ELETRODUTO ROSCAVEL DE 1", COM TAMPA CEGA</v>
      </c>
      <c r="C720" s="48" t="str">
        <f>VLOOKUP(A720,[2]SCE!$A$5:$H$1829,5,FALSE)</f>
        <v>UN</v>
      </c>
      <c r="D720" s="48">
        <f>VLOOKUP(A720,[2]SCE!$A$5:$H$1829,6,FALSE)</f>
        <v>7</v>
      </c>
      <c r="E720" s="49">
        <f>VLOOKUP(A720,[2]SCE!$A$5:$H$1829,7,FALSE)</f>
        <v>0</v>
      </c>
      <c r="F720" s="51">
        <f>VLOOKUP(A720,[2]SCE!$A$5:$H$1829,8,FALSE)</f>
        <v>20.98</v>
      </c>
      <c r="G720" s="51">
        <f t="shared" si="103"/>
        <v>20.98</v>
      </c>
      <c r="H720" s="51">
        <f t="shared" si="102"/>
        <v>4.4197277946796705</v>
      </c>
      <c r="I720" s="51">
        <f t="shared" si="105"/>
        <v>25.39972779467967</v>
      </c>
      <c r="J720" s="51">
        <f t="shared" si="106"/>
        <v>0</v>
      </c>
      <c r="K720" s="51">
        <f t="shared" si="107"/>
        <v>146.86000000000001</v>
      </c>
      <c r="L720" s="51">
        <f t="shared" si="108"/>
        <v>146.86000000000001</v>
      </c>
      <c r="M720" s="51">
        <f t="shared" si="109"/>
        <v>30.938094562757694</v>
      </c>
      <c r="N720" s="51">
        <f t="shared" si="110"/>
        <v>177.79809456275771</v>
      </c>
      <c r="P720" s="18">
        <v>2</v>
      </c>
      <c r="Q720" s="18">
        <f t="shared" si="104"/>
        <v>5</v>
      </c>
    </row>
    <row r="721" spans="1:17" ht="28.5">
      <c r="A721" s="46">
        <f t="shared" si="111"/>
        <v>4115</v>
      </c>
      <c r="B721" s="52" t="str">
        <f>VLOOKUP(A721,[2]SCE!$A$5:$H$1829,4,FALSE)</f>
        <v>CONDULETE DE ALUMINIO TIPO X, PARA ELETRODUTO ROSCAVEL DE 1 1/2", COM TAMPA CEGA</v>
      </c>
      <c r="C721" s="48" t="str">
        <f>VLOOKUP(A721,[2]SCE!$A$5:$H$1829,5,FALSE)</f>
        <v>UN</v>
      </c>
      <c r="D721" s="48">
        <f>VLOOKUP(A721,[2]SCE!$A$5:$H$1829,6,FALSE)</f>
        <v>3</v>
      </c>
      <c r="E721" s="49">
        <f>VLOOKUP(A721,[2]SCE!$A$5:$H$1829,7,FALSE)</f>
        <v>0</v>
      </c>
      <c r="F721" s="51">
        <f>VLOOKUP(A721,[2]SCE!$A$5:$H$1829,8,FALSE)</f>
        <v>40.18</v>
      </c>
      <c r="G721" s="51">
        <f t="shared" si="103"/>
        <v>40.18</v>
      </c>
      <c r="H721" s="51">
        <f t="shared" si="102"/>
        <v>8.4644739175514374</v>
      </c>
      <c r="I721" s="51">
        <f t="shared" si="105"/>
        <v>48.644473917551437</v>
      </c>
      <c r="J721" s="51">
        <f t="shared" si="106"/>
        <v>0</v>
      </c>
      <c r="K721" s="51">
        <f t="shared" si="107"/>
        <v>120.53999999999999</v>
      </c>
      <c r="L721" s="51">
        <f t="shared" si="108"/>
        <v>120.53999999999999</v>
      </c>
      <c r="M721" s="51">
        <f t="shared" si="109"/>
        <v>25.393421752654312</v>
      </c>
      <c r="N721" s="51">
        <f t="shared" si="110"/>
        <v>145.93342175265431</v>
      </c>
      <c r="P721" s="18">
        <v>2</v>
      </c>
      <c r="Q721" s="18">
        <f t="shared" si="104"/>
        <v>1</v>
      </c>
    </row>
    <row r="722" spans="1:17" ht="28.5">
      <c r="A722" s="46">
        <f t="shared" si="111"/>
        <v>4116</v>
      </c>
      <c r="B722" s="47" t="str">
        <f>VLOOKUP(A722,[2]SCE!$A$5:$H$1829,4,FALSE)</f>
        <v>CONDULETE DE ALUMINIO TIPO X, PARA ELETRODUTO ROSCAVEL DE 3/4", COM TAMPA CEGA</v>
      </c>
      <c r="C722" s="48" t="str">
        <f>VLOOKUP(A722,[2]SCE!$A$5:$H$1829,5,FALSE)</f>
        <v>UN</v>
      </c>
      <c r="D722" s="48">
        <f>VLOOKUP(A722,[2]SCE!$A$5:$H$1829,6,FALSE)</f>
        <v>63</v>
      </c>
      <c r="E722" s="49">
        <f>VLOOKUP(A722,[2]SCE!$A$5:$H$1829,7,FALSE)</f>
        <v>0</v>
      </c>
      <c r="F722" s="51">
        <f>VLOOKUP(A722,[2]SCE!$A$5:$H$1829,8,FALSE)</f>
        <v>17.97</v>
      </c>
      <c r="G722" s="51">
        <f t="shared" si="103"/>
        <v>17.97</v>
      </c>
      <c r="H722" s="51">
        <f t="shared" ref="H722:H785" si="112">G722*$H$16</f>
        <v>3.7856295743752941</v>
      </c>
      <c r="I722" s="51">
        <f t="shared" si="105"/>
        <v>21.755629574375291</v>
      </c>
      <c r="J722" s="51">
        <f t="shared" si="106"/>
        <v>0</v>
      </c>
      <c r="K722" s="51">
        <f t="shared" si="107"/>
        <v>1132.1099999999999</v>
      </c>
      <c r="L722" s="51">
        <f t="shared" si="108"/>
        <v>1132.1099999999999</v>
      </c>
      <c r="M722" s="51">
        <f t="shared" si="109"/>
        <v>238.49466318564353</v>
      </c>
      <c r="N722" s="51">
        <f t="shared" si="110"/>
        <v>1370.6046631856434</v>
      </c>
      <c r="P722" s="18">
        <v>16</v>
      </c>
      <c r="Q722" s="18">
        <f t="shared" si="104"/>
        <v>47</v>
      </c>
    </row>
    <row r="723" spans="1:17" ht="42.75">
      <c r="A723" s="46">
        <f t="shared" si="111"/>
        <v>4117</v>
      </c>
      <c r="B723" s="47" t="str">
        <f>VLOOKUP(A723,[2]SCE!$A$5:$H$1829,4,FALSE)</f>
        <v>CONDUTOR FLEXÍVEL COMPOSTO EM FIO DE COBRE NU, TÊMPERA MOLE, ENCORDOAMENTO CLASSE 2, ISOLAÇÃO 0,6/1KV, PVC, 70° SINTENAX #10MM²  (PRETO, AZUL, VERDE, VERMELHO)</v>
      </c>
      <c r="C723" s="48" t="str">
        <f>VLOOKUP(A723,[2]SCE!$A$5:$H$1829,5,FALSE)</f>
        <v>M</v>
      </c>
      <c r="D723" s="48">
        <f>VLOOKUP(A723,[2]SCE!$A$5:$H$1829,6,FALSE)</f>
        <v>21</v>
      </c>
      <c r="E723" s="49">
        <f>VLOOKUP(A723,[2]SCE!$A$5:$H$1829,7,FALSE)</f>
        <v>0</v>
      </c>
      <c r="F723" s="51">
        <f>VLOOKUP(A723,[2]SCE!$A$5:$H$1829,8,FALSE)</f>
        <v>4.5599999999999996</v>
      </c>
      <c r="G723" s="51">
        <f t="shared" ref="G723:G786" si="113">F723+E723</f>
        <v>4.5599999999999996</v>
      </c>
      <c r="H723" s="51">
        <f t="shared" si="112"/>
        <v>0.96062720418204461</v>
      </c>
      <c r="I723" s="51">
        <f t="shared" si="105"/>
        <v>5.5206272041820439</v>
      </c>
      <c r="J723" s="51">
        <f t="shared" si="106"/>
        <v>0</v>
      </c>
      <c r="K723" s="51">
        <f t="shared" si="107"/>
        <v>95.759999999999991</v>
      </c>
      <c r="L723" s="51">
        <f t="shared" si="108"/>
        <v>95.759999999999991</v>
      </c>
      <c r="M723" s="51">
        <f t="shared" si="109"/>
        <v>20.173171287822935</v>
      </c>
      <c r="N723" s="51">
        <f t="shared" si="110"/>
        <v>115.93317128782293</v>
      </c>
      <c r="P723" s="18">
        <v>6</v>
      </c>
      <c r="Q723" s="18">
        <f t="shared" si="104"/>
        <v>15</v>
      </c>
    </row>
    <row r="724" spans="1:17" ht="42.75">
      <c r="A724" s="46">
        <f t="shared" si="111"/>
        <v>4118</v>
      </c>
      <c r="B724" s="47" t="str">
        <f>VLOOKUP(A724,[2]SCE!$A$5:$H$1829,4,FALSE)</f>
        <v>CONDUTOR FLEXÍVEL COMPOSTO EM FIO DE COBRE NU, TÊMPERA MOLE, ENCORDOAMENTO CLASSE 2, ISOLAÇÃO 0,6/1KV, PVC, 70° SINTENAX #120MM²   (PRETO, AZUL, VERDE, VERMELHO)</v>
      </c>
      <c r="C724" s="48" t="str">
        <f>VLOOKUP(A724,[2]SCE!$A$5:$H$1829,5,FALSE)</f>
        <v>M</v>
      </c>
      <c r="D724" s="48">
        <f>VLOOKUP(A724,[2]SCE!$A$5:$H$1829,6,FALSE)</f>
        <v>3</v>
      </c>
      <c r="E724" s="49">
        <f>VLOOKUP(A724,[2]SCE!$A$5:$H$1829,7,FALSE)</f>
        <v>0</v>
      </c>
      <c r="F724" s="51">
        <f>VLOOKUP(A724,[2]SCE!$A$5:$H$1829,8,FALSE)</f>
        <v>45</v>
      </c>
      <c r="G724" s="51">
        <f t="shared" si="113"/>
        <v>45</v>
      </c>
      <c r="H724" s="51">
        <f t="shared" si="112"/>
        <v>9.4798737254807044</v>
      </c>
      <c r="I724" s="51">
        <f t="shared" si="105"/>
        <v>54.479873725480701</v>
      </c>
      <c r="J724" s="51">
        <f t="shared" si="106"/>
        <v>0</v>
      </c>
      <c r="K724" s="51">
        <f t="shared" si="107"/>
        <v>135</v>
      </c>
      <c r="L724" s="51">
        <f t="shared" si="108"/>
        <v>135</v>
      </c>
      <c r="M724" s="51">
        <f t="shared" si="109"/>
        <v>28.439621176442113</v>
      </c>
      <c r="N724" s="51">
        <f t="shared" si="110"/>
        <v>163.4396211764421</v>
      </c>
      <c r="P724" s="18">
        <v>154</v>
      </c>
      <c r="Q724" s="18">
        <f t="shared" ref="Q724:Q787" si="114">D724-P724</f>
        <v>-151</v>
      </c>
    </row>
    <row r="725" spans="1:17" ht="42.75">
      <c r="A725" s="46">
        <f t="shared" si="111"/>
        <v>4119</v>
      </c>
      <c r="B725" s="47" t="str">
        <f>VLOOKUP(A725,[2]SCE!$A$5:$H$1829,4,FALSE)</f>
        <v>CONDUTOR FLEXÍVEL COMPOSTO EM FIO DE COBRE NU, TÊMPERA MOLE, ENCORDOAMENTO CLASSE 2, ISOLAÇÃO 0,6/1KV, PVC, 70° SINTENAX #16MM²   (PRETO, AZUL, VERDE, VERMELHO)</v>
      </c>
      <c r="C725" s="48" t="str">
        <f>VLOOKUP(A725,[2]SCE!$A$5:$H$1829,5,FALSE)</f>
        <v>M</v>
      </c>
      <c r="D725" s="48">
        <f>VLOOKUP(A725,[2]SCE!$A$5:$H$1829,6,FALSE)</f>
        <v>7</v>
      </c>
      <c r="E725" s="49">
        <f>VLOOKUP(A725,[2]SCE!$A$5:$H$1829,7,FALSE)</f>
        <v>0</v>
      </c>
      <c r="F725" s="51">
        <f>VLOOKUP(A725,[2]SCE!$A$5:$H$1829,8,FALSE)</f>
        <v>7.22</v>
      </c>
      <c r="G725" s="51">
        <f t="shared" si="113"/>
        <v>7.22</v>
      </c>
      <c r="H725" s="51">
        <f t="shared" si="112"/>
        <v>1.5209930732882373</v>
      </c>
      <c r="I725" s="51">
        <f t="shared" ref="I725:I788" si="115">G725+H725</f>
        <v>8.7409930732882373</v>
      </c>
      <c r="J725" s="51">
        <f t="shared" ref="J725:J788" si="116">E725*D725</f>
        <v>0</v>
      </c>
      <c r="K725" s="51">
        <f t="shared" ref="K725:K788" si="117">F725*D725</f>
        <v>50.54</v>
      </c>
      <c r="L725" s="51">
        <f t="shared" ref="L725:L788" si="118">G725*D725</f>
        <v>50.54</v>
      </c>
      <c r="M725" s="51">
        <f t="shared" ref="M725:M788" si="119">H725*D725</f>
        <v>10.646951513017662</v>
      </c>
      <c r="N725" s="51">
        <f t="shared" ref="N725:N788" si="120">L725+M725</f>
        <v>61.186951513017661</v>
      </c>
      <c r="P725" s="18">
        <v>51</v>
      </c>
      <c r="Q725" s="18">
        <f t="shared" si="114"/>
        <v>-44</v>
      </c>
    </row>
    <row r="726" spans="1:17" ht="42.75">
      <c r="A726" s="46">
        <f t="shared" si="111"/>
        <v>4120</v>
      </c>
      <c r="B726" s="47" t="str">
        <f>VLOOKUP(A726,[2]SCE!$A$5:$H$1829,4,FALSE)</f>
        <v>CONDUTOR FLEXÍVEL COMPOSTO EM FIO DE COBRE NU, TÊMPERA MOLE, ENCORDOAMENTO CLASSE 2, ISOLAÇÃO 0,6/1KV, PVC, 70° SINTENAX #2,5 MM² (PRETO, AZUL, VERDE, VERMELHO)</v>
      </c>
      <c r="C726" s="48" t="str">
        <f>VLOOKUP(A726,[2]SCE!$A$5:$H$1829,5,FALSE)</f>
        <v>M</v>
      </c>
      <c r="D726" s="48">
        <f>VLOOKUP(A726,[2]SCE!$A$5:$H$1829,6,FALSE)</f>
        <v>210</v>
      </c>
      <c r="E726" s="49">
        <f>VLOOKUP(A726,[2]SCE!$A$5:$H$1829,7,FALSE)</f>
        <v>0</v>
      </c>
      <c r="F726" s="51">
        <f>VLOOKUP(A726,[2]SCE!$A$5:$H$1829,8,FALSE)</f>
        <v>0.78</v>
      </c>
      <c r="G726" s="51">
        <f t="shared" si="113"/>
        <v>0.78</v>
      </c>
      <c r="H726" s="51">
        <f t="shared" si="112"/>
        <v>0.16431781124166556</v>
      </c>
      <c r="I726" s="51">
        <f t="shared" si="115"/>
        <v>0.94431781124166558</v>
      </c>
      <c r="J726" s="51">
        <f t="shared" si="116"/>
        <v>0</v>
      </c>
      <c r="K726" s="51">
        <f t="shared" si="117"/>
        <v>163.80000000000001</v>
      </c>
      <c r="L726" s="51">
        <f t="shared" si="118"/>
        <v>163.80000000000001</v>
      </c>
      <c r="M726" s="51">
        <f t="shared" si="119"/>
        <v>34.506740360749767</v>
      </c>
      <c r="N726" s="51">
        <f t="shared" si="120"/>
        <v>198.30674036074979</v>
      </c>
      <c r="P726" s="18">
        <v>6</v>
      </c>
      <c r="Q726" s="18">
        <f t="shared" si="114"/>
        <v>204</v>
      </c>
    </row>
    <row r="727" spans="1:17" ht="42.75">
      <c r="A727" s="46">
        <f t="shared" si="111"/>
        <v>4121</v>
      </c>
      <c r="B727" s="47" t="str">
        <f>VLOOKUP(A727,[2]SCE!$A$5:$H$1829,4,FALSE)</f>
        <v>CONDUTOR FLEXÍVEL COMPOSTO EM FIO DE COBRE NU, TÊMPERA MOLE, ENCORDOAMENTO CLASSE 2, ISOLAÇÃO 0,6/1KV, PVC, 70° SINTENAX #25MM²   (PRETO, AZUL, VERDE, VERMELHO)</v>
      </c>
      <c r="C727" s="48" t="str">
        <f>VLOOKUP(A727,[2]SCE!$A$5:$H$1829,5,FALSE)</f>
        <v>M</v>
      </c>
      <c r="D727" s="48">
        <f>VLOOKUP(A727,[2]SCE!$A$5:$H$1829,6,FALSE)</f>
        <v>7</v>
      </c>
      <c r="E727" s="49">
        <f>VLOOKUP(A727,[2]SCE!$A$5:$H$1829,7,FALSE)</f>
        <v>0</v>
      </c>
      <c r="F727" s="51">
        <f>VLOOKUP(A727,[2]SCE!$A$5:$H$1829,8,FALSE)</f>
        <v>11.3</v>
      </c>
      <c r="G727" s="51">
        <f t="shared" si="113"/>
        <v>11.3</v>
      </c>
      <c r="H727" s="51">
        <f t="shared" si="112"/>
        <v>2.3805016243984882</v>
      </c>
      <c r="I727" s="51">
        <f t="shared" si="115"/>
        <v>13.680501624398488</v>
      </c>
      <c r="J727" s="51">
        <f t="shared" si="116"/>
        <v>0</v>
      </c>
      <c r="K727" s="51">
        <f t="shared" si="117"/>
        <v>79.100000000000009</v>
      </c>
      <c r="L727" s="51">
        <f t="shared" si="118"/>
        <v>79.100000000000009</v>
      </c>
      <c r="M727" s="51">
        <f t="shared" si="119"/>
        <v>16.663511370789418</v>
      </c>
      <c r="N727" s="51">
        <f t="shared" si="120"/>
        <v>95.763511370789431</v>
      </c>
      <c r="P727" s="18">
        <v>16</v>
      </c>
      <c r="Q727" s="18">
        <f t="shared" si="114"/>
        <v>-9</v>
      </c>
    </row>
    <row r="728" spans="1:17" ht="42.75">
      <c r="A728" s="46">
        <f t="shared" si="111"/>
        <v>4122</v>
      </c>
      <c r="B728" s="47" t="str">
        <f>VLOOKUP(A728,[2]SCE!$A$5:$H$1829,4,FALSE)</f>
        <v>CONDUTOR FLEXÍVEL COMPOSTO EM FIO DE COBRE NU, TÊMPERA MOLE, ENCORDOAMENTO CLASSE 2, ISOLAÇÃO 0,6/1KV, PVC, 70° SINTENAX #4 MM² (PRETO, AZUL, VERDE, VERMELHO)</v>
      </c>
      <c r="C728" s="48" t="str">
        <f>VLOOKUP(A728,[2]SCE!$A$5:$H$1829,5,FALSE)</f>
        <v>M</v>
      </c>
      <c r="D728" s="48">
        <f>VLOOKUP(A728,[2]SCE!$A$5:$H$1829,6,FALSE)</f>
        <v>21</v>
      </c>
      <c r="E728" s="49">
        <f>VLOOKUP(A728,[2]SCE!$A$5:$H$1829,7,FALSE)</f>
        <v>0</v>
      </c>
      <c r="F728" s="51">
        <f>VLOOKUP(A728,[2]SCE!$A$5:$H$1829,8,FALSE)</f>
        <v>1.65</v>
      </c>
      <c r="G728" s="51">
        <f t="shared" si="113"/>
        <v>1.65</v>
      </c>
      <c r="H728" s="51">
        <f t="shared" si="112"/>
        <v>0.34759536993429246</v>
      </c>
      <c r="I728" s="51">
        <f t="shared" si="115"/>
        <v>1.9975953699342923</v>
      </c>
      <c r="J728" s="51">
        <f t="shared" si="116"/>
        <v>0</v>
      </c>
      <c r="K728" s="51">
        <f t="shared" si="117"/>
        <v>34.65</v>
      </c>
      <c r="L728" s="51">
        <f t="shared" si="118"/>
        <v>34.65</v>
      </c>
      <c r="M728" s="51">
        <f t="shared" si="119"/>
        <v>7.2995027686201421</v>
      </c>
      <c r="N728" s="51">
        <f t="shared" si="120"/>
        <v>41.949502768620142</v>
      </c>
      <c r="P728" s="18">
        <v>510</v>
      </c>
      <c r="Q728" s="18">
        <f t="shared" si="114"/>
        <v>-489</v>
      </c>
    </row>
    <row r="729" spans="1:17" ht="42.75">
      <c r="A729" s="46">
        <f t="shared" si="111"/>
        <v>4123</v>
      </c>
      <c r="B729" s="47" t="str">
        <f>VLOOKUP(A729,[2]SCE!$A$5:$H$1829,4,FALSE)</f>
        <v>CONDUTOR FLEXÍVEL COMPOSTO EM FIO DE COBRE NU, TÊMPERA MOLE, ENCORDOAMENTO CLASSE 2, ISOLAÇÃO 0,6/1KV, PVC, 70° SINTENAX #6 MM² (PRETO, AZUL, VERDE, VERMELHO)</v>
      </c>
      <c r="C729" s="48" t="str">
        <f>VLOOKUP(A729,[2]SCE!$A$5:$H$1829,5,FALSE)</f>
        <v>M</v>
      </c>
      <c r="D729" s="48">
        <f>VLOOKUP(A729,[2]SCE!$A$5:$H$1829,6,FALSE)</f>
        <v>7</v>
      </c>
      <c r="E729" s="49">
        <f>VLOOKUP(A729,[2]SCE!$A$5:$H$1829,7,FALSE)</f>
        <v>0</v>
      </c>
      <c r="F729" s="51">
        <f>VLOOKUP(A729,[2]SCE!$A$5:$H$1829,8,FALSE)</f>
        <v>3.32</v>
      </c>
      <c r="G729" s="51">
        <f t="shared" si="113"/>
        <v>3.32</v>
      </c>
      <c r="H729" s="51">
        <f t="shared" si="112"/>
        <v>0.69940401707990973</v>
      </c>
      <c r="I729" s="51">
        <f t="shared" si="115"/>
        <v>4.0194040170799097</v>
      </c>
      <c r="J729" s="51">
        <f t="shared" si="116"/>
        <v>0</v>
      </c>
      <c r="K729" s="51">
        <f t="shared" si="117"/>
        <v>23.24</v>
      </c>
      <c r="L729" s="51">
        <f t="shared" si="118"/>
        <v>23.24</v>
      </c>
      <c r="M729" s="51">
        <f t="shared" si="119"/>
        <v>4.8958281195593685</v>
      </c>
      <c r="N729" s="51">
        <f t="shared" si="120"/>
        <v>28.135828119559367</v>
      </c>
      <c r="P729" s="18">
        <v>16</v>
      </c>
      <c r="Q729" s="18">
        <f t="shared" si="114"/>
        <v>-9</v>
      </c>
    </row>
    <row r="730" spans="1:17" ht="42.75">
      <c r="A730" s="46">
        <f t="shared" si="111"/>
        <v>4124</v>
      </c>
      <c r="B730" s="47" t="str">
        <f>VLOOKUP(A730,[2]SCE!$A$5:$H$1829,4,FALSE)</f>
        <v>CONDUTOR FLEXÍVEL COMPOSTO EM FIO DE COBRE NU, TÊMPERA MOLE, ENCORDOAMENTO CLASSE 2, ISOLAÇÃO 0,6/1KV, PVC, 70° SINTENAX #95MM²   (PRETO, AZUL, VERDE, VERMELHO)</v>
      </c>
      <c r="C730" s="48" t="str">
        <f>VLOOKUP(A730,[2]SCE!$A$5:$H$1829,5,FALSE)</f>
        <v>M</v>
      </c>
      <c r="D730" s="48">
        <f>VLOOKUP(A730,[2]SCE!$A$5:$H$1829,6,FALSE)</f>
        <v>3</v>
      </c>
      <c r="E730" s="49">
        <f>VLOOKUP(A730,[2]SCE!$A$5:$H$1829,7,FALSE)</f>
        <v>0</v>
      </c>
      <c r="F730" s="51">
        <f>VLOOKUP(A730,[2]SCE!$A$5:$H$1829,8,FALSE)</f>
        <v>54.98</v>
      </c>
      <c r="G730" s="51">
        <f t="shared" si="113"/>
        <v>54.98</v>
      </c>
      <c r="H730" s="51">
        <f t="shared" si="112"/>
        <v>11.582299053931758</v>
      </c>
      <c r="I730" s="51">
        <f t="shared" si="115"/>
        <v>66.562299053931753</v>
      </c>
      <c r="J730" s="51">
        <f t="shared" si="116"/>
        <v>0</v>
      </c>
      <c r="K730" s="51">
        <f t="shared" si="117"/>
        <v>164.94</v>
      </c>
      <c r="L730" s="51">
        <f t="shared" si="118"/>
        <v>164.94</v>
      </c>
      <c r="M730" s="51">
        <f t="shared" si="119"/>
        <v>34.746897161795275</v>
      </c>
      <c r="N730" s="51">
        <f t="shared" si="120"/>
        <v>199.68689716179529</v>
      </c>
      <c r="P730" s="18">
        <v>51</v>
      </c>
      <c r="Q730" s="18">
        <f t="shared" si="114"/>
        <v>-48</v>
      </c>
    </row>
    <row r="731" spans="1:17" ht="71.25">
      <c r="A731" s="46">
        <f t="shared" si="111"/>
        <v>4125</v>
      </c>
      <c r="B731" s="47" t="str">
        <f>VLOOKUP(A731,[2]SCE!$A$5:$H$1829,4,FALSE)</f>
        <v>CONDUTOR FLEXÍVEL, ISOLAMENTO EM COMPOSTO TERMOFIXO DE BORRACHA HEPR 90°C, COM ENCHIMENTO POLIOLEFÍNICO NÃO HALOGENADO, CLASSE 0,6/1KV, COM CARACTERÍSTICAS DE NÃO PROPAGAÇÃO E AUTO-EXTINÇÃO DE FOGO #10MM²  (PRETO, AZUL, VERDE, VERMELHO)</v>
      </c>
      <c r="C731" s="48" t="str">
        <f>VLOOKUP(A731,[2]SCE!$A$5:$H$1829,5,FALSE)</f>
        <v>M</v>
      </c>
      <c r="D731" s="48">
        <f>VLOOKUP(A731,[2]SCE!$A$5:$H$1829,6,FALSE)</f>
        <v>7</v>
      </c>
      <c r="E731" s="49">
        <f>VLOOKUP(A731,[2]SCE!$A$5:$H$1829,7,FALSE)</f>
        <v>0</v>
      </c>
      <c r="F731" s="51">
        <f>VLOOKUP(A731,[2]SCE!$A$5:$H$1829,8,FALSE)</f>
        <v>4.5599999999999996</v>
      </c>
      <c r="G731" s="51">
        <f t="shared" si="113"/>
        <v>4.5599999999999996</v>
      </c>
      <c r="H731" s="51">
        <f t="shared" si="112"/>
        <v>0.96062720418204461</v>
      </c>
      <c r="I731" s="51">
        <f t="shared" si="115"/>
        <v>5.5206272041820439</v>
      </c>
      <c r="J731" s="51">
        <f t="shared" si="116"/>
        <v>0</v>
      </c>
      <c r="K731" s="51">
        <f t="shared" si="117"/>
        <v>31.919999999999998</v>
      </c>
      <c r="L731" s="51">
        <f t="shared" si="118"/>
        <v>31.919999999999998</v>
      </c>
      <c r="M731" s="51">
        <f t="shared" si="119"/>
        <v>6.7243904292743126</v>
      </c>
      <c r="N731" s="51">
        <f t="shared" si="120"/>
        <v>38.64439042927431</v>
      </c>
      <c r="P731" s="18">
        <v>16</v>
      </c>
      <c r="Q731" s="18">
        <f t="shared" si="114"/>
        <v>-9</v>
      </c>
    </row>
    <row r="732" spans="1:17" ht="71.25">
      <c r="A732" s="46">
        <f t="shared" si="111"/>
        <v>4126</v>
      </c>
      <c r="B732" s="47" t="str">
        <f>VLOOKUP(A732,[2]SCE!$A$5:$H$1829,4,FALSE)</f>
        <v>CONDUTOR FLEXÍVEL, ISOLAMENTO EM COMPOSTO TERMOFIXO DE BORRACHA HEPR 90°C, COM ENCHIMENTO POLIOLEFÍNICO NÃO HALOGENADO, CLASSE 0,6/1KV, COM CARACTERÍSTICAS DE NÃO PROPAGAÇÃO E AUTO-EXTINÇÃO DE FOGO #16MM²   (PRETO, AZUL, VERDE, VERMELHO)</v>
      </c>
      <c r="C732" s="48" t="str">
        <f>VLOOKUP(A732,[2]SCE!$A$5:$H$1829,5,FALSE)</f>
        <v>M</v>
      </c>
      <c r="D732" s="48">
        <f>VLOOKUP(A732,[2]SCE!$A$5:$H$1829,6,FALSE)</f>
        <v>7</v>
      </c>
      <c r="E732" s="49">
        <f>VLOOKUP(A732,[2]SCE!$A$5:$H$1829,7,FALSE)</f>
        <v>0</v>
      </c>
      <c r="F732" s="51">
        <f>VLOOKUP(A732,[2]SCE!$A$5:$H$1829,8,FALSE)</f>
        <v>7.22</v>
      </c>
      <c r="G732" s="51">
        <f t="shared" si="113"/>
        <v>7.22</v>
      </c>
      <c r="H732" s="51">
        <f t="shared" si="112"/>
        <v>1.5209930732882373</v>
      </c>
      <c r="I732" s="51">
        <f t="shared" si="115"/>
        <v>8.7409930732882373</v>
      </c>
      <c r="J732" s="51">
        <f t="shared" si="116"/>
        <v>0</v>
      </c>
      <c r="K732" s="51">
        <f t="shared" si="117"/>
        <v>50.54</v>
      </c>
      <c r="L732" s="51">
        <f t="shared" si="118"/>
        <v>50.54</v>
      </c>
      <c r="M732" s="51">
        <f t="shared" si="119"/>
        <v>10.646951513017662</v>
      </c>
      <c r="N732" s="51">
        <f t="shared" si="120"/>
        <v>61.186951513017661</v>
      </c>
      <c r="P732" s="18">
        <v>6</v>
      </c>
      <c r="Q732" s="18">
        <f t="shared" si="114"/>
        <v>1</v>
      </c>
    </row>
    <row r="733" spans="1:17" ht="71.25">
      <c r="A733" s="46">
        <f t="shared" si="111"/>
        <v>4127</v>
      </c>
      <c r="B733" s="47" t="str">
        <f>VLOOKUP(A733,[2]SCE!$A$5:$H$1829,4,FALSE)</f>
        <v>CONDUTOR FLEXÍVEL, ISOLAMENTO EM COMPOSTO TERMOFIXO DE BORRACHA HEPR 90°C, COM ENCHIMENTO POLIOLEFÍNICO NÃO HALOGENADO, CLASSE 0,6/1KV, COM CARACTERÍSTICAS DE NÃO PROPAGAÇÃO E AUTO-EXTINÇÃO DE FOGO #25MM²   (PRETO, AZUL, VERDE, VERMELHO)</v>
      </c>
      <c r="C733" s="48" t="str">
        <f>VLOOKUP(A733,[2]SCE!$A$5:$H$1829,5,FALSE)</f>
        <v>M</v>
      </c>
      <c r="D733" s="48">
        <f>VLOOKUP(A733,[2]SCE!$A$5:$H$1829,6,FALSE)</f>
        <v>7</v>
      </c>
      <c r="E733" s="49">
        <f>VLOOKUP(A733,[2]SCE!$A$5:$H$1829,7,FALSE)</f>
        <v>0</v>
      </c>
      <c r="F733" s="51">
        <f>VLOOKUP(A733,[2]SCE!$A$5:$H$1829,8,FALSE)</f>
        <v>11.3</v>
      </c>
      <c r="G733" s="51">
        <f t="shared" si="113"/>
        <v>11.3</v>
      </c>
      <c r="H733" s="51">
        <f t="shared" si="112"/>
        <v>2.3805016243984882</v>
      </c>
      <c r="I733" s="51">
        <f t="shared" si="115"/>
        <v>13.680501624398488</v>
      </c>
      <c r="J733" s="51">
        <f t="shared" si="116"/>
        <v>0</v>
      </c>
      <c r="K733" s="51">
        <f t="shared" si="117"/>
        <v>79.100000000000009</v>
      </c>
      <c r="L733" s="51">
        <f t="shared" si="118"/>
        <v>79.100000000000009</v>
      </c>
      <c r="M733" s="51">
        <f t="shared" si="119"/>
        <v>16.663511370789418</v>
      </c>
      <c r="N733" s="51">
        <f t="shared" si="120"/>
        <v>95.763511370789431</v>
      </c>
      <c r="P733" s="18">
        <v>16</v>
      </c>
      <c r="Q733" s="18">
        <f t="shared" si="114"/>
        <v>-9</v>
      </c>
    </row>
    <row r="734" spans="1:17" ht="71.25">
      <c r="A734" s="46">
        <f t="shared" si="111"/>
        <v>4128</v>
      </c>
      <c r="B734" s="47" t="str">
        <f>VLOOKUP(A734,[2]SCE!$A$5:$H$1829,4,FALSE)</f>
        <v>CONDUTOR FLEXÍVEL, ISOLAMENTO EM COMPOSTO TERMOFIXO DE BORRACHA HEPR 90°C, COM ENCHIMENTO POLIOLEFÍNICO NÃO HALOGENADO, CLASSE 0,6/1KV, COM CARACTERÍSTICAS DE NÃO PROPAGAÇÃO E AUTO-EXTINÇÃO DE FOGO #35MM²   (PRETO, AZUL, VERDE, VERMELHO)</v>
      </c>
      <c r="C734" s="48" t="str">
        <f>VLOOKUP(A734,[2]SCE!$A$5:$H$1829,5,FALSE)</f>
        <v>M</v>
      </c>
      <c r="D734" s="48">
        <f>VLOOKUP(A734,[2]SCE!$A$5:$H$1829,6,FALSE)</f>
        <v>9</v>
      </c>
      <c r="E734" s="49">
        <f>VLOOKUP(A734,[2]SCE!$A$5:$H$1829,7,FALSE)</f>
        <v>0</v>
      </c>
      <c r="F734" s="51">
        <f>VLOOKUP(A734,[2]SCE!$A$5:$H$1829,8,FALSE)</f>
        <v>16.97</v>
      </c>
      <c r="G734" s="51">
        <f t="shared" si="113"/>
        <v>16.97</v>
      </c>
      <c r="H734" s="51">
        <f t="shared" si="112"/>
        <v>3.5749657138090565</v>
      </c>
      <c r="I734" s="51">
        <f t="shared" si="115"/>
        <v>20.544965713809056</v>
      </c>
      <c r="J734" s="51">
        <f t="shared" si="116"/>
        <v>0</v>
      </c>
      <c r="K734" s="51">
        <f t="shared" si="117"/>
        <v>152.72999999999999</v>
      </c>
      <c r="L734" s="51">
        <f t="shared" si="118"/>
        <v>152.72999999999999</v>
      </c>
      <c r="M734" s="51">
        <f t="shared" si="119"/>
        <v>32.174691424281505</v>
      </c>
      <c r="N734" s="51">
        <f t="shared" si="120"/>
        <v>184.90469142428151</v>
      </c>
      <c r="P734" s="18">
        <v>16</v>
      </c>
      <c r="Q734" s="18">
        <f t="shared" si="114"/>
        <v>-7</v>
      </c>
    </row>
    <row r="735" spans="1:17" ht="71.25">
      <c r="A735" s="46">
        <f t="shared" si="111"/>
        <v>4129</v>
      </c>
      <c r="B735" s="47" t="str">
        <f>VLOOKUP(A735,[2]SCE!$A$5:$H$1829,4,FALSE)</f>
        <v>CONDUTOR FLEXÍVEL, ISOLAMENTO EM COMPOSTO TERMOFIXO DE BORRACHA HEPR 90°C, COM ENCHIMENTO POLIOLEFÍNICO NÃO HALOGENADO, CLASSE 0,6/1KV, COM CARACTERÍSTICAS DE NÃO PROPAGAÇÃO E AUTO-EXTINÇÃO DE FOGO #4 MM²   (PRETO, AZUL, VERDE, VERMELHO)</v>
      </c>
      <c r="C735" s="48" t="str">
        <f>VLOOKUP(A735,[2]SCE!$A$5:$H$1829,5,FALSE)</f>
        <v>M</v>
      </c>
      <c r="D735" s="48">
        <f>VLOOKUP(A735,[2]SCE!$A$5:$H$1829,6,FALSE)</f>
        <v>11</v>
      </c>
      <c r="E735" s="49">
        <f>VLOOKUP(A735,[2]SCE!$A$5:$H$1829,7,FALSE)</f>
        <v>0</v>
      </c>
      <c r="F735" s="51">
        <f>VLOOKUP(A735,[2]SCE!$A$5:$H$1829,8,FALSE)</f>
        <v>1.65</v>
      </c>
      <c r="G735" s="51">
        <f t="shared" si="113"/>
        <v>1.65</v>
      </c>
      <c r="H735" s="51">
        <f t="shared" si="112"/>
        <v>0.34759536993429246</v>
      </c>
      <c r="I735" s="51">
        <f t="shared" si="115"/>
        <v>1.9975953699342923</v>
      </c>
      <c r="J735" s="51">
        <f t="shared" si="116"/>
        <v>0</v>
      </c>
      <c r="K735" s="51">
        <f t="shared" si="117"/>
        <v>18.149999999999999</v>
      </c>
      <c r="L735" s="51">
        <f t="shared" si="118"/>
        <v>18.149999999999999</v>
      </c>
      <c r="M735" s="51">
        <f t="shared" si="119"/>
        <v>3.8235490692772172</v>
      </c>
      <c r="N735" s="51">
        <f t="shared" si="120"/>
        <v>21.973549069277215</v>
      </c>
      <c r="P735" s="18">
        <v>16</v>
      </c>
      <c r="Q735" s="18">
        <f t="shared" si="114"/>
        <v>-5</v>
      </c>
    </row>
    <row r="736" spans="1:17" ht="71.25">
      <c r="A736" s="46">
        <f t="shared" si="111"/>
        <v>4130</v>
      </c>
      <c r="B736" s="47" t="str">
        <f>VLOOKUP(A736,[2]SCE!$A$5:$H$1829,4,FALSE)</f>
        <v>CONDUTOR FLEXÍVEL, ISOLAMENTO EM COMPOSTO TERMOFIXO DE BORRACHA HEPR 90°C, COM ENCHIMENTO POLIOLEFÍNICO NÃO HALOGENADO, CLASSE 0,6/1KV, COM CARACTERÍSTICAS DE NÃO PROPAGAÇÃO E AUTO-EXTINÇÃO DE FOGO #6 MM² (PRETO, AZUL, VERDE, VERMELHO)</v>
      </c>
      <c r="C736" s="48" t="str">
        <f>VLOOKUP(A736,[2]SCE!$A$5:$H$1829,5,FALSE)</f>
        <v>M</v>
      </c>
      <c r="D736" s="48">
        <f>VLOOKUP(A736,[2]SCE!$A$5:$H$1829,6,FALSE)</f>
        <v>11</v>
      </c>
      <c r="E736" s="49">
        <f>VLOOKUP(A736,[2]SCE!$A$5:$H$1829,7,FALSE)</f>
        <v>0</v>
      </c>
      <c r="F736" s="51">
        <f>VLOOKUP(A736,[2]SCE!$A$5:$H$1829,8,FALSE)</f>
        <v>3.32</v>
      </c>
      <c r="G736" s="51">
        <f t="shared" si="113"/>
        <v>3.32</v>
      </c>
      <c r="H736" s="51">
        <f t="shared" si="112"/>
        <v>0.69940401707990973</v>
      </c>
      <c r="I736" s="51">
        <f t="shared" si="115"/>
        <v>4.0194040170799097</v>
      </c>
      <c r="J736" s="51">
        <f t="shared" si="116"/>
        <v>0</v>
      </c>
      <c r="K736" s="51">
        <f t="shared" si="117"/>
        <v>36.519999999999996</v>
      </c>
      <c r="L736" s="51">
        <f t="shared" si="118"/>
        <v>36.519999999999996</v>
      </c>
      <c r="M736" s="51">
        <f t="shared" si="119"/>
        <v>7.693444187879007</v>
      </c>
      <c r="N736" s="51">
        <f t="shared" si="120"/>
        <v>44.213444187879006</v>
      </c>
      <c r="P736" s="18">
        <v>21</v>
      </c>
      <c r="Q736" s="18">
        <f t="shared" si="114"/>
        <v>-10</v>
      </c>
    </row>
    <row r="737" spans="1:17" ht="57">
      <c r="A737" s="46">
        <f t="shared" si="111"/>
        <v>4131</v>
      </c>
      <c r="B737" s="47" t="str">
        <f>VLOOKUP(A737,[2]SCE!$A$5:$H$1829,4,FALSE)</f>
        <v>CONDUTOR FLEXÍVEL, ISOLAMENTO EM TERMOPLÁSTICO POLIOLEFÍNICO NÃO HALOGENADO 70ºC, CLASSE 750V, COM CARACTERÍSTICAS DE NÃO PROPAGAÇÃO E AUTO-EXTINÇÃO DE FOGO #2X1,5 MM² (PP)</v>
      </c>
      <c r="C737" s="48" t="str">
        <f>VLOOKUP(A737,[2]SCE!$A$5:$H$1829,5,FALSE)</f>
        <v>M</v>
      </c>
      <c r="D737" s="48">
        <f>VLOOKUP(A737,[2]SCE!$A$5:$H$1829,6,FALSE)</f>
        <v>5</v>
      </c>
      <c r="E737" s="49">
        <f>VLOOKUP(A737,[2]SCE!$A$5:$H$1829,7,FALSE)</f>
        <v>0</v>
      </c>
      <c r="F737" s="51">
        <f>VLOOKUP(A737,[2]SCE!$A$5:$H$1829,8,FALSE)</f>
        <v>2.15</v>
      </c>
      <c r="G737" s="51">
        <f t="shared" si="113"/>
        <v>2.15</v>
      </c>
      <c r="H737" s="51">
        <f t="shared" si="112"/>
        <v>0.4529273002174114</v>
      </c>
      <c r="I737" s="51">
        <f t="shared" si="115"/>
        <v>2.6029273002174111</v>
      </c>
      <c r="J737" s="51">
        <f t="shared" si="116"/>
        <v>0</v>
      </c>
      <c r="K737" s="51">
        <f t="shared" si="117"/>
        <v>10.75</v>
      </c>
      <c r="L737" s="51">
        <f t="shared" si="118"/>
        <v>10.75</v>
      </c>
      <c r="M737" s="51">
        <f t="shared" si="119"/>
        <v>2.2646365010870571</v>
      </c>
      <c r="N737" s="51">
        <f t="shared" si="120"/>
        <v>13.014636501087057</v>
      </c>
      <c r="P737" s="18">
        <v>26</v>
      </c>
      <c r="Q737" s="18">
        <f t="shared" si="114"/>
        <v>-21</v>
      </c>
    </row>
    <row r="738" spans="1:17" ht="57">
      <c r="A738" s="46">
        <f t="shared" si="111"/>
        <v>4132</v>
      </c>
      <c r="B738" s="47" t="str">
        <f>VLOOKUP(A738,[2]SCE!$A$5:$H$1829,4,FALSE)</f>
        <v>CONDUTOR FLEXÍVEL, ISOLAMENTO EM TERMOPLÁSTICO POLIOLEFÍNICO NÃO HALOGENADO 70ºC, CLASSE 750V, COM CARACTERÍSTICAS DE NÃO PROPAGAÇÃO E AUTO-EXTINÇÃO DE FOGO #3X1,5 MM² (PP)</v>
      </c>
      <c r="C738" s="48" t="str">
        <f>VLOOKUP(A738,[2]SCE!$A$5:$H$1829,5,FALSE)</f>
        <v>M</v>
      </c>
      <c r="D738" s="48">
        <f>VLOOKUP(A738,[2]SCE!$A$5:$H$1829,6,FALSE)</f>
        <v>11</v>
      </c>
      <c r="E738" s="49">
        <f>VLOOKUP(A738,[2]SCE!$A$5:$H$1829,7,FALSE)</f>
        <v>0</v>
      </c>
      <c r="F738" s="51">
        <f>VLOOKUP(A738,[2]SCE!$A$5:$H$1829,8,FALSE)</f>
        <v>3.21</v>
      </c>
      <c r="G738" s="51">
        <f t="shared" si="113"/>
        <v>3.21</v>
      </c>
      <c r="H738" s="51">
        <f t="shared" si="112"/>
        <v>0.67623099241762352</v>
      </c>
      <c r="I738" s="51">
        <f t="shared" si="115"/>
        <v>3.8862309924176235</v>
      </c>
      <c r="J738" s="51">
        <f t="shared" si="116"/>
        <v>0</v>
      </c>
      <c r="K738" s="51">
        <f t="shared" si="117"/>
        <v>35.31</v>
      </c>
      <c r="L738" s="51">
        <f t="shared" si="118"/>
        <v>35.31</v>
      </c>
      <c r="M738" s="51">
        <f t="shared" si="119"/>
        <v>7.4385409165938583</v>
      </c>
      <c r="N738" s="51">
        <f t="shared" si="120"/>
        <v>42.748540916593861</v>
      </c>
      <c r="P738" s="18">
        <v>26</v>
      </c>
      <c r="Q738" s="18">
        <f t="shared" si="114"/>
        <v>-15</v>
      </c>
    </row>
    <row r="739" spans="1:17" ht="57">
      <c r="A739" s="46">
        <f t="shared" si="111"/>
        <v>4133</v>
      </c>
      <c r="B739" s="47" t="str">
        <f>VLOOKUP(A739,[2]SCE!$A$5:$H$1829,4,FALSE)</f>
        <v>CONDUTOR FLEXÍVEL, ISOLAMENTO EM TERMOPLÁSTICO POLIOLEFÍNICO NÃO HALOGENADO 70ºC, CLASSE 750V, COM CARACTERÍSTICAS DE NÃO PROPAGAÇÃO E AUTO-EXTINÇÃO DE FOGO #3X2,5 MM² (PP)</v>
      </c>
      <c r="C739" s="48" t="str">
        <f>VLOOKUP(A739,[2]SCE!$A$5:$H$1829,5,FALSE)</f>
        <v>M</v>
      </c>
      <c r="D739" s="48">
        <f>VLOOKUP(A739,[2]SCE!$A$5:$H$1829,6,FALSE)</f>
        <v>21</v>
      </c>
      <c r="E739" s="49">
        <f>VLOOKUP(A739,[2]SCE!$A$5:$H$1829,7,FALSE)</f>
        <v>0</v>
      </c>
      <c r="F739" s="51">
        <f>VLOOKUP(A739,[2]SCE!$A$5:$H$1829,8,FALSE)</f>
        <v>4.24</v>
      </c>
      <c r="G739" s="51">
        <f t="shared" si="113"/>
        <v>4.24</v>
      </c>
      <c r="H739" s="51">
        <f t="shared" si="112"/>
        <v>0.8932147688008486</v>
      </c>
      <c r="I739" s="51">
        <f t="shared" si="115"/>
        <v>5.1332147688008485</v>
      </c>
      <c r="J739" s="51">
        <f t="shared" si="116"/>
        <v>0</v>
      </c>
      <c r="K739" s="51">
        <f t="shared" si="117"/>
        <v>89.04</v>
      </c>
      <c r="L739" s="51">
        <f t="shared" si="118"/>
        <v>89.04</v>
      </c>
      <c r="M739" s="51">
        <f t="shared" si="119"/>
        <v>18.757510144817822</v>
      </c>
      <c r="N739" s="51">
        <f t="shared" si="120"/>
        <v>107.79751014481783</v>
      </c>
      <c r="P739" s="18">
        <v>11</v>
      </c>
      <c r="Q739" s="18">
        <f t="shared" si="114"/>
        <v>10</v>
      </c>
    </row>
    <row r="740" spans="1:17" ht="57">
      <c r="A740" s="46">
        <f t="shared" si="111"/>
        <v>4134</v>
      </c>
      <c r="B740" s="47" t="str">
        <f>VLOOKUP(A740,[2]SCE!$A$5:$H$1829,4,FALSE)</f>
        <v>CONDUTOR FLEXÍVEL, ISOLAMENTO EM TERMOPLÁSTICO POLIOLEFÍNICO NÃO HALOGENADO 70ºC, CLASSE 750V, COM CARACTERÍSTICAS DE NÃO PROPAGAÇÃO E AUTO-EXTINÇÃO DE FOGO #4X2,5 MM² (PP)</v>
      </c>
      <c r="C740" s="48" t="str">
        <f>VLOOKUP(A740,[2]SCE!$A$5:$H$1829,5,FALSE)</f>
        <v>M</v>
      </c>
      <c r="D740" s="48">
        <f>VLOOKUP(A740,[2]SCE!$A$5:$H$1829,6,FALSE)</f>
        <v>32</v>
      </c>
      <c r="E740" s="49">
        <f>VLOOKUP(A740,[2]SCE!$A$5:$H$1829,7,FALSE)</f>
        <v>0</v>
      </c>
      <c r="F740" s="51">
        <f>VLOOKUP(A740,[2]SCE!$A$5:$H$1829,8,FALSE)</f>
        <v>5.28</v>
      </c>
      <c r="G740" s="51">
        <f t="shared" si="113"/>
        <v>5.28</v>
      </c>
      <c r="H740" s="51">
        <f t="shared" si="112"/>
        <v>1.112305183789736</v>
      </c>
      <c r="I740" s="51">
        <f t="shared" si="115"/>
        <v>6.3923051837897358</v>
      </c>
      <c r="J740" s="51">
        <f t="shared" si="116"/>
        <v>0</v>
      </c>
      <c r="K740" s="51">
        <f t="shared" si="117"/>
        <v>168.96</v>
      </c>
      <c r="L740" s="51">
        <f t="shared" si="118"/>
        <v>168.96</v>
      </c>
      <c r="M740" s="51">
        <f t="shared" si="119"/>
        <v>35.593765881271551</v>
      </c>
      <c r="N740" s="51">
        <f t="shared" si="120"/>
        <v>204.55376588127154</v>
      </c>
      <c r="P740" s="18">
        <v>26</v>
      </c>
      <c r="Q740" s="18">
        <f t="shared" si="114"/>
        <v>6</v>
      </c>
    </row>
    <row r="741" spans="1:17" ht="14.25">
      <c r="A741" s="46">
        <f t="shared" si="111"/>
        <v>4135</v>
      </c>
      <c r="B741" s="47" t="str">
        <f>VLOOKUP(A741,[2]SCE!$A$5:$H$1829,4,FALSE)</f>
        <v>CONECTOR 2P+T FÊMEA</v>
      </c>
      <c r="C741" s="48" t="str">
        <f>VLOOKUP(A741,[2]SCE!$A$5:$H$1829,5,FALSE)</f>
        <v>UN</v>
      </c>
      <c r="D741" s="48">
        <f>VLOOKUP(A741,[2]SCE!$A$5:$H$1829,6,FALSE)</f>
        <v>7</v>
      </c>
      <c r="E741" s="49">
        <f>VLOOKUP(A741,[2]SCE!$A$5:$H$1829,7,FALSE)</f>
        <v>0</v>
      </c>
      <c r="F741" s="51">
        <f>VLOOKUP(A741,[2]SCE!$A$5:$H$1829,8,FALSE)</f>
        <v>19.53</v>
      </c>
      <c r="G741" s="51">
        <f t="shared" si="113"/>
        <v>19.53</v>
      </c>
      <c r="H741" s="51">
        <f t="shared" si="112"/>
        <v>4.1142651968586259</v>
      </c>
      <c r="I741" s="51">
        <f t="shared" si="115"/>
        <v>23.644265196858626</v>
      </c>
      <c r="J741" s="51">
        <f t="shared" si="116"/>
        <v>0</v>
      </c>
      <c r="K741" s="51">
        <f t="shared" si="117"/>
        <v>136.71</v>
      </c>
      <c r="L741" s="51">
        <f t="shared" si="118"/>
        <v>136.71</v>
      </c>
      <c r="M741" s="51">
        <f t="shared" si="119"/>
        <v>28.799856378010382</v>
      </c>
      <c r="N741" s="51">
        <f t="shared" si="120"/>
        <v>165.5098563780104</v>
      </c>
      <c r="P741" s="18">
        <v>51</v>
      </c>
      <c r="Q741" s="18">
        <f t="shared" si="114"/>
        <v>-44</v>
      </c>
    </row>
    <row r="742" spans="1:17" ht="14.25">
      <c r="A742" s="46">
        <f t="shared" si="111"/>
        <v>4136</v>
      </c>
      <c r="B742" s="47" t="str">
        <f>VLOOKUP(A742,[2]SCE!$A$5:$H$1829,4,FALSE)</f>
        <v>CONECTOR 2P+T MACHO</v>
      </c>
      <c r="C742" s="48" t="str">
        <f>VLOOKUP(A742,[2]SCE!$A$5:$H$1829,5,FALSE)</f>
        <v>UN</v>
      </c>
      <c r="D742" s="48">
        <f>VLOOKUP(A742,[2]SCE!$A$5:$H$1829,6,FALSE)</f>
        <v>13</v>
      </c>
      <c r="E742" s="49">
        <f>VLOOKUP(A742,[2]SCE!$A$5:$H$1829,7,FALSE)</f>
        <v>0</v>
      </c>
      <c r="F742" s="51">
        <f>VLOOKUP(A742,[2]SCE!$A$5:$H$1829,8,FALSE)</f>
        <v>21.53</v>
      </c>
      <c r="G742" s="51">
        <f t="shared" si="113"/>
        <v>21.53</v>
      </c>
      <c r="H742" s="51">
        <f t="shared" si="112"/>
        <v>4.5355929179911012</v>
      </c>
      <c r="I742" s="51">
        <f t="shared" si="115"/>
        <v>26.065592917991104</v>
      </c>
      <c r="J742" s="51">
        <f t="shared" si="116"/>
        <v>0</v>
      </c>
      <c r="K742" s="51">
        <f t="shared" si="117"/>
        <v>279.89</v>
      </c>
      <c r="L742" s="51">
        <f t="shared" si="118"/>
        <v>279.89</v>
      </c>
      <c r="M742" s="51">
        <f t="shared" si="119"/>
        <v>58.962707933884317</v>
      </c>
      <c r="N742" s="51">
        <f t="shared" si="120"/>
        <v>338.85270793388429</v>
      </c>
      <c r="P742" s="18">
        <v>26</v>
      </c>
      <c r="Q742" s="18">
        <f t="shared" si="114"/>
        <v>-13</v>
      </c>
    </row>
    <row r="743" spans="1:17" ht="14.25">
      <c r="A743" s="46">
        <f t="shared" si="111"/>
        <v>4137</v>
      </c>
      <c r="B743" s="47" t="str">
        <f>VLOOKUP(A743,[2]SCE!$A$5:$H$1829,4,FALSE)</f>
        <v>CONECTOR A COMPRESSÃO C/ PARAFUSO AUTOATARRACHANTE.</v>
      </c>
      <c r="C743" s="48" t="str">
        <f>VLOOKUP(A743,[2]SCE!$A$5:$H$1829,5,FALSE)</f>
        <v>UN</v>
      </c>
      <c r="D743" s="48">
        <f>VLOOKUP(A743,[2]SCE!$A$5:$H$1829,6,FALSE)</f>
        <v>43</v>
      </c>
      <c r="E743" s="49">
        <f>VLOOKUP(A743,[2]SCE!$A$5:$H$1829,7,FALSE)</f>
        <v>0</v>
      </c>
      <c r="F743" s="51">
        <f>VLOOKUP(A743,[2]SCE!$A$5:$H$1829,8,FALSE)</f>
        <v>1.34</v>
      </c>
      <c r="G743" s="51">
        <f t="shared" si="113"/>
        <v>1.34</v>
      </c>
      <c r="H743" s="51">
        <f t="shared" si="112"/>
        <v>0.28228957315875874</v>
      </c>
      <c r="I743" s="51">
        <f t="shared" si="115"/>
        <v>1.6222895731587588</v>
      </c>
      <c r="J743" s="51">
        <f t="shared" si="116"/>
        <v>0</v>
      </c>
      <c r="K743" s="51">
        <f t="shared" si="117"/>
        <v>57.620000000000005</v>
      </c>
      <c r="L743" s="51">
        <f t="shared" si="118"/>
        <v>57.620000000000005</v>
      </c>
      <c r="M743" s="51">
        <f t="shared" si="119"/>
        <v>12.138451645826626</v>
      </c>
      <c r="N743" s="51">
        <f t="shared" si="120"/>
        <v>69.758451645826625</v>
      </c>
      <c r="P743" s="18">
        <v>16</v>
      </c>
      <c r="Q743" s="18">
        <f t="shared" si="114"/>
        <v>27</v>
      </c>
    </row>
    <row r="744" spans="1:17" ht="14.25">
      <c r="A744" s="46">
        <f t="shared" si="111"/>
        <v>4138</v>
      </c>
      <c r="B744" s="47" t="str">
        <f>VLOOKUP(A744,[2]SCE!$A$5:$H$1829,4,FALSE)</f>
        <v>CONECTOR BOX RETO ¾''</v>
      </c>
      <c r="C744" s="48" t="str">
        <f>VLOOKUP(A744,[2]SCE!$A$5:$H$1829,5,FALSE)</f>
        <v>UN</v>
      </c>
      <c r="D744" s="48">
        <f>VLOOKUP(A744,[2]SCE!$A$5:$H$1829,6,FALSE)</f>
        <v>5</v>
      </c>
      <c r="E744" s="49">
        <f>VLOOKUP(A744,[2]SCE!$A$5:$H$1829,7,FALSE)</f>
        <v>0</v>
      </c>
      <c r="F744" s="51">
        <f>VLOOKUP(A744,[2]SCE!$A$5:$H$1829,8,FALSE)</f>
        <v>3.53</v>
      </c>
      <c r="G744" s="51">
        <f t="shared" si="113"/>
        <v>3.53</v>
      </c>
      <c r="H744" s="51">
        <f t="shared" si="112"/>
        <v>0.74364342779881965</v>
      </c>
      <c r="I744" s="51">
        <f t="shared" si="115"/>
        <v>4.2736434277988193</v>
      </c>
      <c r="J744" s="51">
        <f t="shared" si="116"/>
        <v>0</v>
      </c>
      <c r="K744" s="51">
        <f t="shared" si="117"/>
        <v>17.649999999999999</v>
      </c>
      <c r="L744" s="51">
        <f t="shared" si="118"/>
        <v>17.649999999999999</v>
      </c>
      <c r="M744" s="51">
        <f t="shared" si="119"/>
        <v>3.7182171389940981</v>
      </c>
      <c r="N744" s="51">
        <f t="shared" si="120"/>
        <v>21.368217138994098</v>
      </c>
      <c r="P744" s="18">
        <v>31</v>
      </c>
      <c r="Q744" s="18">
        <f t="shared" si="114"/>
        <v>-26</v>
      </c>
    </row>
    <row r="745" spans="1:17" ht="14.25">
      <c r="A745" s="46">
        <f t="shared" si="111"/>
        <v>4139</v>
      </c>
      <c r="B745" s="47" t="str">
        <f>VLOOKUP(A745,[2]SCE!$A$5:$H$1829,4,FALSE)</f>
        <v xml:space="preserve">CONECTOR BOX RETO ¾''    </v>
      </c>
      <c r="C745" s="48" t="str">
        <f>VLOOKUP(A745,[2]SCE!$A$5:$H$1829,5,FALSE)</f>
        <v>UN</v>
      </c>
      <c r="D745" s="48">
        <f>VLOOKUP(A745,[2]SCE!$A$5:$H$1829,6,FALSE)</f>
        <v>3</v>
      </c>
      <c r="E745" s="49">
        <f>VLOOKUP(A745,[2]SCE!$A$5:$H$1829,7,FALSE)</f>
        <v>0</v>
      </c>
      <c r="F745" s="51">
        <f>VLOOKUP(A745,[2]SCE!$A$5:$H$1829,8,FALSE)</f>
        <v>3.53</v>
      </c>
      <c r="G745" s="51">
        <f t="shared" si="113"/>
        <v>3.53</v>
      </c>
      <c r="H745" s="51">
        <f t="shared" si="112"/>
        <v>0.74364342779881965</v>
      </c>
      <c r="I745" s="51">
        <f t="shared" si="115"/>
        <v>4.2736434277988193</v>
      </c>
      <c r="J745" s="51">
        <f t="shared" si="116"/>
        <v>0</v>
      </c>
      <c r="K745" s="51">
        <f t="shared" si="117"/>
        <v>10.59</v>
      </c>
      <c r="L745" s="51">
        <f t="shared" si="118"/>
        <v>10.59</v>
      </c>
      <c r="M745" s="51">
        <f t="shared" si="119"/>
        <v>2.230930283396459</v>
      </c>
      <c r="N745" s="51">
        <f t="shared" si="120"/>
        <v>12.820930283396459</v>
      </c>
      <c r="P745" s="18">
        <v>103</v>
      </c>
      <c r="Q745" s="18">
        <f t="shared" si="114"/>
        <v>-100</v>
      </c>
    </row>
    <row r="746" spans="1:17" ht="14.25">
      <c r="A746" s="46">
        <f t="shared" si="111"/>
        <v>4140</v>
      </c>
      <c r="B746" s="47" t="str">
        <f>VLOOKUP(A746,[2]SCE!$A$5:$H$1829,4,FALSE)</f>
        <v xml:space="preserve">CONECTOR BOX RETO 2"  </v>
      </c>
      <c r="C746" s="48" t="str">
        <f>VLOOKUP(A746,[2]SCE!$A$5:$H$1829,5,FALSE)</f>
        <v>UN</v>
      </c>
      <c r="D746" s="48">
        <f>VLOOKUP(A746,[2]SCE!$A$5:$H$1829,6,FALSE)</f>
        <v>3</v>
      </c>
      <c r="E746" s="49">
        <f>VLOOKUP(A746,[2]SCE!$A$5:$H$1829,7,FALSE)</f>
        <v>0</v>
      </c>
      <c r="F746" s="51">
        <f>VLOOKUP(A746,[2]SCE!$A$5:$H$1829,8,FALSE)</f>
        <v>8.7799999999999994</v>
      </c>
      <c r="G746" s="51">
        <f t="shared" si="113"/>
        <v>8.7799999999999994</v>
      </c>
      <c r="H746" s="51">
        <f t="shared" si="112"/>
        <v>1.8496286957715684</v>
      </c>
      <c r="I746" s="51">
        <f t="shared" si="115"/>
        <v>10.629628695771569</v>
      </c>
      <c r="J746" s="51">
        <f t="shared" si="116"/>
        <v>0</v>
      </c>
      <c r="K746" s="51">
        <f t="shared" si="117"/>
        <v>26.339999999999996</v>
      </c>
      <c r="L746" s="51">
        <f t="shared" si="118"/>
        <v>26.339999999999996</v>
      </c>
      <c r="M746" s="51">
        <f t="shared" si="119"/>
        <v>5.5488860873147052</v>
      </c>
      <c r="N746" s="51">
        <f t="shared" si="120"/>
        <v>31.888886087314702</v>
      </c>
      <c r="P746" s="18">
        <v>11</v>
      </c>
      <c r="Q746" s="18">
        <f t="shared" si="114"/>
        <v>-8</v>
      </c>
    </row>
    <row r="747" spans="1:17" ht="14.25">
      <c r="A747" s="46">
        <f t="shared" si="111"/>
        <v>4141</v>
      </c>
      <c r="B747" s="47" t="str">
        <f>VLOOKUP(A747,[2]SCE!$A$5:$H$1829,4,FALSE)</f>
        <v>CONECTOR BOX RETO Ø3/4”</v>
      </c>
      <c r="C747" s="48" t="str">
        <f>VLOOKUP(A747,[2]SCE!$A$5:$H$1829,5,FALSE)</f>
        <v>UN</v>
      </c>
      <c r="D747" s="48">
        <f>VLOOKUP(A747,[2]SCE!$A$5:$H$1829,6,FALSE)</f>
        <v>5</v>
      </c>
      <c r="E747" s="49">
        <f>VLOOKUP(A747,[2]SCE!$A$5:$H$1829,7,FALSE)</f>
        <v>0</v>
      </c>
      <c r="F747" s="51">
        <f>VLOOKUP(A747,[2]SCE!$A$5:$H$1829,8,FALSE)</f>
        <v>3.53</v>
      </c>
      <c r="G747" s="51">
        <f t="shared" si="113"/>
        <v>3.53</v>
      </c>
      <c r="H747" s="51">
        <f t="shared" si="112"/>
        <v>0.74364342779881965</v>
      </c>
      <c r="I747" s="51">
        <f t="shared" si="115"/>
        <v>4.2736434277988193</v>
      </c>
      <c r="J747" s="51">
        <f t="shared" si="116"/>
        <v>0</v>
      </c>
      <c r="K747" s="51">
        <f t="shared" si="117"/>
        <v>17.649999999999999</v>
      </c>
      <c r="L747" s="51">
        <f t="shared" si="118"/>
        <v>17.649999999999999</v>
      </c>
      <c r="M747" s="51">
        <f t="shared" si="119"/>
        <v>3.7182171389940981</v>
      </c>
      <c r="N747" s="51">
        <f t="shared" si="120"/>
        <v>21.368217138994098</v>
      </c>
      <c r="P747" s="18">
        <v>6</v>
      </c>
      <c r="Q747" s="18">
        <f t="shared" si="114"/>
        <v>-1</v>
      </c>
    </row>
    <row r="748" spans="1:17" ht="14.25">
      <c r="A748" s="46">
        <f t="shared" si="111"/>
        <v>4142</v>
      </c>
      <c r="B748" s="47" t="str">
        <f>VLOOKUP(A748,[2]SCE!$A$5:$H$1829,4,FALSE)</f>
        <v>CONECTOR BOX RETO1''</v>
      </c>
      <c r="C748" s="48" t="str">
        <f>VLOOKUP(A748,[2]SCE!$A$5:$H$1829,5,FALSE)</f>
        <v>UN</v>
      </c>
      <c r="D748" s="48">
        <f>VLOOKUP(A748,[2]SCE!$A$5:$H$1829,6,FALSE)</f>
        <v>3</v>
      </c>
      <c r="E748" s="49">
        <f>VLOOKUP(A748,[2]SCE!$A$5:$H$1829,7,FALSE)</f>
        <v>0</v>
      </c>
      <c r="F748" s="51">
        <f>VLOOKUP(A748,[2]SCE!$A$5:$H$1829,8,FALSE)</f>
        <v>4.34</v>
      </c>
      <c r="G748" s="51">
        <f t="shared" si="113"/>
        <v>4.34</v>
      </c>
      <c r="H748" s="51">
        <f t="shared" si="112"/>
        <v>0.9142811548574723</v>
      </c>
      <c r="I748" s="51">
        <f t="shared" si="115"/>
        <v>5.2542811548574724</v>
      </c>
      <c r="J748" s="51">
        <f t="shared" si="116"/>
        <v>0</v>
      </c>
      <c r="K748" s="51">
        <f t="shared" si="117"/>
        <v>13.02</v>
      </c>
      <c r="L748" s="51">
        <f t="shared" si="118"/>
        <v>13.02</v>
      </c>
      <c r="M748" s="51">
        <f t="shared" si="119"/>
        <v>2.7428434645724167</v>
      </c>
      <c r="N748" s="51">
        <f t="shared" si="120"/>
        <v>15.762843464572416</v>
      </c>
      <c r="P748" s="18">
        <v>6</v>
      </c>
      <c r="Q748" s="18">
        <f t="shared" si="114"/>
        <v>-3</v>
      </c>
    </row>
    <row r="749" spans="1:17" ht="14.25">
      <c r="A749" s="46">
        <f t="shared" si="111"/>
        <v>4143</v>
      </c>
      <c r="B749" s="47" t="str">
        <f>VLOOKUP(A749,[2]SCE!$A$5:$H$1829,4,FALSE)</f>
        <v>CONECTOR BOX RETO1.1/2''</v>
      </c>
      <c r="C749" s="48" t="str">
        <f>VLOOKUP(A749,[2]SCE!$A$5:$H$1829,5,FALSE)</f>
        <v>UN</v>
      </c>
      <c r="D749" s="48">
        <f>VLOOKUP(A749,[2]SCE!$A$5:$H$1829,6,FALSE)</f>
        <v>3</v>
      </c>
      <c r="E749" s="49">
        <f>VLOOKUP(A749,[2]SCE!$A$5:$H$1829,7,FALSE)</f>
        <v>0</v>
      </c>
      <c r="F749" s="51">
        <f>VLOOKUP(A749,[2]SCE!$A$5:$H$1829,8,FALSE)</f>
        <v>6.72</v>
      </c>
      <c r="G749" s="51">
        <f t="shared" si="113"/>
        <v>6.72</v>
      </c>
      <c r="H749" s="51">
        <f t="shared" si="112"/>
        <v>1.4156611430051185</v>
      </c>
      <c r="I749" s="51">
        <f t="shared" si="115"/>
        <v>8.1356611430051178</v>
      </c>
      <c r="J749" s="51">
        <f t="shared" si="116"/>
        <v>0</v>
      </c>
      <c r="K749" s="51">
        <f t="shared" si="117"/>
        <v>20.16</v>
      </c>
      <c r="L749" s="51">
        <f t="shared" si="118"/>
        <v>20.16</v>
      </c>
      <c r="M749" s="51">
        <f t="shared" si="119"/>
        <v>4.246983429015355</v>
      </c>
      <c r="N749" s="51">
        <f t="shared" si="120"/>
        <v>24.406983429015355</v>
      </c>
      <c r="P749" s="18">
        <v>11</v>
      </c>
      <c r="Q749" s="18">
        <f t="shared" si="114"/>
        <v>-8</v>
      </c>
    </row>
    <row r="750" spans="1:17" ht="14.25">
      <c r="A750" s="46">
        <f t="shared" si="111"/>
        <v>4144</v>
      </c>
      <c r="B750" s="47" t="str">
        <f>VLOOKUP(A750,[2]SCE!$A$5:$H$1829,4,FALSE)</f>
        <v>CONECTOR BOX RETO1.1/4''</v>
      </c>
      <c r="C750" s="48" t="str">
        <f>VLOOKUP(A750,[2]SCE!$A$5:$H$1829,5,FALSE)</f>
        <v>UN</v>
      </c>
      <c r="D750" s="48">
        <f>VLOOKUP(A750,[2]SCE!$A$5:$H$1829,6,FALSE)</f>
        <v>3</v>
      </c>
      <c r="E750" s="49">
        <f>VLOOKUP(A750,[2]SCE!$A$5:$H$1829,7,FALSE)</f>
        <v>0</v>
      </c>
      <c r="F750" s="51">
        <f>VLOOKUP(A750,[2]SCE!$A$5:$H$1829,8,FALSE)</f>
        <v>5.21</v>
      </c>
      <c r="G750" s="51">
        <f t="shared" si="113"/>
        <v>5.21</v>
      </c>
      <c r="H750" s="51">
        <f t="shared" si="112"/>
        <v>1.0975587135500993</v>
      </c>
      <c r="I750" s="51">
        <f t="shared" si="115"/>
        <v>6.3075587135500992</v>
      </c>
      <c r="J750" s="51">
        <f t="shared" si="116"/>
        <v>0</v>
      </c>
      <c r="K750" s="51">
        <f t="shared" si="117"/>
        <v>15.629999999999999</v>
      </c>
      <c r="L750" s="51">
        <f t="shared" si="118"/>
        <v>15.629999999999999</v>
      </c>
      <c r="M750" s="51">
        <f t="shared" si="119"/>
        <v>3.2926761406502978</v>
      </c>
      <c r="N750" s="51">
        <f t="shared" si="120"/>
        <v>18.922676140650296</v>
      </c>
      <c r="P750" s="18">
        <v>6</v>
      </c>
      <c r="Q750" s="18">
        <f t="shared" si="114"/>
        <v>-3</v>
      </c>
    </row>
    <row r="751" spans="1:17" ht="28.5">
      <c r="A751" s="46">
        <f t="shared" si="111"/>
        <v>4145</v>
      </c>
      <c r="B751" s="47" t="str">
        <f>VLOOKUP(A751,[2]SCE!$A$5:$H$1829,4,FALSE)</f>
        <v>CONECTOR COM FURO VERTICAL PARA TERMINAIS AÉREOS E CABO SEÇÃO 35MM², (TEL-5021 OU EQUIVALENTE)</v>
      </c>
      <c r="C751" s="48" t="str">
        <f>VLOOKUP(A751,[2]SCE!$A$5:$H$1829,5,FALSE)</f>
        <v>UN</v>
      </c>
      <c r="D751" s="48">
        <f>VLOOKUP(A751,[2]SCE!$A$5:$H$1829,6,FALSE)</f>
        <v>9</v>
      </c>
      <c r="E751" s="49">
        <f>VLOOKUP(A751,[2]SCE!$A$5:$H$1829,7,FALSE)</f>
        <v>0</v>
      </c>
      <c r="F751" s="51">
        <f>VLOOKUP(A751,[2]SCE!$A$5:$H$1829,8,FALSE)</f>
        <v>2.5299999999999998</v>
      </c>
      <c r="G751" s="51">
        <f t="shared" si="113"/>
        <v>2.5299999999999998</v>
      </c>
      <c r="H751" s="51">
        <f t="shared" si="112"/>
        <v>0.53297956723258177</v>
      </c>
      <c r="I751" s="51">
        <f t="shared" si="115"/>
        <v>3.0629795672325817</v>
      </c>
      <c r="J751" s="51">
        <f t="shared" si="116"/>
        <v>0</v>
      </c>
      <c r="K751" s="51">
        <f t="shared" si="117"/>
        <v>22.77</v>
      </c>
      <c r="L751" s="51">
        <f t="shared" si="118"/>
        <v>22.77</v>
      </c>
      <c r="M751" s="51">
        <f t="shared" si="119"/>
        <v>4.7968161050932361</v>
      </c>
      <c r="N751" s="51">
        <f t="shared" si="120"/>
        <v>27.566816105093235</v>
      </c>
      <c r="P751" s="18">
        <v>6</v>
      </c>
      <c r="Q751" s="18">
        <f t="shared" si="114"/>
        <v>3</v>
      </c>
    </row>
    <row r="752" spans="1:17" ht="28.5">
      <c r="A752" s="46">
        <f t="shared" si="111"/>
        <v>4146</v>
      </c>
      <c r="B752" s="47" t="str">
        <f>VLOOKUP(A752,[2]SCE!$A$5:$H$1829,4,FALSE)</f>
        <v>CONECTOR DE MEDIÇÃO EM BRONZE PARA CABO DE COBRE SEÇÃO 35MM², (TEL -560 OU EQUIVALENTE).</v>
      </c>
      <c r="C752" s="48" t="str">
        <f>VLOOKUP(A752,[2]SCE!$A$5:$H$1829,5,FALSE)</f>
        <v>UN</v>
      </c>
      <c r="D752" s="48">
        <f>VLOOKUP(A752,[2]SCE!$A$5:$H$1829,6,FALSE)</f>
        <v>3</v>
      </c>
      <c r="E752" s="49">
        <f>VLOOKUP(A752,[2]SCE!$A$5:$H$1829,7,FALSE)</f>
        <v>0</v>
      </c>
      <c r="F752" s="51">
        <f>VLOOKUP(A752,[2]SCE!$A$5:$H$1829,8,FALSE)</f>
        <v>1.05</v>
      </c>
      <c r="G752" s="51">
        <f t="shared" si="113"/>
        <v>1.05</v>
      </c>
      <c r="H752" s="51">
        <f t="shared" si="112"/>
        <v>0.22119705359454978</v>
      </c>
      <c r="I752" s="51">
        <f t="shared" si="115"/>
        <v>1.2711970535945498</v>
      </c>
      <c r="J752" s="51">
        <f t="shared" si="116"/>
        <v>0</v>
      </c>
      <c r="K752" s="51">
        <f t="shared" si="117"/>
        <v>3.1500000000000004</v>
      </c>
      <c r="L752" s="51">
        <f t="shared" si="118"/>
        <v>3.1500000000000004</v>
      </c>
      <c r="M752" s="51">
        <f t="shared" si="119"/>
        <v>0.66359116078364933</v>
      </c>
      <c r="N752" s="51">
        <f t="shared" si="120"/>
        <v>3.8135911607836497</v>
      </c>
      <c r="P752" s="18">
        <v>6</v>
      </c>
      <c r="Q752" s="18">
        <f t="shared" si="114"/>
        <v>-3</v>
      </c>
    </row>
    <row r="753" spans="1:17" ht="28.5">
      <c r="A753" s="46">
        <f t="shared" si="111"/>
        <v>4147</v>
      </c>
      <c r="B753" s="47" t="str">
        <f>VLOOKUP(A753,[2]SCE!$A$5:$H$1829,4,FALSE)</f>
        <v>CONEXÕES PARA ELETRODUTO TIPO SEAL TUBE (BOX GIRATÓRIO) Ø 1 1/4"</v>
      </c>
      <c r="C753" s="48" t="str">
        <f>VLOOKUP(A753,[2]SCE!$A$5:$H$1829,5,FALSE)</f>
        <v>UN</v>
      </c>
      <c r="D753" s="48">
        <f>VLOOKUP(A753,[2]SCE!$A$5:$H$1829,6,FALSE)</f>
        <v>3</v>
      </c>
      <c r="E753" s="49">
        <f>VLOOKUP(A753,[2]SCE!$A$5:$H$1829,7,FALSE)</f>
        <v>0</v>
      </c>
      <c r="F753" s="51">
        <f>VLOOKUP(A753,[2]SCE!$A$5:$H$1829,8,FALSE)</f>
        <v>18.579999999999998</v>
      </c>
      <c r="G753" s="51">
        <f t="shared" si="113"/>
        <v>18.579999999999998</v>
      </c>
      <c r="H753" s="51">
        <f t="shared" si="112"/>
        <v>3.9141345293206995</v>
      </c>
      <c r="I753" s="51">
        <f t="shared" si="115"/>
        <v>22.494134529320696</v>
      </c>
      <c r="J753" s="51">
        <f t="shared" si="116"/>
        <v>0</v>
      </c>
      <c r="K753" s="51">
        <f t="shared" si="117"/>
        <v>55.739999999999995</v>
      </c>
      <c r="L753" s="51">
        <f t="shared" si="118"/>
        <v>55.739999999999995</v>
      </c>
      <c r="M753" s="51">
        <f t="shared" si="119"/>
        <v>11.742403587962098</v>
      </c>
      <c r="N753" s="51">
        <f t="shared" si="120"/>
        <v>67.482403587962096</v>
      </c>
      <c r="P753" s="18">
        <v>21</v>
      </c>
      <c r="Q753" s="18">
        <f t="shared" si="114"/>
        <v>-18</v>
      </c>
    </row>
    <row r="754" spans="1:17" ht="28.5">
      <c r="A754" s="46">
        <f t="shared" si="111"/>
        <v>4148</v>
      </c>
      <c r="B754" s="47" t="str">
        <f>VLOOKUP(A754,[2]SCE!$A$5:$H$1829,4,FALSE)</f>
        <v>CONEXÕES PARA ELETRODUTO TIPO SEAL TUBE (BOX GIRATÓRIO) Ø 1"</v>
      </c>
      <c r="C754" s="48" t="str">
        <f>VLOOKUP(A754,[2]SCE!$A$5:$H$1829,5,FALSE)</f>
        <v>UN</v>
      </c>
      <c r="D754" s="48">
        <f>VLOOKUP(A754,[2]SCE!$A$5:$H$1829,6,FALSE)</f>
        <v>5</v>
      </c>
      <c r="E754" s="49">
        <f>VLOOKUP(A754,[2]SCE!$A$5:$H$1829,7,FALSE)</f>
        <v>0</v>
      </c>
      <c r="F754" s="51">
        <f>VLOOKUP(A754,[2]SCE!$A$5:$H$1829,8,FALSE)</f>
        <v>9.3000000000000007</v>
      </c>
      <c r="G754" s="51">
        <f t="shared" si="113"/>
        <v>9.3000000000000007</v>
      </c>
      <c r="H754" s="51">
        <f t="shared" si="112"/>
        <v>1.9591739032660123</v>
      </c>
      <c r="I754" s="51">
        <f t="shared" si="115"/>
        <v>11.259173903266014</v>
      </c>
      <c r="J754" s="51">
        <f t="shared" si="116"/>
        <v>0</v>
      </c>
      <c r="K754" s="51">
        <f t="shared" si="117"/>
        <v>46.5</v>
      </c>
      <c r="L754" s="51">
        <f t="shared" si="118"/>
        <v>46.5</v>
      </c>
      <c r="M754" s="51">
        <f t="shared" si="119"/>
        <v>9.7958695163300611</v>
      </c>
      <c r="N754" s="51">
        <f t="shared" si="120"/>
        <v>56.295869516330058</v>
      </c>
      <c r="P754" s="18">
        <v>6</v>
      </c>
      <c r="Q754" s="18">
        <f t="shared" si="114"/>
        <v>-1</v>
      </c>
    </row>
    <row r="755" spans="1:17" ht="28.5">
      <c r="A755" s="46">
        <f t="shared" si="111"/>
        <v>4149</v>
      </c>
      <c r="B755" s="47" t="str">
        <f>VLOOKUP(A755,[2]SCE!$A$5:$H$1829,4,FALSE)</f>
        <v>CONEXÕES PARA ELETRODUTO TIPO SEAL TUBE (BOX GIRATÓRIO) Ø 2"</v>
      </c>
      <c r="C755" s="48" t="str">
        <f>VLOOKUP(A755,[2]SCE!$A$5:$H$1829,5,FALSE)</f>
        <v>UN</v>
      </c>
      <c r="D755" s="48">
        <f>VLOOKUP(A755,[2]SCE!$A$5:$H$1829,6,FALSE)</f>
        <v>1</v>
      </c>
      <c r="E755" s="49">
        <f>VLOOKUP(A755,[2]SCE!$A$5:$H$1829,7,FALSE)</f>
        <v>0</v>
      </c>
      <c r="F755" s="51">
        <f>VLOOKUP(A755,[2]SCE!$A$5:$H$1829,8,FALSE)</f>
        <v>5</v>
      </c>
      <c r="G755" s="51">
        <f t="shared" si="113"/>
        <v>5</v>
      </c>
      <c r="H755" s="51">
        <f t="shared" si="112"/>
        <v>1.0533193028311894</v>
      </c>
      <c r="I755" s="51">
        <f t="shared" si="115"/>
        <v>6.0533193028311896</v>
      </c>
      <c r="J755" s="51">
        <f t="shared" si="116"/>
        <v>0</v>
      </c>
      <c r="K755" s="51">
        <f t="shared" si="117"/>
        <v>5</v>
      </c>
      <c r="L755" s="51">
        <f t="shared" si="118"/>
        <v>5</v>
      </c>
      <c r="M755" s="51">
        <f t="shared" si="119"/>
        <v>1.0533193028311894</v>
      </c>
      <c r="N755" s="51">
        <f t="shared" si="120"/>
        <v>6.0533193028311896</v>
      </c>
      <c r="P755" s="18">
        <v>6</v>
      </c>
      <c r="Q755" s="18">
        <f t="shared" si="114"/>
        <v>-5</v>
      </c>
    </row>
    <row r="756" spans="1:17" ht="28.5">
      <c r="A756" s="46">
        <f t="shared" si="111"/>
        <v>4150</v>
      </c>
      <c r="B756" s="47" t="str">
        <f>VLOOKUP(A756,[2]SCE!$A$5:$H$1829,4,FALSE)</f>
        <v>CONEXÕES PARA ELETRODUTO TIPO SEAL TUBE (BOX GIRATÓRIO) Ø 3/4"</v>
      </c>
      <c r="C756" s="48" t="str">
        <f>VLOOKUP(A756,[2]SCE!$A$5:$H$1829,5,FALSE)</f>
        <v>UN</v>
      </c>
      <c r="D756" s="48">
        <f>VLOOKUP(A756,[2]SCE!$A$5:$H$1829,6,FALSE)</f>
        <v>7</v>
      </c>
      <c r="E756" s="49">
        <f>VLOOKUP(A756,[2]SCE!$A$5:$H$1829,7,FALSE)</f>
        <v>0</v>
      </c>
      <c r="F756" s="51">
        <f>VLOOKUP(A756,[2]SCE!$A$5:$H$1829,8,FALSE)</f>
        <v>6.34</v>
      </c>
      <c r="G756" s="51">
        <f t="shared" si="113"/>
        <v>6.34</v>
      </c>
      <c r="H756" s="51">
        <f t="shared" si="112"/>
        <v>1.335608875989948</v>
      </c>
      <c r="I756" s="51">
        <f t="shared" si="115"/>
        <v>7.6756088759899477</v>
      </c>
      <c r="J756" s="51">
        <f t="shared" si="116"/>
        <v>0</v>
      </c>
      <c r="K756" s="51">
        <f t="shared" si="117"/>
        <v>44.379999999999995</v>
      </c>
      <c r="L756" s="51">
        <f t="shared" si="118"/>
        <v>44.379999999999995</v>
      </c>
      <c r="M756" s="51">
        <f t="shared" si="119"/>
        <v>9.3492621319296365</v>
      </c>
      <c r="N756" s="51">
        <f t="shared" si="120"/>
        <v>53.72926213192963</v>
      </c>
      <c r="P756" s="18">
        <v>11</v>
      </c>
      <c r="Q756" s="18">
        <f t="shared" si="114"/>
        <v>-4</v>
      </c>
    </row>
    <row r="757" spans="1:17" ht="14.25">
      <c r="A757" s="46">
        <f t="shared" si="111"/>
        <v>4151</v>
      </c>
      <c r="B757" s="47" t="str">
        <f>VLOOKUP(A757,[2]SCE!$A$5:$H$1829,4,FALSE)</f>
        <v>CONJUNTO BOTOEIRAS PARA ACIONAMENTO LIGA/DESLIGA</v>
      </c>
      <c r="C757" s="48" t="str">
        <f>VLOOKUP(A757,[2]SCE!$A$5:$H$1829,5,FALSE)</f>
        <v>CJ</v>
      </c>
      <c r="D757" s="48">
        <f>VLOOKUP(A757,[2]SCE!$A$5:$H$1829,6,FALSE)</f>
        <v>3</v>
      </c>
      <c r="E757" s="49">
        <f>VLOOKUP(A757,[2]SCE!$A$5:$H$1829,7,FALSE)</f>
        <v>0</v>
      </c>
      <c r="F757" s="51">
        <f>VLOOKUP(A757,[2]SCE!$A$5:$H$1829,8,FALSE)</f>
        <v>107.16</v>
      </c>
      <c r="G757" s="51">
        <f t="shared" si="113"/>
        <v>107.16</v>
      </c>
      <c r="H757" s="51">
        <f t="shared" si="112"/>
        <v>22.57473929827805</v>
      </c>
      <c r="I757" s="51">
        <f t="shared" si="115"/>
        <v>129.73473929827804</v>
      </c>
      <c r="J757" s="51">
        <f t="shared" si="116"/>
        <v>0</v>
      </c>
      <c r="K757" s="51">
        <f t="shared" si="117"/>
        <v>321.48</v>
      </c>
      <c r="L757" s="51">
        <f t="shared" si="118"/>
        <v>321.48</v>
      </c>
      <c r="M757" s="51">
        <f t="shared" si="119"/>
        <v>67.724217894834155</v>
      </c>
      <c r="N757" s="51">
        <f t="shared" si="120"/>
        <v>389.20421789483419</v>
      </c>
      <c r="P757" s="18">
        <v>3</v>
      </c>
      <c r="Q757" s="18">
        <f t="shared" si="114"/>
        <v>0</v>
      </c>
    </row>
    <row r="758" spans="1:17" ht="28.5">
      <c r="A758" s="46">
        <f t="shared" si="111"/>
        <v>4152</v>
      </c>
      <c r="B758" s="47" t="str">
        <f>VLOOKUP(A758,[2]SCE!$A$5:$H$1829,4,FALSE)</f>
        <v>CONJUNTO DE BUCHA DE NYLON Nº 6, PARAFUSO FENDA 4,2 X 32MM (TEL-5332 OU EQUIVALENTE).</v>
      </c>
      <c r="C758" s="48" t="str">
        <f>VLOOKUP(A758,[2]SCE!$A$5:$H$1829,5,FALSE)</f>
        <v>UN</v>
      </c>
      <c r="D758" s="48">
        <f>VLOOKUP(A758,[2]SCE!$A$5:$H$1829,6,FALSE)</f>
        <v>9</v>
      </c>
      <c r="E758" s="49">
        <f>VLOOKUP(A758,[2]SCE!$A$5:$H$1829,7,FALSE)</f>
        <v>0</v>
      </c>
      <c r="F758" s="51">
        <f>VLOOKUP(A758,[2]SCE!$A$5:$H$1829,8,FALSE)</f>
        <v>0.628</v>
      </c>
      <c r="G758" s="51">
        <f t="shared" si="113"/>
        <v>0.628</v>
      </c>
      <c r="H758" s="51">
        <f t="shared" si="112"/>
        <v>0.13229690443559738</v>
      </c>
      <c r="I758" s="51">
        <f t="shared" si="115"/>
        <v>0.76029690443559739</v>
      </c>
      <c r="J758" s="51">
        <f t="shared" si="116"/>
        <v>0</v>
      </c>
      <c r="K758" s="51">
        <f t="shared" si="117"/>
        <v>5.6520000000000001</v>
      </c>
      <c r="L758" s="51">
        <f t="shared" si="118"/>
        <v>5.6520000000000001</v>
      </c>
      <c r="M758" s="51">
        <f t="shared" si="119"/>
        <v>1.1906721399203763</v>
      </c>
      <c r="N758" s="51">
        <f t="shared" si="120"/>
        <v>6.842672139920376</v>
      </c>
      <c r="P758" s="18">
        <v>16</v>
      </c>
      <c r="Q758" s="18">
        <f t="shared" si="114"/>
        <v>-7</v>
      </c>
    </row>
    <row r="759" spans="1:17" ht="28.5">
      <c r="A759" s="46">
        <f t="shared" si="111"/>
        <v>4153</v>
      </c>
      <c r="B759" s="47" t="str">
        <f>VLOOKUP(A759,[2]SCE!$A$5:$H$1829,4,FALSE)</f>
        <v>CONJUNTO DE BUCHA DE NYLON Nº 8, PARAFUSO FENDA 6,35MM (TEL-5350 OU EQUIVALENTE).</v>
      </c>
      <c r="C759" s="48" t="str">
        <f>VLOOKUP(A759,[2]SCE!$A$5:$H$1829,5,FALSE)</f>
        <v>UN</v>
      </c>
      <c r="D759" s="48">
        <f>VLOOKUP(A759,[2]SCE!$A$5:$H$1829,6,FALSE)</f>
        <v>9</v>
      </c>
      <c r="E759" s="49">
        <f>VLOOKUP(A759,[2]SCE!$A$5:$H$1829,7,FALSE)</f>
        <v>0</v>
      </c>
      <c r="F759" s="51">
        <f>VLOOKUP(A759,[2]SCE!$A$5:$H$1829,8,FALSE)</f>
        <v>1.282</v>
      </c>
      <c r="G759" s="51">
        <f t="shared" si="113"/>
        <v>1.282</v>
      </c>
      <c r="H759" s="51">
        <f t="shared" si="112"/>
        <v>0.27007106924591695</v>
      </c>
      <c r="I759" s="51">
        <f t="shared" si="115"/>
        <v>1.552071069245917</v>
      </c>
      <c r="J759" s="51">
        <f t="shared" si="116"/>
        <v>0</v>
      </c>
      <c r="K759" s="51">
        <f t="shared" si="117"/>
        <v>11.538</v>
      </c>
      <c r="L759" s="51">
        <f t="shared" si="118"/>
        <v>11.538</v>
      </c>
      <c r="M759" s="51">
        <f t="shared" si="119"/>
        <v>2.4306396232132528</v>
      </c>
      <c r="N759" s="51">
        <f t="shared" si="120"/>
        <v>13.968639623213253</v>
      </c>
      <c r="P759" s="18">
        <v>6</v>
      </c>
      <c r="Q759" s="18">
        <f t="shared" si="114"/>
        <v>3</v>
      </c>
    </row>
    <row r="760" spans="1:17" ht="14.25">
      <c r="A760" s="46">
        <f t="shared" si="111"/>
        <v>4154</v>
      </c>
      <c r="B760" s="47" t="str">
        <f>VLOOKUP(A760,[2]SCE!$A$5:$H$1829,4,FALSE)</f>
        <v>CONTATOR AUXILIAR 4 NA</v>
      </c>
      <c r="C760" s="48" t="str">
        <f>VLOOKUP(A760,[2]SCE!$A$5:$H$1829,5,FALSE)</f>
        <v>UN</v>
      </c>
      <c r="D760" s="48">
        <f>VLOOKUP(A760,[2]SCE!$A$5:$H$1829,6,FALSE)</f>
        <v>3</v>
      </c>
      <c r="E760" s="49">
        <f>VLOOKUP(A760,[2]SCE!$A$5:$H$1829,7,FALSE)</f>
        <v>0</v>
      </c>
      <c r="F760" s="51">
        <f>VLOOKUP(A760,[2]SCE!$A$5:$H$1829,8,FALSE)</f>
        <v>98.2</v>
      </c>
      <c r="G760" s="51">
        <f t="shared" si="113"/>
        <v>98.2</v>
      </c>
      <c r="H760" s="51">
        <f t="shared" si="112"/>
        <v>20.687191107604558</v>
      </c>
      <c r="I760" s="51">
        <f t="shared" si="115"/>
        <v>118.88719110760456</v>
      </c>
      <c r="J760" s="51">
        <f t="shared" si="116"/>
        <v>0</v>
      </c>
      <c r="K760" s="51">
        <f t="shared" si="117"/>
        <v>294.60000000000002</v>
      </c>
      <c r="L760" s="51">
        <f t="shared" si="118"/>
        <v>294.60000000000002</v>
      </c>
      <c r="M760" s="51">
        <f t="shared" si="119"/>
        <v>62.061573322813672</v>
      </c>
      <c r="N760" s="51">
        <f t="shared" si="120"/>
        <v>356.66157332281369</v>
      </c>
      <c r="P760" s="18">
        <v>21</v>
      </c>
      <c r="Q760" s="18">
        <f t="shared" si="114"/>
        <v>-18</v>
      </c>
    </row>
    <row r="761" spans="1:17" ht="28.5">
      <c r="A761" s="46">
        <f t="shared" si="111"/>
        <v>4155</v>
      </c>
      <c r="B761" s="47" t="str">
        <f>VLOOKUP(A761,[2]SCE!$A$5:$H$1829,4,FALSE)</f>
        <v>CONTATOR TRIPOLAR, CORRENTE DE 12 A, TENSAO NOMINAL DE *500* V, CATEGORIA AC-2 E AC-3</v>
      </c>
      <c r="C761" s="48" t="str">
        <f>VLOOKUP(A761,[2]SCE!$A$5:$H$1829,5,FALSE)</f>
        <v>UN</v>
      </c>
      <c r="D761" s="48">
        <f>VLOOKUP(A761,[2]SCE!$A$5:$H$1829,6,FALSE)</f>
        <v>3</v>
      </c>
      <c r="E761" s="49">
        <f>VLOOKUP(A761,[2]SCE!$A$5:$H$1829,7,FALSE)</f>
        <v>0</v>
      </c>
      <c r="F761" s="51">
        <f>VLOOKUP(A761,[2]SCE!$A$5:$H$1829,8,FALSE)</f>
        <v>124.98</v>
      </c>
      <c r="G761" s="51">
        <f t="shared" si="113"/>
        <v>124.98</v>
      </c>
      <c r="H761" s="51">
        <f t="shared" si="112"/>
        <v>26.32876929356841</v>
      </c>
      <c r="I761" s="51">
        <f t="shared" si="115"/>
        <v>151.30876929356842</v>
      </c>
      <c r="J761" s="51">
        <f t="shared" si="116"/>
        <v>0</v>
      </c>
      <c r="K761" s="51">
        <f t="shared" si="117"/>
        <v>374.94</v>
      </c>
      <c r="L761" s="51">
        <f t="shared" si="118"/>
        <v>374.94</v>
      </c>
      <c r="M761" s="51">
        <f t="shared" si="119"/>
        <v>78.986307880705226</v>
      </c>
      <c r="N761" s="51">
        <f t="shared" si="120"/>
        <v>453.92630788070522</v>
      </c>
      <c r="P761" s="18">
        <v>21</v>
      </c>
      <c r="Q761" s="18">
        <f t="shared" si="114"/>
        <v>-18</v>
      </c>
    </row>
    <row r="762" spans="1:17" ht="28.5">
      <c r="A762" s="46">
        <f t="shared" si="111"/>
        <v>4156</v>
      </c>
      <c r="B762" s="47" t="str">
        <f>VLOOKUP(A762,[2]SCE!$A$5:$H$1829,4,FALSE)</f>
        <v>CONTATOR TRIPOLAR, CORRENTE DE 25 A, TENSAO NOMINAL DE *500* V, CATEGORIA AC-2 E AC-3</v>
      </c>
      <c r="C762" s="48" t="str">
        <f>VLOOKUP(A762,[2]SCE!$A$5:$H$1829,5,FALSE)</f>
        <v>UN</v>
      </c>
      <c r="D762" s="48">
        <f>VLOOKUP(A762,[2]SCE!$A$5:$H$1829,6,FALSE)</f>
        <v>3</v>
      </c>
      <c r="E762" s="49">
        <f>VLOOKUP(A762,[2]SCE!$A$5:$H$1829,7,FALSE)</f>
        <v>0</v>
      </c>
      <c r="F762" s="51">
        <f>VLOOKUP(A762,[2]SCE!$A$5:$H$1829,8,FALSE)</f>
        <v>171.92</v>
      </c>
      <c r="G762" s="51">
        <f t="shared" si="113"/>
        <v>171.92</v>
      </c>
      <c r="H762" s="51">
        <f t="shared" si="112"/>
        <v>36.217330908547609</v>
      </c>
      <c r="I762" s="51">
        <f t="shared" si="115"/>
        <v>208.1373309085476</v>
      </c>
      <c r="J762" s="51">
        <f t="shared" si="116"/>
        <v>0</v>
      </c>
      <c r="K762" s="51">
        <f t="shared" si="117"/>
        <v>515.76</v>
      </c>
      <c r="L762" s="51">
        <f t="shared" si="118"/>
        <v>515.76</v>
      </c>
      <c r="M762" s="51">
        <f t="shared" si="119"/>
        <v>108.65199272564283</v>
      </c>
      <c r="N762" s="51">
        <f t="shared" si="120"/>
        <v>624.41199272564279</v>
      </c>
      <c r="P762" s="18">
        <v>6</v>
      </c>
      <c r="Q762" s="18">
        <f t="shared" si="114"/>
        <v>-3</v>
      </c>
    </row>
    <row r="763" spans="1:17" ht="28.5">
      <c r="A763" s="46">
        <f t="shared" si="111"/>
        <v>4157</v>
      </c>
      <c r="B763" s="47" t="str">
        <f>VLOOKUP(A763,[2]SCE!$A$5:$H$1829,4,FALSE)</f>
        <v xml:space="preserve">CONTATORA AUXILIAR EM 380V, 60HZ , TENSÃO DE COMANDO DE 220V. EQUIPADO COM CONTATO AUXILIAR NA + NF. </v>
      </c>
      <c r="C763" s="48" t="str">
        <f>VLOOKUP(A763,[2]SCE!$A$5:$H$1829,5,FALSE)</f>
        <v>UN</v>
      </c>
      <c r="D763" s="48">
        <f>VLOOKUP(A763,[2]SCE!$A$5:$H$1829,6,FALSE)</f>
        <v>1</v>
      </c>
      <c r="E763" s="49">
        <f>VLOOKUP(A763,[2]SCE!$A$5:$H$1829,7,FALSE)</f>
        <v>0</v>
      </c>
      <c r="F763" s="51">
        <f>VLOOKUP(A763,[2]SCE!$A$5:$H$1829,8,FALSE)</f>
        <v>144.59</v>
      </c>
      <c r="G763" s="51">
        <f t="shared" si="113"/>
        <v>144.59</v>
      </c>
      <c r="H763" s="51">
        <f t="shared" si="112"/>
        <v>30.459887599272335</v>
      </c>
      <c r="I763" s="51">
        <f t="shared" si="115"/>
        <v>175.04988759927232</v>
      </c>
      <c r="J763" s="51">
        <f t="shared" si="116"/>
        <v>0</v>
      </c>
      <c r="K763" s="51">
        <f t="shared" si="117"/>
        <v>144.59</v>
      </c>
      <c r="L763" s="51">
        <f t="shared" si="118"/>
        <v>144.59</v>
      </c>
      <c r="M763" s="51">
        <f t="shared" si="119"/>
        <v>30.459887599272335</v>
      </c>
      <c r="N763" s="51">
        <f t="shared" si="120"/>
        <v>175.04988759927232</v>
      </c>
      <c r="P763" s="18">
        <v>6</v>
      </c>
      <c r="Q763" s="18">
        <f t="shared" si="114"/>
        <v>-5</v>
      </c>
    </row>
    <row r="764" spans="1:17" ht="42.75">
      <c r="A764" s="46">
        <f t="shared" si="111"/>
        <v>4158</v>
      </c>
      <c r="B764" s="47" t="str">
        <f>VLOOKUP(A764,[2]SCE!$A$5:$H$1829,4,FALSE)</f>
        <v>CONTATORA TRIPOLAR, CORRENTE NOMINAL MÁXIMA DE 16A EM 220V, CATEGORIA AC-3, 60HZ , TENSÃO DE COMANDO DE 220V. EQUIPADO COM CONTATO AUXILIAR NA + NF.</v>
      </c>
      <c r="C764" s="48" t="str">
        <f>VLOOKUP(A764,[2]SCE!$A$5:$H$1829,5,FALSE)</f>
        <v>UN</v>
      </c>
      <c r="D764" s="48">
        <f>VLOOKUP(A764,[2]SCE!$A$5:$H$1829,6,FALSE)</f>
        <v>1</v>
      </c>
      <c r="E764" s="49">
        <f>VLOOKUP(A764,[2]SCE!$A$5:$H$1829,7,FALSE)</f>
        <v>0</v>
      </c>
      <c r="F764" s="51">
        <f>VLOOKUP(A764,[2]SCE!$A$5:$H$1829,8,FALSE)</f>
        <v>144.59</v>
      </c>
      <c r="G764" s="51">
        <f t="shared" si="113"/>
        <v>144.59</v>
      </c>
      <c r="H764" s="51">
        <f t="shared" si="112"/>
        <v>30.459887599272335</v>
      </c>
      <c r="I764" s="51">
        <f t="shared" si="115"/>
        <v>175.04988759927232</v>
      </c>
      <c r="J764" s="51">
        <f t="shared" si="116"/>
        <v>0</v>
      </c>
      <c r="K764" s="51">
        <f t="shared" si="117"/>
        <v>144.59</v>
      </c>
      <c r="L764" s="51">
        <f t="shared" si="118"/>
        <v>144.59</v>
      </c>
      <c r="M764" s="51">
        <f t="shared" si="119"/>
        <v>30.459887599272335</v>
      </c>
      <c r="N764" s="51">
        <f t="shared" si="120"/>
        <v>175.04988759927232</v>
      </c>
      <c r="P764" s="18">
        <v>6</v>
      </c>
      <c r="Q764" s="18">
        <f t="shared" si="114"/>
        <v>-5</v>
      </c>
    </row>
    <row r="765" spans="1:17" ht="42.75">
      <c r="A765" s="46">
        <f t="shared" si="111"/>
        <v>4159</v>
      </c>
      <c r="B765" s="47" t="str">
        <f>VLOOKUP(A765,[2]SCE!$A$5:$H$1829,4,FALSE)</f>
        <v xml:space="preserve">CONTATORA TRIPOLAR, CORRENTE NOMINAL MÁXIMA DE 20A EM 220V, CATEGORIA AC-3, 60HZ , TENSÃO DE COMANDO DE 220V. EQUIPADO COM CONTATO AUXILIAR NA + NF. </v>
      </c>
      <c r="C765" s="48" t="str">
        <f>VLOOKUP(A765,[2]SCE!$A$5:$H$1829,5,FALSE)</f>
        <v>UN</v>
      </c>
      <c r="D765" s="48">
        <f>VLOOKUP(A765,[2]SCE!$A$5:$H$1829,6,FALSE)</f>
        <v>1</v>
      </c>
      <c r="E765" s="49">
        <f>VLOOKUP(A765,[2]SCE!$A$5:$H$1829,7,FALSE)</f>
        <v>0</v>
      </c>
      <c r="F765" s="51">
        <f>VLOOKUP(A765,[2]SCE!$A$5:$H$1829,8,FALSE)</f>
        <v>223.78</v>
      </c>
      <c r="G765" s="51">
        <f t="shared" si="113"/>
        <v>223.78</v>
      </c>
      <c r="H765" s="51">
        <f t="shared" si="112"/>
        <v>47.142358717512714</v>
      </c>
      <c r="I765" s="51">
        <f t="shared" si="115"/>
        <v>270.92235871751274</v>
      </c>
      <c r="J765" s="51">
        <f t="shared" si="116"/>
        <v>0</v>
      </c>
      <c r="K765" s="51">
        <f t="shared" si="117"/>
        <v>223.78</v>
      </c>
      <c r="L765" s="51">
        <f t="shared" si="118"/>
        <v>223.78</v>
      </c>
      <c r="M765" s="51">
        <f t="shared" si="119"/>
        <v>47.142358717512714</v>
      </c>
      <c r="N765" s="51">
        <f t="shared" si="120"/>
        <v>270.92235871751274</v>
      </c>
      <c r="P765" s="18">
        <v>3</v>
      </c>
      <c r="Q765" s="18">
        <f t="shared" si="114"/>
        <v>-2</v>
      </c>
    </row>
    <row r="766" spans="1:17" ht="14.25">
      <c r="A766" s="46">
        <f t="shared" si="111"/>
        <v>4160</v>
      </c>
      <c r="B766" s="47" t="str">
        <f>VLOOKUP(A766,[2]SCE!$A$5:$H$1829,4,FALSE)</f>
        <v>CORDOALHA COBRE NU. 50MM²</v>
      </c>
      <c r="C766" s="48" t="str">
        <f>VLOOKUP(A766,[2]SCE!$A$5:$H$1829,5,FALSE)</f>
        <v>M</v>
      </c>
      <c r="D766" s="48">
        <f>VLOOKUP(A766,[2]SCE!$A$5:$H$1829,6,FALSE)</f>
        <v>63</v>
      </c>
      <c r="E766" s="49">
        <f>VLOOKUP(A766,[2]SCE!$A$5:$H$1829,7,FALSE)</f>
        <v>0</v>
      </c>
      <c r="F766" s="51">
        <f>VLOOKUP(A766,[2]SCE!$A$5:$H$1829,8,FALSE)</f>
        <v>33.9</v>
      </c>
      <c r="G766" s="51">
        <f t="shared" si="113"/>
        <v>33.9</v>
      </c>
      <c r="H766" s="51">
        <f t="shared" si="112"/>
        <v>7.1415048731954638</v>
      </c>
      <c r="I766" s="51">
        <f t="shared" si="115"/>
        <v>41.041504873195464</v>
      </c>
      <c r="J766" s="51">
        <f t="shared" si="116"/>
        <v>0</v>
      </c>
      <c r="K766" s="51">
        <f t="shared" si="117"/>
        <v>2135.6999999999998</v>
      </c>
      <c r="L766" s="51">
        <f t="shared" si="118"/>
        <v>2135.6999999999998</v>
      </c>
      <c r="M766" s="51">
        <f t="shared" si="119"/>
        <v>449.91480701131422</v>
      </c>
      <c r="N766" s="51">
        <f t="shared" si="120"/>
        <v>2585.614807011314</v>
      </c>
      <c r="P766" s="18">
        <v>2</v>
      </c>
      <c r="Q766" s="18">
        <f t="shared" si="114"/>
        <v>61</v>
      </c>
    </row>
    <row r="767" spans="1:17" ht="14.25">
      <c r="A767" s="46">
        <f t="shared" si="111"/>
        <v>4161</v>
      </c>
      <c r="B767" s="47" t="str">
        <f>VLOOKUP(A767,[2]SCE!$A$5:$H$1829,4,FALSE)</f>
        <v>CURVA  HORIZONTAL  90° ELETROCALHA 100X50MM</v>
      </c>
      <c r="C767" s="48" t="str">
        <f>VLOOKUP(A767,[2]SCE!$A$5:$H$1829,5,FALSE)</f>
        <v>UN</v>
      </c>
      <c r="D767" s="48">
        <f>VLOOKUP(A767,[2]SCE!$A$5:$H$1829,6,FALSE)</f>
        <v>3</v>
      </c>
      <c r="E767" s="49">
        <f>VLOOKUP(A767,[2]SCE!$A$5:$H$1829,7,FALSE)</f>
        <v>0</v>
      </c>
      <c r="F767" s="51">
        <f>VLOOKUP(A767,[2]SCE!$A$5:$H$1829,8,FALSE)</f>
        <v>15.24</v>
      </c>
      <c r="G767" s="51">
        <f t="shared" si="113"/>
        <v>15.24</v>
      </c>
      <c r="H767" s="51">
        <f t="shared" si="112"/>
        <v>3.2105172350294651</v>
      </c>
      <c r="I767" s="51">
        <f t="shared" si="115"/>
        <v>18.450517235029466</v>
      </c>
      <c r="J767" s="51">
        <f t="shared" si="116"/>
        <v>0</v>
      </c>
      <c r="K767" s="51">
        <f t="shared" si="117"/>
        <v>45.72</v>
      </c>
      <c r="L767" s="51">
        <f t="shared" si="118"/>
        <v>45.72</v>
      </c>
      <c r="M767" s="51">
        <f t="shared" si="119"/>
        <v>9.6315517050883948</v>
      </c>
      <c r="N767" s="51">
        <f t="shared" si="120"/>
        <v>55.351551705088397</v>
      </c>
      <c r="P767" s="18">
        <v>3</v>
      </c>
      <c r="Q767" s="18">
        <f t="shared" si="114"/>
        <v>0</v>
      </c>
    </row>
    <row r="768" spans="1:17" ht="14.25">
      <c r="A768" s="46">
        <f t="shared" si="111"/>
        <v>4162</v>
      </c>
      <c r="B768" s="47" t="str">
        <f>VLOOKUP(A768,[2]SCE!$A$5:$H$1829,4,FALSE)</f>
        <v>CURVA  HORIZONTAL  90° ELETROCALHA 150X50MM</v>
      </c>
      <c r="C768" s="48" t="str">
        <f>VLOOKUP(A768,[2]SCE!$A$5:$H$1829,5,FALSE)</f>
        <v>UN</v>
      </c>
      <c r="D768" s="48">
        <f>VLOOKUP(A768,[2]SCE!$A$5:$H$1829,6,FALSE)</f>
        <v>3</v>
      </c>
      <c r="E768" s="49">
        <f>VLOOKUP(A768,[2]SCE!$A$5:$H$1829,7,FALSE)</f>
        <v>0</v>
      </c>
      <c r="F768" s="51">
        <f>VLOOKUP(A768,[2]SCE!$A$5:$H$1829,8,FALSE)</f>
        <v>30.05</v>
      </c>
      <c r="G768" s="51">
        <f t="shared" si="113"/>
        <v>30.05</v>
      </c>
      <c r="H768" s="51">
        <f t="shared" si="112"/>
        <v>6.3304490100154478</v>
      </c>
      <c r="I768" s="51">
        <f t="shared" si="115"/>
        <v>36.380449010015447</v>
      </c>
      <c r="J768" s="51">
        <f t="shared" si="116"/>
        <v>0</v>
      </c>
      <c r="K768" s="51">
        <f t="shared" si="117"/>
        <v>90.15</v>
      </c>
      <c r="L768" s="51">
        <f t="shared" si="118"/>
        <v>90.15</v>
      </c>
      <c r="M768" s="51">
        <f t="shared" si="119"/>
        <v>18.991347030046342</v>
      </c>
      <c r="N768" s="51">
        <f t="shared" si="120"/>
        <v>109.14134703004635</v>
      </c>
      <c r="P768" s="18">
        <v>154</v>
      </c>
      <c r="Q768" s="18">
        <f t="shared" si="114"/>
        <v>-151</v>
      </c>
    </row>
    <row r="769" spans="1:17" ht="28.5">
      <c r="A769" s="46">
        <f t="shared" ref="A769:A832" si="121">A768+1</f>
        <v>4163</v>
      </c>
      <c r="B769" s="47" t="str">
        <f>VLOOKUP(A769,[2]SCE!$A$5:$H$1829,4,FALSE)</f>
        <v>CURVA 90º HORIZONTAL OU VERTICAL PARA ELETROCALHA LISA COM TAMPA 100X50MM</v>
      </c>
      <c r="C769" s="48" t="str">
        <f>VLOOKUP(A769,[2]SCE!$A$5:$H$1829,5,FALSE)</f>
        <v>UN</v>
      </c>
      <c r="D769" s="48">
        <f>VLOOKUP(A769,[2]SCE!$A$5:$H$1829,6,FALSE)</f>
        <v>3</v>
      </c>
      <c r="E769" s="49">
        <f>VLOOKUP(A769,[2]SCE!$A$5:$H$1829,7,FALSE)</f>
        <v>0</v>
      </c>
      <c r="F769" s="51">
        <f>VLOOKUP(A769,[2]SCE!$A$5:$H$1829,8,FALSE)</f>
        <v>15.49</v>
      </c>
      <c r="G769" s="51">
        <f t="shared" si="113"/>
        <v>15.49</v>
      </c>
      <c r="H769" s="51">
        <f t="shared" si="112"/>
        <v>3.2631832001710248</v>
      </c>
      <c r="I769" s="51">
        <f t="shared" si="115"/>
        <v>18.753183200171026</v>
      </c>
      <c r="J769" s="51">
        <f t="shared" si="116"/>
        <v>0</v>
      </c>
      <c r="K769" s="51">
        <f t="shared" si="117"/>
        <v>46.47</v>
      </c>
      <c r="L769" s="51">
        <f t="shared" si="118"/>
        <v>46.47</v>
      </c>
      <c r="M769" s="51">
        <f t="shared" si="119"/>
        <v>9.7895496005130749</v>
      </c>
      <c r="N769" s="51">
        <f t="shared" si="120"/>
        <v>56.259549600513076</v>
      </c>
      <c r="P769" s="18">
        <v>6</v>
      </c>
      <c r="Q769" s="18">
        <f t="shared" si="114"/>
        <v>-3</v>
      </c>
    </row>
    <row r="770" spans="1:17" ht="28.5">
      <c r="A770" s="46">
        <f t="shared" si="121"/>
        <v>4164</v>
      </c>
      <c r="B770" s="47" t="str">
        <f>VLOOKUP(A770,[2]SCE!$A$5:$H$1829,4,FALSE)</f>
        <v xml:space="preserve">CURVA 90º HORIZONTAL OU VERTICAL PARA ELETROCALHA LISA COM TAMPA 150X50MM </v>
      </c>
      <c r="C770" s="48" t="str">
        <f>VLOOKUP(A770,[2]SCE!$A$5:$H$1829,5,FALSE)</f>
        <v>UN</v>
      </c>
      <c r="D770" s="48">
        <f>VLOOKUP(A770,[2]SCE!$A$5:$H$1829,6,FALSE)</f>
        <v>3</v>
      </c>
      <c r="E770" s="49">
        <f>VLOOKUP(A770,[2]SCE!$A$5:$H$1829,7,FALSE)</f>
        <v>0</v>
      </c>
      <c r="F770" s="51">
        <f>VLOOKUP(A770,[2]SCE!$A$5:$H$1829,8,FALSE)</f>
        <v>19.75</v>
      </c>
      <c r="G770" s="51">
        <f t="shared" si="113"/>
        <v>19.75</v>
      </c>
      <c r="H770" s="51">
        <f t="shared" si="112"/>
        <v>4.1606112461831977</v>
      </c>
      <c r="I770" s="51">
        <f t="shared" si="115"/>
        <v>23.910611246183198</v>
      </c>
      <c r="J770" s="51">
        <f t="shared" si="116"/>
        <v>0</v>
      </c>
      <c r="K770" s="51">
        <f t="shared" si="117"/>
        <v>59.25</v>
      </c>
      <c r="L770" s="51">
        <f t="shared" si="118"/>
        <v>59.25</v>
      </c>
      <c r="M770" s="51">
        <f t="shared" si="119"/>
        <v>12.481833738549593</v>
      </c>
      <c r="N770" s="51">
        <f t="shared" si="120"/>
        <v>71.731833738549597</v>
      </c>
      <c r="P770" s="18">
        <v>6</v>
      </c>
      <c r="Q770" s="18">
        <f t="shared" si="114"/>
        <v>-3</v>
      </c>
    </row>
    <row r="771" spans="1:17" ht="14.25">
      <c r="A771" s="46">
        <f t="shared" si="121"/>
        <v>4165</v>
      </c>
      <c r="B771" s="47" t="str">
        <f>VLOOKUP(A771,[2]SCE!$A$5:$H$1829,4,FALSE)</f>
        <v>CURVA DE INVERSÃO  EXTERNA 100X50MM</v>
      </c>
      <c r="C771" s="48" t="str">
        <f>VLOOKUP(A771,[2]SCE!$A$5:$H$1829,5,FALSE)</f>
        <v>UN</v>
      </c>
      <c r="D771" s="48">
        <f>VLOOKUP(A771,[2]SCE!$A$5:$H$1829,6,FALSE)</f>
        <v>3</v>
      </c>
      <c r="E771" s="49">
        <f>VLOOKUP(A771,[2]SCE!$A$5:$H$1829,7,FALSE)</f>
        <v>0</v>
      </c>
      <c r="F771" s="51">
        <f>VLOOKUP(A771,[2]SCE!$A$5:$H$1829,8,FALSE)</f>
        <v>34.6</v>
      </c>
      <c r="G771" s="51">
        <f t="shared" si="113"/>
        <v>34.6</v>
      </c>
      <c r="H771" s="51">
        <f t="shared" si="112"/>
        <v>7.2889695755918309</v>
      </c>
      <c r="I771" s="51">
        <f t="shared" si="115"/>
        <v>41.88896957559183</v>
      </c>
      <c r="J771" s="51">
        <f t="shared" si="116"/>
        <v>0</v>
      </c>
      <c r="K771" s="51">
        <f t="shared" si="117"/>
        <v>103.80000000000001</v>
      </c>
      <c r="L771" s="51">
        <f t="shared" si="118"/>
        <v>103.80000000000001</v>
      </c>
      <c r="M771" s="51">
        <f t="shared" si="119"/>
        <v>21.866908726775492</v>
      </c>
      <c r="N771" s="51">
        <f t="shared" si="120"/>
        <v>125.6669087267755</v>
      </c>
      <c r="P771" s="18">
        <v>6</v>
      </c>
      <c r="Q771" s="18">
        <f t="shared" si="114"/>
        <v>-3</v>
      </c>
    </row>
    <row r="772" spans="1:17" ht="28.5">
      <c r="A772" s="46">
        <f t="shared" si="121"/>
        <v>4166</v>
      </c>
      <c r="B772" s="47" t="str">
        <f>VLOOKUP(A772,[2]SCE!$A$5:$H$1829,4,FALSE)</f>
        <v>CURVA HORIZONTAL 90º  DUPLA 45C REFERÊNCIA:  DT 31400.00 DUTOTEC OU EQUIVALENTE;</v>
      </c>
      <c r="C772" s="48" t="str">
        <f>VLOOKUP(A772,[2]SCE!$A$5:$H$1829,5,FALSE)</f>
        <v>UN</v>
      </c>
      <c r="D772" s="48">
        <f>VLOOKUP(A772,[2]SCE!$A$5:$H$1829,6,FALSE)</f>
        <v>3</v>
      </c>
      <c r="E772" s="49">
        <f>VLOOKUP(A772,[2]SCE!$A$5:$H$1829,7,FALSE)</f>
        <v>0</v>
      </c>
      <c r="F772" s="51">
        <f>VLOOKUP(A772,[2]SCE!$A$5:$H$1829,8,FALSE)</f>
        <v>28.61</v>
      </c>
      <c r="G772" s="51">
        <f t="shared" si="113"/>
        <v>28.61</v>
      </c>
      <c r="H772" s="51">
        <f t="shared" si="112"/>
        <v>6.0270930508000653</v>
      </c>
      <c r="I772" s="51">
        <f t="shared" si="115"/>
        <v>34.637093050800061</v>
      </c>
      <c r="J772" s="51">
        <f t="shared" si="116"/>
        <v>0</v>
      </c>
      <c r="K772" s="51">
        <f t="shared" si="117"/>
        <v>85.83</v>
      </c>
      <c r="L772" s="51">
        <f t="shared" si="118"/>
        <v>85.83</v>
      </c>
      <c r="M772" s="51">
        <f t="shared" si="119"/>
        <v>18.081279152400196</v>
      </c>
      <c r="N772" s="51">
        <f t="shared" si="120"/>
        <v>103.9112791524002</v>
      </c>
      <c r="P772" s="18">
        <v>6</v>
      </c>
      <c r="Q772" s="18">
        <f t="shared" si="114"/>
        <v>-3</v>
      </c>
    </row>
    <row r="773" spans="1:17" ht="28.5">
      <c r="A773" s="46">
        <f t="shared" si="121"/>
        <v>4167</v>
      </c>
      <c r="B773" s="47" t="str">
        <f>VLOOKUP(A773,[2]SCE!$A$5:$H$1829,4,FALSE)</f>
        <v>CURVA HORIZONTAL 90º  SIMPLES 45 REFERÊNCIA:  DT 31405.00 DUTOTEC OU EQUIVALENTE;</v>
      </c>
      <c r="C773" s="48" t="str">
        <f>VLOOKUP(A773,[2]SCE!$A$5:$H$1829,5,FALSE)</f>
        <v>UN</v>
      </c>
      <c r="D773" s="48">
        <f>VLOOKUP(A773,[2]SCE!$A$5:$H$1829,6,FALSE)</f>
        <v>3</v>
      </c>
      <c r="E773" s="49">
        <f>VLOOKUP(A773,[2]SCE!$A$5:$H$1829,7,FALSE)</f>
        <v>0</v>
      </c>
      <c r="F773" s="51">
        <f>VLOOKUP(A773,[2]SCE!$A$5:$H$1829,8,FALSE)</f>
        <v>28.61</v>
      </c>
      <c r="G773" s="51">
        <f t="shared" si="113"/>
        <v>28.61</v>
      </c>
      <c r="H773" s="51">
        <f t="shared" si="112"/>
        <v>6.0270930508000653</v>
      </c>
      <c r="I773" s="51">
        <f t="shared" si="115"/>
        <v>34.637093050800061</v>
      </c>
      <c r="J773" s="51">
        <f t="shared" si="116"/>
        <v>0</v>
      </c>
      <c r="K773" s="51">
        <f t="shared" si="117"/>
        <v>85.83</v>
      </c>
      <c r="L773" s="51">
        <f t="shared" si="118"/>
        <v>85.83</v>
      </c>
      <c r="M773" s="51">
        <f t="shared" si="119"/>
        <v>18.081279152400196</v>
      </c>
      <c r="N773" s="51">
        <f t="shared" si="120"/>
        <v>103.9112791524002</v>
      </c>
      <c r="P773" s="18">
        <v>6</v>
      </c>
      <c r="Q773" s="18">
        <f t="shared" si="114"/>
        <v>-3</v>
      </c>
    </row>
    <row r="774" spans="1:17" ht="28.5">
      <c r="A774" s="46">
        <f t="shared" si="121"/>
        <v>4168</v>
      </c>
      <c r="B774" s="47" t="str">
        <f>VLOOKUP(A774,[2]SCE!$A$5:$H$1829,4,FALSE)</f>
        <v>CURVA 90 GRAUS, LONGA, DE PVC RIGIDO ROSCAVEL, DE 1", PARA ELETRODUTO</v>
      </c>
      <c r="C774" s="48" t="str">
        <f>VLOOKUP(A774,[2]SCE!$A$5:$H$1829,5,FALSE)</f>
        <v>UN</v>
      </c>
      <c r="D774" s="48">
        <f>VLOOKUP(A774,[2]SCE!$A$5:$H$1829,6,FALSE)</f>
        <v>3</v>
      </c>
      <c r="E774" s="49">
        <f>VLOOKUP(A774,[2]SCE!$A$5:$H$1829,7,FALSE)</f>
        <v>0</v>
      </c>
      <c r="F774" s="51">
        <f>VLOOKUP(A774,[2]SCE!$A$5:$H$1829,8,FALSE)</f>
        <v>4.83</v>
      </c>
      <c r="G774" s="51">
        <f t="shared" si="113"/>
        <v>4.83</v>
      </c>
      <c r="H774" s="51">
        <f t="shared" si="112"/>
        <v>1.0175064465349288</v>
      </c>
      <c r="I774" s="51">
        <f t="shared" si="115"/>
        <v>5.8475064465349291</v>
      </c>
      <c r="J774" s="51">
        <f t="shared" si="116"/>
        <v>0</v>
      </c>
      <c r="K774" s="51">
        <f t="shared" si="117"/>
        <v>14.49</v>
      </c>
      <c r="L774" s="51">
        <f t="shared" si="118"/>
        <v>14.49</v>
      </c>
      <c r="M774" s="51">
        <f t="shared" si="119"/>
        <v>3.0525193396047863</v>
      </c>
      <c r="N774" s="51">
        <f t="shared" si="120"/>
        <v>17.542519339604787</v>
      </c>
      <c r="P774" s="18">
        <v>6</v>
      </c>
      <c r="Q774" s="18">
        <f t="shared" si="114"/>
        <v>-3</v>
      </c>
    </row>
    <row r="775" spans="1:17" ht="28.5">
      <c r="A775" s="46">
        <f t="shared" si="121"/>
        <v>4169</v>
      </c>
      <c r="B775" s="47" t="str">
        <f>VLOOKUP(A775,[2]SCE!$A$5:$H$1829,4,FALSE)</f>
        <v>CURVA 90 GRAUS, LONGA, DE PVC RIGIDO ROSCAVEL, DE 1 1/4", PARA ELETRODUTO</v>
      </c>
      <c r="C775" s="48" t="str">
        <f>VLOOKUP(A775,[2]SCE!$A$5:$H$1829,5,FALSE)</f>
        <v>UN</v>
      </c>
      <c r="D775" s="48">
        <f>VLOOKUP(A775,[2]SCE!$A$5:$H$1829,6,FALSE)</f>
        <v>3</v>
      </c>
      <c r="E775" s="49">
        <f>VLOOKUP(A775,[2]SCE!$A$5:$H$1829,7,FALSE)</f>
        <v>0</v>
      </c>
      <c r="F775" s="51">
        <f>VLOOKUP(A775,[2]SCE!$A$5:$H$1829,8,FALSE)</f>
        <v>5.45</v>
      </c>
      <c r="G775" s="51">
        <f t="shared" si="113"/>
        <v>5.45</v>
      </c>
      <c r="H775" s="51">
        <f t="shared" si="112"/>
        <v>1.1481180400859965</v>
      </c>
      <c r="I775" s="51">
        <f t="shared" si="115"/>
        <v>6.5981180400859962</v>
      </c>
      <c r="J775" s="51">
        <f t="shared" si="116"/>
        <v>0</v>
      </c>
      <c r="K775" s="51">
        <f t="shared" si="117"/>
        <v>16.350000000000001</v>
      </c>
      <c r="L775" s="51">
        <f t="shared" si="118"/>
        <v>16.350000000000001</v>
      </c>
      <c r="M775" s="51">
        <f t="shared" si="119"/>
        <v>3.4443541202579895</v>
      </c>
      <c r="N775" s="51">
        <f t="shared" si="120"/>
        <v>19.794354120257992</v>
      </c>
      <c r="P775" s="18">
        <v>6</v>
      </c>
      <c r="Q775" s="18">
        <f t="shared" si="114"/>
        <v>-3</v>
      </c>
    </row>
    <row r="776" spans="1:17" ht="28.5">
      <c r="A776" s="46">
        <f t="shared" si="121"/>
        <v>4170</v>
      </c>
      <c r="B776" s="47" t="str">
        <f>VLOOKUP(A776,[2]SCE!$A$5:$H$1829,4,FALSE)</f>
        <v>CURVA 90 GRAUS, LONGA, DE PVC RIGIDO ROSCAVEL, DE 2", PARA ELETRODUTO</v>
      </c>
      <c r="C776" s="48" t="str">
        <f>VLOOKUP(A776,[2]SCE!$A$5:$H$1829,5,FALSE)</f>
        <v>UN</v>
      </c>
      <c r="D776" s="48">
        <f>VLOOKUP(A776,[2]SCE!$A$5:$H$1829,6,FALSE)</f>
        <v>3</v>
      </c>
      <c r="E776" s="49">
        <f>VLOOKUP(A776,[2]SCE!$A$5:$H$1829,7,FALSE)</f>
        <v>0</v>
      </c>
      <c r="F776" s="51">
        <f>VLOOKUP(A776,[2]SCE!$A$5:$H$1829,8,FALSE)</f>
        <v>10.73</v>
      </c>
      <c r="G776" s="51">
        <f t="shared" si="113"/>
        <v>10.73</v>
      </c>
      <c r="H776" s="51">
        <f t="shared" si="112"/>
        <v>2.2604232238757325</v>
      </c>
      <c r="I776" s="51">
        <f t="shared" si="115"/>
        <v>12.990423223875734</v>
      </c>
      <c r="J776" s="51">
        <f t="shared" si="116"/>
        <v>0</v>
      </c>
      <c r="K776" s="51">
        <f t="shared" si="117"/>
        <v>32.19</v>
      </c>
      <c r="L776" s="51">
        <f t="shared" si="118"/>
        <v>32.19</v>
      </c>
      <c r="M776" s="51">
        <f t="shared" si="119"/>
        <v>6.7812696716271974</v>
      </c>
      <c r="N776" s="51">
        <f t="shared" si="120"/>
        <v>38.971269671627198</v>
      </c>
      <c r="P776" s="18">
        <v>6</v>
      </c>
      <c r="Q776" s="18">
        <f t="shared" si="114"/>
        <v>-3</v>
      </c>
    </row>
    <row r="777" spans="1:17" ht="28.5">
      <c r="A777" s="46">
        <f t="shared" si="121"/>
        <v>4171</v>
      </c>
      <c r="B777" s="47" t="str">
        <f>VLOOKUP(A777,[2]SCE!$A$5:$H$1829,4,FALSE)</f>
        <v>CURVA 90 GRAUS, LONGA, DE PVC RIGIDO ROSCAVEL, DE 3/4", PARA ELETRODUTO</v>
      </c>
      <c r="C777" s="48" t="str">
        <f>VLOOKUP(A777,[2]SCE!$A$5:$H$1829,5,FALSE)</f>
        <v>UN</v>
      </c>
      <c r="D777" s="48">
        <f>VLOOKUP(A777,[2]SCE!$A$5:$H$1829,6,FALSE)</f>
        <v>3</v>
      </c>
      <c r="E777" s="49">
        <f>VLOOKUP(A777,[2]SCE!$A$5:$H$1829,7,FALSE)</f>
        <v>0</v>
      </c>
      <c r="F777" s="51">
        <f>VLOOKUP(A777,[2]SCE!$A$5:$H$1829,8,FALSE)</f>
        <v>3.19</v>
      </c>
      <c r="G777" s="51">
        <f t="shared" si="113"/>
        <v>3.19</v>
      </c>
      <c r="H777" s="51">
        <f t="shared" si="112"/>
        <v>0.67201771520629883</v>
      </c>
      <c r="I777" s="51">
        <f t="shared" si="115"/>
        <v>3.8620177152062989</v>
      </c>
      <c r="J777" s="51">
        <f t="shared" si="116"/>
        <v>0</v>
      </c>
      <c r="K777" s="51">
        <f t="shared" si="117"/>
        <v>9.57</v>
      </c>
      <c r="L777" s="51">
        <f t="shared" si="118"/>
        <v>9.57</v>
      </c>
      <c r="M777" s="51">
        <f t="shared" si="119"/>
        <v>2.0160531456188964</v>
      </c>
      <c r="N777" s="51">
        <f t="shared" si="120"/>
        <v>11.586053145618896</v>
      </c>
      <c r="P777" s="18">
        <v>6</v>
      </c>
      <c r="Q777" s="18">
        <f t="shared" si="114"/>
        <v>-3</v>
      </c>
    </row>
    <row r="778" spans="1:17" ht="14.25">
      <c r="A778" s="46">
        <f t="shared" si="121"/>
        <v>4172</v>
      </c>
      <c r="B778" s="47" t="str">
        <f>VLOOKUP(A778,[2]SCE!$A$5:$H$1829,4,FALSE)</f>
        <v>CURVA VERTICAL EXTERNA  90º P/ ELETROCALHA 100X50MM</v>
      </c>
      <c r="C778" s="48" t="str">
        <f>VLOOKUP(A778,[2]SCE!$A$5:$H$1829,5,FALSE)</f>
        <v>UN</v>
      </c>
      <c r="D778" s="48">
        <f>VLOOKUP(A778,[2]SCE!$A$5:$H$1829,6,FALSE)</f>
        <v>3</v>
      </c>
      <c r="E778" s="49">
        <f>VLOOKUP(A778,[2]SCE!$A$5:$H$1829,7,FALSE)</f>
        <v>0</v>
      </c>
      <c r="F778" s="51">
        <f>VLOOKUP(A778,[2]SCE!$A$5:$H$1829,8,FALSE)</f>
        <v>34.6</v>
      </c>
      <c r="G778" s="51">
        <f t="shared" si="113"/>
        <v>34.6</v>
      </c>
      <c r="H778" s="51">
        <f t="shared" si="112"/>
        <v>7.2889695755918309</v>
      </c>
      <c r="I778" s="51">
        <f t="shared" si="115"/>
        <v>41.88896957559183</v>
      </c>
      <c r="J778" s="51">
        <f t="shared" si="116"/>
        <v>0</v>
      </c>
      <c r="K778" s="51">
        <f t="shared" si="117"/>
        <v>103.80000000000001</v>
      </c>
      <c r="L778" s="51">
        <f t="shared" si="118"/>
        <v>103.80000000000001</v>
      </c>
      <c r="M778" s="51">
        <f t="shared" si="119"/>
        <v>21.866908726775492</v>
      </c>
      <c r="N778" s="51">
        <f t="shared" si="120"/>
        <v>125.6669087267755</v>
      </c>
      <c r="P778" s="18">
        <v>6</v>
      </c>
      <c r="Q778" s="18">
        <f t="shared" si="114"/>
        <v>-3</v>
      </c>
    </row>
    <row r="779" spans="1:17" ht="14.25">
      <c r="A779" s="46">
        <f t="shared" si="121"/>
        <v>4173</v>
      </c>
      <c r="B779" s="47" t="str">
        <f>VLOOKUP(A779,[2]SCE!$A$5:$H$1829,4,FALSE)</f>
        <v>CURVA VERTICAL EXTERNA 90º P/ ELETROCALHA 150X50MM</v>
      </c>
      <c r="C779" s="48" t="str">
        <f>VLOOKUP(A779,[2]SCE!$A$5:$H$1829,5,FALSE)</f>
        <v>UN</v>
      </c>
      <c r="D779" s="48">
        <f>VLOOKUP(A779,[2]SCE!$A$5:$H$1829,6,FALSE)</f>
        <v>3</v>
      </c>
      <c r="E779" s="49">
        <f>VLOOKUP(A779,[2]SCE!$A$5:$H$1829,7,FALSE)</f>
        <v>0</v>
      </c>
      <c r="F779" s="51">
        <f>VLOOKUP(A779,[2]SCE!$A$5:$H$1829,8,FALSE)</f>
        <v>30.05</v>
      </c>
      <c r="G779" s="51">
        <f t="shared" si="113"/>
        <v>30.05</v>
      </c>
      <c r="H779" s="51">
        <f t="shared" si="112"/>
        <v>6.3304490100154478</v>
      </c>
      <c r="I779" s="51">
        <f t="shared" si="115"/>
        <v>36.380449010015447</v>
      </c>
      <c r="J779" s="51">
        <f t="shared" si="116"/>
        <v>0</v>
      </c>
      <c r="K779" s="51">
        <f t="shared" si="117"/>
        <v>90.15</v>
      </c>
      <c r="L779" s="51">
        <f t="shared" si="118"/>
        <v>90.15</v>
      </c>
      <c r="M779" s="51">
        <f t="shared" si="119"/>
        <v>18.991347030046342</v>
      </c>
      <c r="N779" s="51">
        <f t="shared" si="120"/>
        <v>109.14134703004635</v>
      </c>
      <c r="P779" s="18">
        <v>6</v>
      </c>
      <c r="Q779" s="18">
        <f t="shared" si="114"/>
        <v>-3</v>
      </c>
    </row>
    <row r="780" spans="1:17" ht="28.5">
      <c r="A780" s="46">
        <f t="shared" si="121"/>
        <v>4174</v>
      </c>
      <c r="B780" s="47" t="str">
        <f>VLOOKUP(A780,[2]SCE!$A$5:$H$1829,4,FALSE)</f>
        <v>CURVA VERTICAL INTERNA 90º  SIMPLES 45 REFERÊNCIA:  DT 33404.00 DUTOTEC OU EQUIVALENTE;</v>
      </c>
      <c r="C780" s="48" t="str">
        <f>VLOOKUP(A780,[2]SCE!$A$5:$H$1829,5,FALSE)</f>
        <v>UN</v>
      </c>
      <c r="D780" s="48">
        <f>VLOOKUP(A780,[2]SCE!$A$5:$H$1829,6,FALSE)</f>
        <v>3</v>
      </c>
      <c r="E780" s="49">
        <f>VLOOKUP(A780,[2]SCE!$A$5:$H$1829,7,FALSE)</f>
        <v>0</v>
      </c>
      <c r="F780" s="51">
        <f>VLOOKUP(A780,[2]SCE!$A$5:$H$1829,8,FALSE)</f>
        <v>28.13</v>
      </c>
      <c r="G780" s="51">
        <f t="shared" si="113"/>
        <v>28.13</v>
      </c>
      <c r="H780" s="51">
        <f t="shared" si="112"/>
        <v>5.9259743977282708</v>
      </c>
      <c r="I780" s="51">
        <f t="shared" si="115"/>
        <v>34.055974397728271</v>
      </c>
      <c r="J780" s="51">
        <f t="shared" si="116"/>
        <v>0</v>
      </c>
      <c r="K780" s="51">
        <f t="shared" si="117"/>
        <v>84.39</v>
      </c>
      <c r="L780" s="51">
        <f t="shared" si="118"/>
        <v>84.39</v>
      </c>
      <c r="M780" s="51">
        <f t="shared" si="119"/>
        <v>17.777923193184812</v>
      </c>
      <c r="N780" s="51">
        <f t="shared" si="120"/>
        <v>102.16792319318481</v>
      </c>
      <c r="P780" s="18">
        <v>6</v>
      </c>
      <c r="Q780" s="18">
        <f t="shared" si="114"/>
        <v>-3</v>
      </c>
    </row>
    <row r="781" spans="1:17" ht="71.25">
      <c r="A781" s="46">
        <f t="shared" si="121"/>
        <v>4175</v>
      </c>
      <c r="B781" s="47" t="str">
        <f>VLOOKUP(A781,[2]SCE!$A$5:$H$1829,4,FALSE)</f>
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</c>
      <c r="C781" s="48" t="str">
        <f>VLOOKUP(A781,[2]SCE!$A$5:$H$1829,5,FALSE)</f>
        <v>UN</v>
      </c>
      <c r="D781" s="48">
        <f>VLOOKUP(A781,[2]SCE!$A$5:$H$1829,6,FALSE)</f>
        <v>1</v>
      </c>
      <c r="E781" s="49">
        <f>VLOOKUP(A781,[2]SCE!$A$5:$H$1829,7,FALSE)</f>
        <v>0</v>
      </c>
      <c r="F781" s="51">
        <f>VLOOKUP(A781,[2]SCE!$A$5:$H$1829,8,FALSE)</f>
        <v>239.53</v>
      </c>
      <c r="G781" s="51">
        <f t="shared" si="113"/>
        <v>239.53</v>
      </c>
      <c r="H781" s="51">
        <f t="shared" si="112"/>
        <v>50.460314521430959</v>
      </c>
      <c r="I781" s="51">
        <f t="shared" si="115"/>
        <v>289.99031452143095</v>
      </c>
      <c r="J781" s="51">
        <f t="shared" si="116"/>
        <v>0</v>
      </c>
      <c r="K781" s="51">
        <f t="shared" si="117"/>
        <v>239.53</v>
      </c>
      <c r="L781" s="51">
        <f t="shared" si="118"/>
        <v>239.53</v>
      </c>
      <c r="M781" s="51">
        <f t="shared" si="119"/>
        <v>50.460314521430959</v>
      </c>
      <c r="N781" s="51">
        <f t="shared" si="120"/>
        <v>289.99031452143095</v>
      </c>
      <c r="P781" s="18">
        <v>6</v>
      </c>
      <c r="Q781" s="18">
        <f t="shared" si="114"/>
        <v>-5</v>
      </c>
    </row>
    <row r="782" spans="1:17" ht="71.25">
      <c r="A782" s="46">
        <f t="shared" si="121"/>
        <v>4176</v>
      </c>
      <c r="B782" s="47" t="str">
        <f>VLOOKUP(A782,[2]SCE!$A$5:$H$1829,4,FALSE)</f>
        <v>DISJUNTOR FIXO, NORMA IEC 60947-2, IU=160A (CAPACIDADE DO DISJUNTOR DE CAIXA MOLDADA), EQUIPADO COM RELÉ TERMOMAGNÉTICO IN=125A A 70°C, 380V, 60HZ, ICU=25KA, ICS=36KA, COM PROTEÇÃO BÁSICA (FAIXAS L (LONGO RETARDO) AJUSTÁVEL E I (INSTANTÂNEA) FIXO)</v>
      </c>
      <c r="C782" s="48" t="str">
        <f>VLOOKUP(A782,[2]SCE!$A$5:$H$1829,5,FALSE)</f>
        <v>UN</v>
      </c>
      <c r="D782" s="48">
        <f>VLOOKUP(A782,[2]SCE!$A$5:$H$1829,6,FALSE)</f>
        <v>1</v>
      </c>
      <c r="E782" s="49">
        <f>VLOOKUP(A782,[2]SCE!$A$5:$H$1829,7,FALSE)</f>
        <v>0</v>
      </c>
      <c r="F782" s="51">
        <f>VLOOKUP(A782,[2]SCE!$A$5:$H$1829,8,FALSE)</f>
        <v>394.2</v>
      </c>
      <c r="G782" s="51">
        <f t="shared" si="113"/>
        <v>394.2</v>
      </c>
      <c r="H782" s="51">
        <f t="shared" si="112"/>
        <v>83.043693835210959</v>
      </c>
      <c r="I782" s="51">
        <f t="shared" si="115"/>
        <v>477.24369383521093</v>
      </c>
      <c r="J782" s="51">
        <f t="shared" si="116"/>
        <v>0</v>
      </c>
      <c r="K782" s="51">
        <f t="shared" si="117"/>
        <v>394.2</v>
      </c>
      <c r="L782" s="51">
        <f t="shared" si="118"/>
        <v>394.2</v>
      </c>
      <c r="M782" s="51">
        <f t="shared" si="119"/>
        <v>83.043693835210959</v>
      </c>
      <c r="N782" s="51">
        <f t="shared" si="120"/>
        <v>477.24369383521093</v>
      </c>
      <c r="P782" s="18">
        <v>6</v>
      </c>
      <c r="Q782" s="18">
        <f t="shared" si="114"/>
        <v>-5</v>
      </c>
    </row>
    <row r="783" spans="1:17" ht="71.25">
      <c r="A783" s="46">
        <f t="shared" si="121"/>
        <v>4177</v>
      </c>
      <c r="B783" s="47" t="str">
        <f>VLOOKUP(A783,[2]SCE!$A$5:$H$1829,4,FALSE)</f>
        <v>DISJUNTOR FIXO, NORMA IEC 60947-2, IU=160A (CAPACIDADE DO DISJUNTOR DE CAIXA MOLDADA), EQUIPADO COM RELÉ TERMOMAGNÉTICO IN=63A A 70°C, 380V, 60HZ, ICU=10KA, ICS=10KA, COM PROTEÇÃO BÁSICA (FAIXAS L (LONGO RETARDO) AJUSTÁVEL E I (INSTANTÂNEA) FIXO)</v>
      </c>
      <c r="C783" s="48" t="str">
        <f>VLOOKUP(A783,[2]SCE!$A$5:$H$1829,5,FALSE)</f>
        <v>UN</v>
      </c>
      <c r="D783" s="48">
        <f>VLOOKUP(A783,[2]SCE!$A$5:$H$1829,6,FALSE)</f>
        <v>1</v>
      </c>
      <c r="E783" s="49">
        <f>VLOOKUP(A783,[2]SCE!$A$5:$H$1829,7,FALSE)</f>
        <v>0</v>
      </c>
      <c r="F783" s="51">
        <f>VLOOKUP(A783,[2]SCE!$A$5:$H$1829,8,FALSE)</f>
        <v>239.53</v>
      </c>
      <c r="G783" s="51">
        <f t="shared" si="113"/>
        <v>239.53</v>
      </c>
      <c r="H783" s="51">
        <f t="shared" si="112"/>
        <v>50.460314521430959</v>
      </c>
      <c r="I783" s="51">
        <f t="shared" si="115"/>
        <v>289.99031452143095</v>
      </c>
      <c r="J783" s="51">
        <f t="shared" si="116"/>
        <v>0</v>
      </c>
      <c r="K783" s="51">
        <f t="shared" si="117"/>
        <v>239.53</v>
      </c>
      <c r="L783" s="51">
        <f t="shared" si="118"/>
        <v>239.53</v>
      </c>
      <c r="M783" s="51">
        <f t="shared" si="119"/>
        <v>50.460314521430959</v>
      </c>
      <c r="N783" s="51">
        <f t="shared" si="120"/>
        <v>289.99031452143095</v>
      </c>
      <c r="P783" s="18">
        <v>2</v>
      </c>
      <c r="Q783" s="18">
        <f t="shared" si="114"/>
        <v>-1</v>
      </c>
    </row>
    <row r="784" spans="1:17" ht="42.75">
      <c r="A784" s="46">
        <f t="shared" si="121"/>
        <v>4178</v>
      </c>
      <c r="B784" s="47" t="str">
        <f>VLOOKUP(A784,[2]SCE!$A$5:$H$1829,4,FALSE)</f>
        <v>DISJUNTOR MODULAR IEC, CURVA DE DISPARO "C", CAPACIDADE DE INTERRUPÇÃO MÁXIMA 6KA EM 380V, CONFORME NBR NM 60 898 CORRENTE NOMINAL 10A</v>
      </c>
      <c r="C784" s="48" t="str">
        <f>VLOOKUP(A784,[2]SCE!$A$5:$H$1829,5,FALSE)</f>
        <v>UN</v>
      </c>
      <c r="D784" s="48">
        <f>VLOOKUP(A784,[2]SCE!$A$5:$H$1829,6,FALSE)</f>
        <v>1</v>
      </c>
      <c r="E784" s="49">
        <f>VLOOKUP(A784,[2]SCE!$A$5:$H$1829,7,FALSE)</f>
        <v>0</v>
      </c>
      <c r="F784" s="51">
        <f>VLOOKUP(A784,[2]SCE!$A$5:$H$1829,8,FALSE)</f>
        <v>5.31</v>
      </c>
      <c r="G784" s="51">
        <f t="shared" si="113"/>
        <v>5.31</v>
      </c>
      <c r="H784" s="51">
        <f t="shared" si="112"/>
        <v>1.1186250996067231</v>
      </c>
      <c r="I784" s="51">
        <f t="shared" si="115"/>
        <v>6.4286250996067231</v>
      </c>
      <c r="J784" s="51">
        <f t="shared" si="116"/>
        <v>0</v>
      </c>
      <c r="K784" s="51">
        <f t="shared" si="117"/>
        <v>5.31</v>
      </c>
      <c r="L784" s="51">
        <f t="shared" si="118"/>
        <v>5.31</v>
      </c>
      <c r="M784" s="51">
        <f t="shared" si="119"/>
        <v>1.1186250996067231</v>
      </c>
      <c r="N784" s="51">
        <f t="shared" si="120"/>
        <v>6.4286250996067231</v>
      </c>
      <c r="P784" s="18">
        <v>1</v>
      </c>
      <c r="Q784" s="18">
        <f t="shared" si="114"/>
        <v>0</v>
      </c>
    </row>
    <row r="785" spans="1:17" ht="28.5">
      <c r="A785" s="46">
        <f t="shared" si="121"/>
        <v>4179</v>
      </c>
      <c r="B785" s="47" t="str">
        <f>VLOOKUP(A785,[2]SCE!$A$5:$H$1829,4,FALSE)</f>
        <v>DISJUNTOR PADRÃO EUROPEU 1X10A OU 1X16A OU 1X25A OU 1X32A</v>
      </c>
      <c r="C785" s="48" t="str">
        <f>VLOOKUP(A785,[2]SCE!$A$5:$H$1829,5,FALSE)</f>
        <v>UN</v>
      </c>
      <c r="D785" s="48">
        <f>VLOOKUP(A785,[2]SCE!$A$5:$H$1829,6,FALSE)</f>
        <v>5</v>
      </c>
      <c r="E785" s="49">
        <f>VLOOKUP(A785,[2]SCE!$A$5:$H$1829,7,FALSE)</f>
        <v>0</v>
      </c>
      <c r="F785" s="51">
        <f>VLOOKUP(A785,[2]SCE!$A$5:$H$1829,8,FALSE)</f>
        <v>60.9</v>
      </c>
      <c r="G785" s="51">
        <f t="shared" si="113"/>
        <v>60.9</v>
      </c>
      <c r="H785" s="51">
        <f t="shared" si="112"/>
        <v>12.829429108483886</v>
      </c>
      <c r="I785" s="51">
        <f t="shared" si="115"/>
        <v>73.729429108483885</v>
      </c>
      <c r="J785" s="51">
        <f t="shared" si="116"/>
        <v>0</v>
      </c>
      <c r="K785" s="51">
        <f t="shared" si="117"/>
        <v>304.5</v>
      </c>
      <c r="L785" s="51">
        <f t="shared" si="118"/>
        <v>304.5</v>
      </c>
      <c r="M785" s="51">
        <f t="shared" si="119"/>
        <v>64.147145542419423</v>
      </c>
      <c r="N785" s="51">
        <f t="shared" si="120"/>
        <v>368.64714554241942</v>
      </c>
      <c r="P785" s="18">
        <v>1</v>
      </c>
      <c r="Q785" s="18">
        <f t="shared" si="114"/>
        <v>4</v>
      </c>
    </row>
    <row r="786" spans="1:17" ht="28.5">
      <c r="A786" s="46">
        <f t="shared" si="121"/>
        <v>4180</v>
      </c>
      <c r="B786" s="47" t="str">
        <f>VLOOKUP(A786,[2]SCE!$A$5:$H$1829,4,FALSE)</f>
        <v>DISJUNTOR PADRÃO EUROPEU 2X10A OU 2X16A OU 2X25A OU 2X32A,</v>
      </c>
      <c r="C786" s="48" t="str">
        <f>VLOOKUP(A786,[2]SCE!$A$5:$H$1829,5,FALSE)</f>
        <v>UN</v>
      </c>
      <c r="D786" s="48">
        <f>VLOOKUP(A786,[2]SCE!$A$5:$H$1829,6,FALSE)</f>
        <v>1</v>
      </c>
      <c r="E786" s="49">
        <f>VLOOKUP(A786,[2]SCE!$A$5:$H$1829,7,FALSE)</f>
        <v>0</v>
      </c>
      <c r="F786" s="51">
        <f>VLOOKUP(A786,[2]SCE!$A$5:$H$1829,8,FALSE)</f>
        <v>60.9</v>
      </c>
      <c r="G786" s="51">
        <f t="shared" si="113"/>
        <v>60.9</v>
      </c>
      <c r="H786" s="51">
        <f t="shared" ref="H786:H849" si="122">G786*$H$16</f>
        <v>12.829429108483886</v>
      </c>
      <c r="I786" s="51">
        <f t="shared" si="115"/>
        <v>73.729429108483885</v>
      </c>
      <c r="J786" s="51">
        <f t="shared" si="116"/>
        <v>0</v>
      </c>
      <c r="K786" s="51">
        <f t="shared" si="117"/>
        <v>60.9</v>
      </c>
      <c r="L786" s="51">
        <f t="shared" si="118"/>
        <v>60.9</v>
      </c>
      <c r="M786" s="51">
        <f t="shared" si="119"/>
        <v>12.829429108483886</v>
      </c>
      <c r="N786" s="51">
        <f t="shared" si="120"/>
        <v>73.729429108483885</v>
      </c>
      <c r="P786" s="18">
        <v>1</v>
      </c>
      <c r="Q786" s="18">
        <f t="shared" si="114"/>
        <v>0</v>
      </c>
    </row>
    <row r="787" spans="1:17" ht="14.25">
      <c r="A787" s="46">
        <f t="shared" si="121"/>
        <v>4181</v>
      </c>
      <c r="B787" s="47" t="str">
        <f>VLOOKUP(A787,[2]SCE!$A$5:$H$1829,4,FALSE)</f>
        <v>DISJUNTOR PADRÃO EUROPEU 3X100A,</v>
      </c>
      <c r="C787" s="48" t="str">
        <f>VLOOKUP(A787,[2]SCE!$A$5:$H$1829,5,FALSE)</f>
        <v>UN</v>
      </c>
      <c r="D787" s="48">
        <f>VLOOKUP(A787,[2]SCE!$A$5:$H$1829,6,FALSE)</f>
        <v>1</v>
      </c>
      <c r="E787" s="49">
        <f>VLOOKUP(A787,[2]SCE!$A$5:$H$1829,7,FALSE)</f>
        <v>0</v>
      </c>
      <c r="F787" s="51">
        <f>VLOOKUP(A787,[2]SCE!$A$5:$H$1829,8,FALSE)</f>
        <v>159.65</v>
      </c>
      <c r="G787" s="51">
        <f t="shared" ref="G787:G850" si="123">F787+E787</f>
        <v>159.65</v>
      </c>
      <c r="H787" s="51">
        <f t="shared" si="122"/>
        <v>33.632485339399878</v>
      </c>
      <c r="I787" s="51">
        <f t="shared" si="115"/>
        <v>193.2824853393999</v>
      </c>
      <c r="J787" s="51">
        <f t="shared" si="116"/>
        <v>0</v>
      </c>
      <c r="K787" s="51">
        <f t="shared" si="117"/>
        <v>159.65</v>
      </c>
      <c r="L787" s="51">
        <f t="shared" si="118"/>
        <v>159.65</v>
      </c>
      <c r="M787" s="51">
        <f t="shared" si="119"/>
        <v>33.632485339399878</v>
      </c>
      <c r="N787" s="51">
        <f t="shared" si="120"/>
        <v>193.2824853393999</v>
      </c>
      <c r="P787" s="18">
        <v>11</v>
      </c>
      <c r="Q787" s="18">
        <f t="shared" si="114"/>
        <v>-10</v>
      </c>
    </row>
    <row r="788" spans="1:17" ht="14.25">
      <c r="A788" s="46">
        <f t="shared" si="121"/>
        <v>4182</v>
      </c>
      <c r="B788" s="47" t="str">
        <f>VLOOKUP(A788,[2]SCE!$A$5:$H$1829,4,FALSE)</f>
        <v>DISJUNTOR PADRÃO EUROPEU 3X25A OU 3X32A</v>
      </c>
      <c r="C788" s="48" t="str">
        <f>VLOOKUP(A788,[2]SCE!$A$5:$H$1829,5,FALSE)</f>
        <v>UN</v>
      </c>
      <c r="D788" s="48">
        <f>VLOOKUP(A788,[2]SCE!$A$5:$H$1829,6,FALSE)</f>
        <v>1</v>
      </c>
      <c r="E788" s="49">
        <f>VLOOKUP(A788,[2]SCE!$A$5:$H$1829,7,FALSE)</f>
        <v>0</v>
      </c>
      <c r="F788" s="51">
        <f>VLOOKUP(A788,[2]SCE!$A$5:$H$1829,8,FALSE)</f>
        <v>41.42</v>
      </c>
      <c r="G788" s="51">
        <f t="shared" si="123"/>
        <v>41.42</v>
      </c>
      <c r="H788" s="51">
        <f t="shared" si="122"/>
        <v>8.7256971046535732</v>
      </c>
      <c r="I788" s="51">
        <f t="shared" si="115"/>
        <v>50.145697104653578</v>
      </c>
      <c r="J788" s="51">
        <f t="shared" si="116"/>
        <v>0</v>
      </c>
      <c r="K788" s="51">
        <f t="shared" si="117"/>
        <v>41.42</v>
      </c>
      <c r="L788" s="51">
        <f t="shared" si="118"/>
        <v>41.42</v>
      </c>
      <c r="M788" s="51">
        <f t="shared" si="119"/>
        <v>8.7256971046535732</v>
      </c>
      <c r="N788" s="51">
        <f t="shared" si="120"/>
        <v>50.145697104653578</v>
      </c>
      <c r="P788" s="18">
        <v>2</v>
      </c>
      <c r="Q788" s="18">
        <f t="shared" ref="Q788:Q851" si="124">D788-P788</f>
        <v>-1</v>
      </c>
    </row>
    <row r="789" spans="1:17" ht="14.25">
      <c r="A789" s="46">
        <f t="shared" si="121"/>
        <v>4183</v>
      </c>
      <c r="B789" s="47" t="str">
        <f>VLOOKUP(A789,[2]SCE!$A$5:$H$1829,4,FALSE)</f>
        <v>DISJUNTOR PADRÃO EUROPEU 3X50A,</v>
      </c>
      <c r="C789" s="48" t="str">
        <f>VLOOKUP(A789,[2]SCE!$A$5:$H$1829,5,FALSE)</f>
        <v>UN</v>
      </c>
      <c r="D789" s="48">
        <f>VLOOKUP(A789,[2]SCE!$A$5:$H$1829,6,FALSE)</f>
        <v>1</v>
      </c>
      <c r="E789" s="49">
        <f>VLOOKUP(A789,[2]SCE!$A$5:$H$1829,7,FALSE)</f>
        <v>0</v>
      </c>
      <c r="F789" s="51">
        <f>VLOOKUP(A789,[2]SCE!$A$5:$H$1829,8,FALSE)</f>
        <v>41.46</v>
      </c>
      <c r="G789" s="51">
        <f t="shared" si="123"/>
        <v>41.46</v>
      </c>
      <c r="H789" s="51">
        <f t="shared" si="122"/>
        <v>8.7341236590762215</v>
      </c>
      <c r="I789" s="51">
        <f t="shared" ref="I789:I852" si="125">G789+H789</f>
        <v>50.194123659076226</v>
      </c>
      <c r="J789" s="51">
        <f t="shared" ref="J789:J852" si="126">E789*D789</f>
        <v>0</v>
      </c>
      <c r="K789" s="51">
        <f t="shared" ref="K789:K852" si="127">F789*D789</f>
        <v>41.46</v>
      </c>
      <c r="L789" s="51">
        <f t="shared" ref="L789:L852" si="128">G789*D789</f>
        <v>41.46</v>
      </c>
      <c r="M789" s="51">
        <f t="shared" ref="M789:M852" si="129">H789*D789</f>
        <v>8.7341236590762215</v>
      </c>
      <c r="N789" s="51">
        <f t="shared" ref="N789:N852" si="130">L789+M789</f>
        <v>50.194123659076226</v>
      </c>
      <c r="P789" s="18">
        <v>1</v>
      </c>
      <c r="Q789" s="18">
        <f t="shared" si="124"/>
        <v>0</v>
      </c>
    </row>
    <row r="790" spans="1:17" ht="14.25">
      <c r="A790" s="46">
        <f t="shared" si="121"/>
        <v>4184</v>
      </c>
      <c r="B790" s="47" t="str">
        <f>VLOOKUP(A790,[2]SCE!$A$5:$H$1829,4,FALSE)</f>
        <v>DISJUNTOR PADRÃO EUROPEU 3X63A,</v>
      </c>
      <c r="C790" s="48" t="str">
        <f>VLOOKUP(A790,[2]SCE!$A$5:$H$1829,5,FALSE)</f>
        <v>UN</v>
      </c>
      <c r="D790" s="48">
        <f>VLOOKUP(A790,[2]SCE!$A$5:$H$1829,6,FALSE)</f>
        <v>1</v>
      </c>
      <c r="E790" s="49">
        <f>VLOOKUP(A790,[2]SCE!$A$5:$H$1829,7,FALSE)</f>
        <v>0</v>
      </c>
      <c r="F790" s="51">
        <f>VLOOKUP(A790,[2]SCE!$A$5:$H$1829,8,FALSE)</f>
        <v>99.75</v>
      </c>
      <c r="G790" s="51">
        <f t="shared" si="123"/>
        <v>99.75</v>
      </c>
      <c r="H790" s="51">
        <f t="shared" si="122"/>
        <v>21.013720091482227</v>
      </c>
      <c r="I790" s="51">
        <f t="shared" si="125"/>
        <v>120.76372009148223</v>
      </c>
      <c r="J790" s="51">
        <f t="shared" si="126"/>
        <v>0</v>
      </c>
      <c r="K790" s="51">
        <f t="shared" si="127"/>
        <v>99.75</v>
      </c>
      <c r="L790" s="51">
        <f t="shared" si="128"/>
        <v>99.75</v>
      </c>
      <c r="M790" s="51">
        <f t="shared" si="129"/>
        <v>21.013720091482227</v>
      </c>
      <c r="N790" s="51">
        <f t="shared" si="130"/>
        <v>120.76372009148223</v>
      </c>
      <c r="P790" s="18">
        <v>2</v>
      </c>
      <c r="Q790" s="18">
        <f t="shared" si="124"/>
        <v>-1</v>
      </c>
    </row>
    <row r="791" spans="1:17" ht="14.25">
      <c r="A791" s="46">
        <f t="shared" si="121"/>
        <v>4185</v>
      </c>
      <c r="B791" s="47" t="str">
        <f>VLOOKUP(A791,[2]SCE!$A$5:$H$1829,4,FALSE)</f>
        <v>DISJUNTOR PADRÃO EUROPEU 3X70A,</v>
      </c>
      <c r="C791" s="48" t="str">
        <f>VLOOKUP(A791,[2]SCE!$A$5:$H$1829,5,FALSE)</f>
        <v>UN</v>
      </c>
      <c r="D791" s="48">
        <f>VLOOKUP(A791,[2]SCE!$A$5:$H$1829,6,FALSE)</f>
        <v>1</v>
      </c>
      <c r="E791" s="49">
        <f>VLOOKUP(A791,[2]SCE!$A$5:$H$1829,7,FALSE)</f>
        <v>0</v>
      </c>
      <c r="F791" s="51">
        <f>VLOOKUP(A791,[2]SCE!$A$5:$H$1829,8,FALSE)</f>
        <v>99.75</v>
      </c>
      <c r="G791" s="51">
        <f t="shared" si="123"/>
        <v>99.75</v>
      </c>
      <c r="H791" s="51">
        <f t="shared" si="122"/>
        <v>21.013720091482227</v>
      </c>
      <c r="I791" s="51">
        <f t="shared" si="125"/>
        <v>120.76372009148223</v>
      </c>
      <c r="J791" s="51">
        <f t="shared" si="126"/>
        <v>0</v>
      </c>
      <c r="K791" s="51">
        <f t="shared" si="127"/>
        <v>99.75</v>
      </c>
      <c r="L791" s="51">
        <f t="shared" si="128"/>
        <v>99.75</v>
      </c>
      <c r="M791" s="51">
        <f t="shared" si="129"/>
        <v>21.013720091482227</v>
      </c>
      <c r="N791" s="51">
        <f t="shared" si="130"/>
        <v>120.76372009148223</v>
      </c>
      <c r="P791" s="18">
        <v>1</v>
      </c>
      <c r="Q791" s="18">
        <f t="shared" si="124"/>
        <v>0</v>
      </c>
    </row>
    <row r="792" spans="1:17" ht="42.75">
      <c r="A792" s="46">
        <f t="shared" si="121"/>
        <v>4186</v>
      </c>
      <c r="B792" s="47" t="str">
        <f>VLOOKUP(A792,[2]SCE!$A$5:$H$1829,4,FALSE)</f>
        <v>DISJUNTOR TRIPOLAR IKMIN DE 10KA, CONFORME NORMA IEC 60947-2, CURVA TEMPO CORRENTE TIPO "C",  CORRENTE NOMINAL 100A</v>
      </c>
      <c r="C792" s="48" t="str">
        <f>VLOOKUP(A792,[2]SCE!$A$5:$H$1829,5,FALSE)</f>
        <v>UN</v>
      </c>
      <c r="D792" s="48">
        <f>VLOOKUP(A792,[2]SCE!$A$5:$H$1829,6,FALSE)</f>
        <v>1</v>
      </c>
      <c r="E792" s="49">
        <f>VLOOKUP(A792,[2]SCE!$A$5:$H$1829,7,FALSE)</f>
        <v>0</v>
      </c>
      <c r="F792" s="51">
        <f>VLOOKUP(A792,[2]SCE!$A$5:$H$1829,8,FALSE)</f>
        <v>159.65</v>
      </c>
      <c r="G792" s="51">
        <f t="shared" si="123"/>
        <v>159.65</v>
      </c>
      <c r="H792" s="51">
        <f t="shared" si="122"/>
        <v>33.632485339399878</v>
      </c>
      <c r="I792" s="51">
        <f t="shared" si="125"/>
        <v>193.2824853393999</v>
      </c>
      <c r="J792" s="51">
        <f t="shared" si="126"/>
        <v>0</v>
      </c>
      <c r="K792" s="51">
        <f t="shared" si="127"/>
        <v>159.65</v>
      </c>
      <c r="L792" s="51">
        <f t="shared" si="128"/>
        <v>159.65</v>
      </c>
      <c r="M792" s="51">
        <f t="shared" si="129"/>
        <v>33.632485339399878</v>
      </c>
      <c r="N792" s="51">
        <f t="shared" si="130"/>
        <v>193.2824853393999</v>
      </c>
      <c r="P792" s="18">
        <v>1</v>
      </c>
      <c r="Q792" s="18">
        <f t="shared" si="124"/>
        <v>0</v>
      </c>
    </row>
    <row r="793" spans="1:17" ht="42.75">
      <c r="A793" s="46">
        <f t="shared" si="121"/>
        <v>4187</v>
      </c>
      <c r="B793" s="47" t="str">
        <f>VLOOKUP(A793,[2]SCE!$A$5:$H$1829,4,FALSE)</f>
        <v>DISJUNTOR TRIPOLAR IKMIN DE 10KA, CONFORME NORMA IEC 60947-2, CURVA TEMPO CORRENTE TIPO "C",  CORRENTE NOMINAL 150A</v>
      </c>
      <c r="C793" s="48" t="str">
        <f>VLOOKUP(A793,[2]SCE!$A$5:$H$1829,5,FALSE)</f>
        <v>UN</v>
      </c>
      <c r="D793" s="48">
        <f>VLOOKUP(A793,[2]SCE!$A$5:$H$1829,6,FALSE)</f>
        <v>1</v>
      </c>
      <c r="E793" s="49">
        <f>VLOOKUP(A793,[2]SCE!$A$5:$H$1829,7,FALSE)</f>
        <v>0</v>
      </c>
      <c r="F793" s="51">
        <f>VLOOKUP(A793,[2]SCE!$A$5:$H$1829,8,FALSE)</f>
        <v>347.41</v>
      </c>
      <c r="G793" s="51">
        <f t="shared" si="123"/>
        <v>347.41</v>
      </c>
      <c r="H793" s="51">
        <f t="shared" si="122"/>
        <v>73.186731799316703</v>
      </c>
      <c r="I793" s="51">
        <f t="shared" si="125"/>
        <v>420.59673179931673</v>
      </c>
      <c r="J793" s="51">
        <f t="shared" si="126"/>
        <v>0</v>
      </c>
      <c r="K793" s="51">
        <f t="shared" si="127"/>
        <v>347.41</v>
      </c>
      <c r="L793" s="51">
        <f t="shared" si="128"/>
        <v>347.41</v>
      </c>
      <c r="M793" s="51">
        <f t="shared" si="129"/>
        <v>73.186731799316703</v>
      </c>
      <c r="N793" s="51">
        <f t="shared" si="130"/>
        <v>420.59673179931673</v>
      </c>
      <c r="P793" s="18">
        <v>1</v>
      </c>
      <c r="Q793" s="18">
        <f t="shared" si="124"/>
        <v>0</v>
      </c>
    </row>
    <row r="794" spans="1:17" ht="42.75">
      <c r="A794" s="46">
        <f t="shared" si="121"/>
        <v>4188</v>
      </c>
      <c r="B794" s="47" t="str">
        <f>VLOOKUP(A794,[2]SCE!$A$5:$H$1829,4,FALSE)</f>
        <v>DISJUNTOR TRIPOLAR IKMIN DE 10KA, CONFORME NORMA IEC 60947-2, CURVA TEMPO CORRENTE TIPO "C",  CORRENTE NOMINAL 300A</v>
      </c>
      <c r="C794" s="48" t="str">
        <f>VLOOKUP(A794,[2]SCE!$A$5:$H$1829,5,FALSE)</f>
        <v>UN</v>
      </c>
      <c r="D794" s="48">
        <f>VLOOKUP(A794,[2]SCE!$A$5:$H$1829,6,FALSE)</f>
        <v>1</v>
      </c>
      <c r="E794" s="49">
        <f>VLOOKUP(A794,[2]SCE!$A$5:$H$1829,7,FALSE)</f>
        <v>0</v>
      </c>
      <c r="F794" s="51">
        <f>VLOOKUP(A794,[2]SCE!$A$5:$H$1829,8,FALSE)</f>
        <v>689.73</v>
      </c>
      <c r="G794" s="51">
        <f t="shared" si="123"/>
        <v>689.73</v>
      </c>
      <c r="H794" s="51">
        <f t="shared" si="122"/>
        <v>145.30118454835124</v>
      </c>
      <c r="I794" s="51">
        <f t="shared" si="125"/>
        <v>835.03118454835123</v>
      </c>
      <c r="J794" s="51">
        <f t="shared" si="126"/>
        <v>0</v>
      </c>
      <c r="K794" s="51">
        <f t="shared" si="127"/>
        <v>689.73</v>
      </c>
      <c r="L794" s="51">
        <f t="shared" si="128"/>
        <v>689.73</v>
      </c>
      <c r="M794" s="51">
        <f t="shared" si="129"/>
        <v>145.30118454835124</v>
      </c>
      <c r="N794" s="51">
        <f t="shared" si="130"/>
        <v>835.03118454835123</v>
      </c>
      <c r="P794" s="18">
        <v>1</v>
      </c>
      <c r="Q794" s="18">
        <f t="shared" si="124"/>
        <v>0</v>
      </c>
    </row>
    <row r="795" spans="1:17" ht="42.75">
      <c r="A795" s="46">
        <f t="shared" si="121"/>
        <v>4189</v>
      </c>
      <c r="B795" s="47" t="str">
        <f>VLOOKUP(A795,[2]SCE!$A$5:$H$1829,4,FALSE)</f>
        <v>DISJUNTOR TRIPOLAR IKMIN DE 10KA, CONFORME NORMA IEC 60947-2, CURVA TEMPO CORRENTE TIPO "C",  CORRENTE NOMINAL 40A</v>
      </c>
      <c r="C795" s="48" t="str">
        <f>VLOOKUP(A795,[2]SCE!$A$5:$H$1829,5,FALSE)</f>
        <v>UN</v>
      </c>
      <c r="D795" s="48">
        <f>VLOOKUP(A795,[2]SCE!$A$5:$H$1829,6,FALSE)</f>
        <v>3</v>
      </c>
      <c r="E795" s="49">
        <f>VLOOKUP(A795,[2]SCE!$A$5:$H$1829,7,FALSE)</f>
        <v>0</v>
      </c>
      <c r="F795" s="51">
        <f>VLOOKUP(A795,[2]SCE!$A$5:$H$1829,8,FALSE)</f>
        <v>41.46</v>
      </c>
      <c r="G795" s="51">
        <f t="shared" si="123"/>
        <v>41.46</v>
      </c>
      <c r="H795" s="51">
        <f t="shared" si="122"/>
        <v>8.7341236590762215</v>
      </c>
      <c r="I795" s="51">
        <f t="shared" si="125"/>
        <v>50.194123659076226</v>
      </c>
      <c r="J795" s="51">
        <f t="shared" si="126"/>
        <v>0</v>
      </c>
      <c r="K795" s="51">
        <f t="shared" si="127"/>
        <v>124.38</v>
      </c>
      <c r="L795" s="51">
        <f t="shared" si="128"/>
        <v>124.38</v>
      </c>
      <c r="M795" s="51">
        <f t="shared" si="129"/>
        <v>26.202370977228664</v>
      </c>
      <c r="N795" s="51">
        <f t="shared" si="130"/>
        <v>150.58237097722866</v>
      </c>
      <c r="P795" s="18">
        <v>1</v>
      </c>
      <c r="Q795" s="18">
        <f t="shared" si="124"/>
        <v>2</v>
      </c>
    </row>
    <row r="796" spans="1:17" ht="42.75">
      <c r="A796" s="46">
        <f t="shared" si="121"/>
        <v>4190</v>
      </c>
      <c r="B796" s="47" t="str">
        <f>VLOOKUP(A796,[2]SCE!$A$5:$H$1829,4,FALSE)</f>
        <v>DISJUNTOR TRIPOLAR IKMIN DE 10KA, CONFORME NORMA IEC 60947-2, CURVA TEMPO CORRENTE TIPO "C",  CORRENTE NOMINAL 50A</v>
      </c>
      <c r="C796" s="48" t="str">
        <f>VLOOKUP(A796,[2]SCE!$A$5:$H$1829,5,FALSE)</f>
        <v>UN</v>
      </c>
      <c r="D796" s="48">
        <f>VLOOKUP(A796,[2]SCE!$A$5:$H$1829,6,FALSE)</f>
        <v>3</v>
      </c>
      <c r="E796" s="49">
        <f>VLOOKUP(A796,[2]SCE!$A$5:$H$1829,7,FALSE)</f>
        <v>0</v>
      </c>
      <c r="F796" s="51">
        <f>VLOOKUP(A796,[2]SCE!$A$5:$H$1829,8,FALSE)</f>
        <v>41.46</v>
      </c>
      <c r="G796" s="51">
        <f t="shared" si="123"/>
        <v>41.46</v>
      </c>
      <c r="H796" s="51">
        <f t="shared" si="122"/>
        <v>8.7341236590762215</v>
      </c>
      <c r="I796" s="51">
        <f t="shared" si="125"/>
        <v>50.194123659076226</v>
      </c>
      <c r="J796" s="51">
        <f t="shared" si="126"/>
        <v>0</v>
      </c>
      <c r="K796" s="51">
        <f t="shared" si="127"/>
        <v>124.38</v>
      </c>
      <c r="L796" s="51">
        <f t="shared" si="128"/>
        <v>124.38</v>
      </c>
      <c r="M796" s="51">
        <f t="shared" si="129"/>
        <v>26.202370977228664</v>
      </c>
      <c r="N796" s="51">
        <f t="shared" si="130"/>
        <v>150.58237097722866</v>
      </c>
      <c r="P796" s="18">
        <v>3</v>
      </c>
      <c r="Q796" s="18">
        <f t="shared" si="124"/>
        <v>0</v>
      </c>
    </row>
    <row r="797" spans="1:17" ht="42.75">
      <c r="A797" s="46">
        <f t="shared" si="121"/>
        <v>4191</v>
      </c>
      <c r="B797" s="47" t="str">
        <f>VLOOKUP(A797,[2]SCE!$A$5:$H$1829,4,FALSE)</f>
        <v>DISJUNTOR TRIPOLAR IKMIN DE 10KA, CONFORME NORMA IEC 60947-2, CURVA TEMPO CORRENTE TIPO "C",  CORRENTE NOMINAL 63A</v>
      </c>
      <c r="C797" s="48" t="str">
        <f>VLOOKUP(A797,[2]SCE!$A$5:$H$1829,5,FALSE)</f>
        <v>UN</v>
      </c>
      <c r="D797" s="48">
        <f>VLOOKUP(A797,[2]SCE!$A$5:$H$1829,6,FALSE)</f>
        <v>3</v>
      </c>
      <c r="E797" s="49">
        <f>VLOOKUP(A797,[2]SCE!$A$5:$H$1829,7,FALSE)</f>
        <v>0</v>
      </c>
      <c r="F797" s="51">
        <f>VLOOKUP(A797,[2]SCE!$A$5:$H$1829,8,FALSE)</f>
        <v>99.75</v>
      </c>
      <c r="G797" s="51">
        <f t="shared" si="123"/>
        <v>99.75</v>
      </c>
      <c r="H797" s="51">
        <f t="shared" si="122"/>
        <v>21.013720091482227</v>
      </c>
      <c r="I797" s="51">
        <f t="shared" si="125"/>
        <v>120.76372009148223</v>
      </c>
      <c r="J797" s="51">
        <f t="shared" si="126"/>
        <v>0</v>
      </c>
      <c r="K797" s="51">
        <f t="shared" si="127"/>
        <v>299.25</v>
      </c>
      <c r="L797" s="51">
        <f t="shared" si="128"/>
        <v>299.25</v>
      </c>
      <c r="M797" s="51">
        <f t="shared" si="129"/>
        <v>63.041160274446682</v>
      </c>
      <c r="N797" s="51">
        <f t="shared" si="130"/>
        <v>362.29116027444667</v>
      </c>
      <c r="P797" s="18">
        <v>6</v>
      </c>
      <c r="Q797" s="18">
        <f t="shared" si="124"/>
        <v>-3</v>
      </c>
    </row>
    <row r="798" spans="1:17" ht="42.75">
      <c r="A798" s="46">
        <f t="shared" si="121"/>
        <v>4192</v>
      </c>
      <c r="B798" s="47" t="str">
        <f>VLOOKUP(A798,[2]SCE!$A$5:$H$1829,4,FALSE)</f>
        <v>DISJUNTOR TRIPOLAR IKMIN DE 10KA, CONFORME NORMA IEC 60947-2, CURVA TEMPO CORRENTE TIPO "C",  CORRENTE NOMINAL 90A</v>
      </c>
      <c r="C798" s="48" t="str">
        <f>VLOOKUP(A798,[2]SCE!$A$5:$H$1829,5,FALSE)</f>
        <v>UN</v>
      </c>
      <c r="D798" s="48">
        <f>VLOOKUP(A798,[2]SCE!$A$5:$H$1829,6,FALSE)</f>
        <v>3</v>
      </c>
      <c r="E798" s="49">
        <f>VLOOKUP(A798,[2]SCE!$A$5:$H$1829,7,FALSE)</f>
        <v>0</v>
      </c>
      <c r="F798" s="51">
        <f>VLOOKUP(A798,[2]SCE!$A$5:$H$1829,8,FALSE)</f>
        <v>159.65</v>
      </c>
      <c r="G798" s="51">
        <f t="shared" si="123"/>
        <v>159.65</v>
      </c>
      <c r="H798" s="51">
        <f t="shared" si="122"/>
        <v>33.632485339399878</v>
      </c>
      <c r="I798" s="51">
        <f t="shared" si="125"/>
        <v>193.2824853393999</v>
      </c>
      <c r="J798" s="51">
        <f t="shared" si="126"/>
        <v>0</v>
      </c>
      <c r="K798" s="51">
        <f t="shared" si="127"/>
        <v>478.95000000000005</v>
      </c>
      <c r="L798" s="51">
        <f t="shared" si="128"/>
        <v>478.95000000000005</v>
      </c>
      <c r="M798" s="51">
        <f t="shared" si="129"/>
        <v>100.89745601819963</v>
      </c>
      <c r="N798" s="51">
        <f t="shared" si="130"/>
        <v>579.84745601819964</v>
      </c>
      <c r="P798" s="18">
        <v>6</v>
      </c>
      <c r="Q798" s="18">
        <f t="shared" si="124"/>
        <v>-3</v>
      </c>
    </row>
    <row r="799" spans="1:17" ht="42.75">
      <c r="A799" s="46">
        <f t="shared" si="121"/>
        <v>4193</v>
      </c>
      <c r="B799" s="47" t="str">
        <f>VLOOKUP(A799,[2]SCE!$A$5:$H$1829,4,FALSE)</f>
        <v>DISJUNTOR TRIPOLAR IKMIN DE 10KA, CONFORME NORMA IEC 60947-2, CURVA TEMPO CORRENTE TIPO "C", CORRENTE NOMINAL 80A</v>
      </c>
      <c r="C799" s="48" t="str">
        <f>VLOOKUP(A799,[2]SCE!$A$5:$H$1829,5,FALSE)</f>
        <v>UN</v>
      </c>
      <c r="D799" s="48">
        <f>VLOOKUP(A799,[2]SCE!$A$5:$H$1829,6,FALSE)</f>
        <v>3</v>
      </c>
      <c r="E799" s="49">
        <f>VLOOKUP(A799,[2]SCE!$A$5:$H$1829,7,FALSE)</f>
        <v>0</v>
      </c>
      <c r="F799" s="51">
        <f>VLOOKUP(A799,[2]SCE!$A$5:$H$1829,8,FALSE)</f>
        <v>159.65</v>
      </c>
      <c r="G799" s="51">
        <f t="shared" si="123"/>
        <v>159.65</v>
      </c>
      <c r="H799" s="51">
        <f t="shared" si="122"/>
        <v>33.632485339399878</v>
      </c>
      <c r="I799" s="51">
        <f t="shared" si="125"/>
        <v>193.2824853393999</v>
      </c>
      <c r="J799" s="51">
        <f t="shared" si="126"/>
        <v>0</v>
      </c>
      <c r="K799" s="51">
        <f t="shared" si="127"/>
        <v>478.95000000000005</v>
      </c>
      <c r="L799" s="51">
        <f t="shared" si="128"/>
        <v>478.95000000000005</v>
      </c>
      <c r="M799" s="51">
        <f t="shared" si="129"/>
        <v>100.89745601819963</v>
      </c>
      <c r="N799" s="51">
        <f t="shared" si="130"/>
        <v>579.84745601819964</v>
      </c>
      <c r="P799" s="18">
        <v>6</v>
      </c>
      <c r="Q799" s="18">
        <f t="shared" si="124"/>
        <v>-3</v>
      </c>
    </row>
    <row r="800" spans="1:17" ht="14.25">
      <c r="A800" s="46">
        <f t="shared" si="121"/>
        <v>4194</v>
      </c>
      <c r="B800" s="47" t="str">
        <f>VLOOKUP(A800,[2]SCE!$A$5:$H$1829,4,FALSE)</f>
        <v>DISPOSITIVO DR TETRAPOLAR, IN=30A, ID=30MA</v>
      </c>
      <c r="C800" s="48" t="str">
        <f>VLOOKUP(A800,[2]SCE!$A$5:$H$1829,5,FALSE)</f>
        <v>UN</v>
      </c>
      <c r="D800" s="48">
        <f>VLOOKUP(A800,[2]SCE!$A$5:$H$1829,6,FALSE)</f>
        <v>1</v>
      </c>
      <c r="E800" s="49">
        <f>VLOOKUP(A800,[2]SCE!$A$5:$H$1829,7,FALSE)</f>
        <v>0</v>
      </c>
      <c r="F800" s="51">
        <f>VLOOKUP(A800,[2]SCE!$A$5:$H$1829,8,FALSE)</f>
        <v>275.08999999999997</v>
      </c>
      <c r="G800" s="51">
        <f t="shared" si="123"/>
        <v>275.08999999999997</v>
      </c>
      <c r="H800" s="51">
        <f t="shared" si="122"/>
        <v>57.951521403166367</v>
      </c>
      <c r="I800" s="51">
        <f t="shared" si="125"/>
        <v>333.04152140316637</v>
      </c>
      <c r="J800" s="51">
        <f t="shared" si="126"/>
        <v>0</v>
      </c>
      <c r="K800" s="51">
        <f t="shared" si="127"/>
        <v>275.08999999999997</v>
      </c>
      <c r="L800" s="51">
        <f t="shared" si="128"/>
        <v>275.08999999999997</v>
      </c>
      <c r="M800" s="51">
        <f t="shared" si="129"/>
        <v>57.951521403166367</v>
      </c>
      <c r="N800" s="51">
        <f t="shared" si="130"/>
        <v>333.04152140316637</v>
      </c>
      <c r="P800" s="18">
        <v>6</v>
      </c>
      <c r="Q800" s="18">
        <f t="shared" si="124"/>
        <v>-5</v>
      </c>
    </row>
    <row r="801" spans="1:17" ht="14.25">
      <c r="A801" s="46">
        <f t="shared" si="121"/>
        <v>4195</v>
      </c>
      <c r="B801" s="47" t="str">
        <f>VLOOKUP(A801,[2]SCE!$A$5:$H$1829,4,FALSE)</f>
        <v>DIVISÃO INTERNA P/ ELETROCALHA 150X50MM</v>
      </c>
      <c r="C801" s="48" t="str">
        <f>VLOOKUP(A801,[2]SCE!$A$5:$H$1829,5,FALSE)</f>
        <v>M</v>
      </c>
      <c r="D801" s="48">
        <f>VLOOKUP(A801,[2]SCE!$A$5:$H$1829,6,FALSE)</f>
        <v>9</v>
      </c>
      <c r="E801" s="49">
        <f>VLOOKUP(A801,[2]SCE!$A$5:$H$1829,7,FALSE)</f>
        <v>0</v>
      </c>
      <c r="F801" s="51">
        <f>VLOOKUP(A801,[2]SCE!$A$5:$H$1829,8,FALSE)</f>
        <v>55.48</v>
      </c>
      <c r="G801" s="51">
        <f t="shared" si="123"/>
        <v>55.48</v>
      </c>
      <c r="H801" s="51">
        <f t="shared" si="122"/>
        <v>11.687630984214877</v>
      </c>
      <c r="I801" s="51">
        <f t="shared" si="125"/>
        <v>67.167630984214867</v>
      </c>
      <c r="J801" s="51">
        <f t="shared" si="126"/>
        <v>0</v>
      </c>
      <c r="K801" s="51">
        <f t="shared" si="127"/>
        <v>499.32</v>
      </c>
      <c r="L801" s="51">
        <f t="shared" si="128"/>
        <v>499.32</v>
      </c>
      <c r="M801" s="51">
        <f t="shared" si="129"/>
        <v>105.18867885793389</v>
      </c>
      <c r="N801" s="51">
        <f t="shared" si="130"/>
        <v>604.50867885793389</v>
      </c>
      <c r="P801" s="18">
        <v>6</v>
      </c>
      <c r="Q801" s="18">
        <f t="shared" si="124"/>
        <v>3</v>
      </c>
    </row>
    <row r="802" spans="1:17" ht="142.5">
      <c r="A802" s="46">
        <f t="shared" si="121"/>
        <v>4196</v>
      </c>
      <c r="B802" s="47" t="str">
        <f>VLOOKUP(A802,[2]SCE!$A$5:$H$1829,4,FALSE)</f>
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</c>
      <c r="C802" s="48" t="str">
        <f>VLOOKUP(A802,[2]SCE!$A$5:$H$1829,5,FALSE)</f>
        <v>UN</v>
      </c>
      <c r="D802" s="48">
        <f>VLOOKUP(A802,[2]SCE!$A$5:$H$1829,6,FALSE)</f>
        <v>3</v>
      </c>
      <c r="E802" s="49">
        <f>VLOOKUP(A802,[2]SCE!$A$5:$H$1829,7,FALSE)</f>
        <v>0</v>
      </c>
      <c r="F802" s="51">
        <f>VLOOKUP(A802,[2]SCE!$A$5:$H$1829,8,FALSE)</f>
        <v>196</v>
      </c>
      <c r="G802" s="51">
        <f t="shared" si="123"/>
        <v>196</v>
      </c>
      <c r="H802" s="51">
        <f t="shared" si="122"/>
        <v>41.29011667098262</v>
      </c>
      <c r="I802" s="51">
        <f t="shared" si="125"/>
        <v>237.29011667098263</v>
      </c>
      <c r="J802" s="51">
        <f t="shared" si="126"/>
        <v>0</v>
      </c>
      <c r="K802" s="51">
        <f t="shared" si="127"/>
        <v>588</v>
      </c>
      <c r="L802" s="51">
        <f t="shared" si="128"/>
        <v>588</v>
      </c>
      <c r="M802" s="51">
        <f t="shared" si="129"/>
        <v>123.87035001294785</v>
      </c>
      <c r="N802" s="51">
        <f t="shared" si="130"/>
        <v>711.87035001294782</v>
      </c>
      <c r="P802" s="18">
        <v>3</v>
      </c>
      <c r="Q802" s="18">
        <f t="shared" si="124"/>
        <v>0</v>
      </c>
    </row>
    <row r="803" spans="1:17" ht="14.25">
      <c r="A803" s="46">
        <f t="shared" si="121"/>
        <v>4197</v>
      </c>
      <c r="B803" s="47" t="str">
        <f>VLOOKUP(A803,[2]SCE!$A$5:$H$1829,4,FALSE)</f>
        <v>DUTO METALICO DE PISO, FABRICAÇÃO MOPA OU EQUIVALENTE</v>
      </c>
      <c r="C803" s="48" t="str">
        <f>VLOOKUP(A803,[2]SCE!$A$5:$H$1829,5,FALSE)</f>
        <v>UN</v>
      </c>
      <c r="D803" s="48">
        <f>VLOOKUP(A803,[2]SCE!$A$5:$H$1829,6,FALSE)</f>
        <v>15</v>
      </c>
      <c r="E803" s="49">
        <f>VLOOKUP(A803,[2]SCE!$A$5:$H$1829,7,FALSE)</f>
        <v>0</v>
      </c>
      <c r="F803" s="51">
        <f>VLOOKUP(A803,[2]SCE!$A$5:$H$1829,8,FALSE)</f>
        <v>130</v>
      </c>
      <c r="G803" s="51">
        <f t="shared" si="123"/>
        <v>130</v>
      </c>
      <c r="H803" s="51">
        <f t="shared" si="122"/>
        <v>27.386301873610922</v>
      </c>
      <c r="I803" s="51">
        <f t="shared" si="125"/>
        <v>157.38630187361093</v>
      </c>
      <c r="J803" s="51">
        <f t="shared" si="126"/>
        <v>0</v>
      </c>
      <c r="K803" s="51">
        <f t="shared" si="127"/>
        <v>1950</v>
      </c>
      <c r="L803" s="51">
        <f t="shared" si="128"/>
        <v>1950</v>
      </c>
      <c r="M803" s="51">
        <f t="shared" si="129"/>
        <v>410.79452810416382</v>
      </c>
      <c r="N803" s="51">
        <f t="shared" si="130"/>
        <v>2360.7945281041639</v>
      </c>
      <c r="P803" s="18">
        <v>21</v>
      </c>
      <c r="Q803" s="18">
        <f t="shared" si="124"/>
        <v>-6</v>
      </c>
    </row>
    <row r="804" spans="1:17" ht="28.5">
      <c r="A804" s="46">
        <f t="shared" si="121"/>
        <v>4198</v>
      </c>
      <c r="B804" s="47" t="str">
        <f>VLOOKUP(A804,[2]SCE!$A$5:$H$1829,4,FALSE)</f>
        <v xml:space="preserve">DUTO EM ALUMÍNIO DUPLO 45 TIPO C LINHA STANDARD NATURAL BARRA 3,00M REF.: DT 14400.00 DUTOTEC OU EQUIVALENTE </v>
      </c>
      <c r="C804" s="48" t="str">
        <f>VLOOKUP(A804,[2]SCE!$A$5:$H$1829,5,FALSE)</f>
        <v>UN</v>
      </c>
      <c r="D804" s="48">
        <f>VLOOKUP(A804,[2]SCE!$A$5:$H$1829,6,FALSE)</f>
        <v>3</v>
      </c>
      <c r="E804" s="49">
        <f>VLOOKUP(A804,[2]SCE!$A$5:$H$1829,7,FALSE)</f>
        <v>0</v>
      </c>
      <c r="F804" s="51">
        <f>VLOOKUP(A804,[2]SCE!$A$5:$H$1829,8,FALSE)</f>
        <v>130</v>
      </c>
      <c r="G804" s="51">
        <f t="shared" si="123"/>
        <v>130</v>
      </c>
      <c r="H804" s="51">
        <f t="shared" si="122"/>
        <v>27.386301873610922</v>
      </c>
      <c r="I804" s="51">
        <f t="shared" si="125"/>
        <v>157.38630187361093</v>
      </c>
      <c r="J804" s="51">
        <f t="shared" si="126"/>
        <v>0</v>
      </c>
      <c r="K804" s="51">
        <f t="shared" si="127"/>
        <v>390</v>
      </c>
      <c r="L804" s="51">
        <f t="shared" si="128"/>
        <v>390</v>
      </c>
      <c r="M804" s="51">
        <f t="shared" si="129"/>
        <v>82.158905620832769</v>
      </c>
      <c r="N804" s="51">
        <f t="shared" si="130"/>
        <v>472.1589056208328</v>
      </c>
      <c r="P804" s="18">
        <v>6</v>
      </c>
      <c r="Q804" s="18">
        <f t="shared" si="124"/>
        <v>-3</v>
      </c>
    </row>
    <row r="805" spans="1:17" ht="28.5">
      <c r="A805" s="46">
        <f t="shared" si="121"/>
        <v>4199</v>
      </c>
      <c r="B805" s="47" t="str">
        <f>VLOOKUP(A805,[2]SCE!$A$5:$H$1829,4,FALSE)</f>
        <v xml:space="preserve">DUTO EM ALUMÍNIO SIMPLES 45 LINHA STANDARD NATURAL BARRA 3,00M REF.: DT 14100.00 DUTOTEC OU EQUIVALENTE </v>
      </c>
      <c r="C805" s="48" t="str">
        <f>VLOOKUP(A805,[2]SCE!$A$5:$H$1829,5,FALSE)</f>
        <v>UN</v>
      </c>
      <c r="D805" s="48">
        <f>VLOOKUP(A805,[2]SCE!$A$5:$H$1829,6,FALSE)</f>
        <v>3</v>
      </c>
      <c r="E805" s="49">
        <f>VLOOKUP(A805,[2]SCE!$A$5:$H$1829,7,FALSE)</f>
        <v>0</v>
      </c>
      <c r="F805" s="51">
        <f>VLOOKUP(A805,[2]SCE!$A$5:$H$1829,8,FALSE)</f>
        <v>33.590000000000003</v>
      </c>
      <c r="G805" s="51">
        <f t="shared" si="123"/>
        <v>33.590000000000003</v>
      </c>
      <c r="H805" s="51">
        <f t="shared" si="122"/>
        <v>7.0761990764199307</v>
      </c>
      <c r="I805" s="51">
        <f t="shared" si="125"/>
        <v>40.666199076419936</v>
      </c>
      <c r="J805" s="51">
        <f t="shared" si="126"/>
        <v>0</v>
      </c>
      <c r="K805" s="51">
        <f t="shared" si="127"/>
        <v>100.77000000000001</v>
      </c>
      <c r="L805" s="51">
        <f t="shared" si="128"/>
        <v>100.77000000000001</v>
      </c>
      <c r="M805" s="51">
        <f t="shared" si="129"/>
        <v>21.22859722925979</v>
      </c>
      <c r="N805" s="51">
        <f t="shared" si="130"/>
        <v>121.9985972292598</v>
      </c>
      <c r="P805" s="18">
        <v>36</v>
      </c>
      <c r="Q805" s="18">
        <f t="shared" si="124"/>
        <v>-33</v>
      </c>
    </row>
    <row r="806" spans="1:17" ht="14.25">
      <c r="A806" s="46">
        <f t="shared" si="121"/>
        <v>4200</v>
      </c>
      <c r="B806" s="47" t="str">
        <f>VLOOKUP(A806,[2]SCE!$A$5:$H$1829,4,FALSE)</f>
        <v>DUTO METALICO DE PISO, FABRICAÇÃO MOPA OU EQUIVALENTE</v>
      </c>
      <c r="C806" s="48" t="str">
        <f>VLOOKUP(A806,[2]SCE!$A$5:$H$1829,5,FALSE)</f>
        <v>UN</v>
      </c>
      <c r="D806" s="48">
        <f>VLOOKUP(A806,[2]SCE!$A$5:$H$1829,6,FALSE)</f>
        <v>3</v>
      </c>
      <c r="E806" s="49">
        <f>VLOOKUP(A806,[2]SCE!$A$5:$H$1829,7,FALSE)</f>
        <v>0</v>
      </c>
      <c r="F806" s="51">
        <f>VLOOKUP(A806,[2]SCE!$A$5:$H$1829,8,FALSE)</f>
        <v>130</v>
      </c>
      <c r="G806" s="51">
        <f t="shared" si="123"/>
        <v>130</v>
      </c>
      <c r="H806" s="51">
        <f t="shared" si="122"/>
        <v>27.386301873610922</v>
      </c>
      <c r="I806" s="51">
        <f t="shared" si="125"/>
        <v>157.38630187361093</v>
      </c>
      <c r="J806" s="51">
        <f t="shared" si="126"/>
        <v>0</v>
      </c>
      <c r="K806" s="51">
        <f t="shared" si="127"/>
        <v>390</v>
      </c>
      <c r="L806" s="51">
        <f t="shared" si="128"/>
        <v>390</v>
      </c>
      <c r="M806" s="51">
        <f t="shared" si="129"/>
        <v>82.158905620832769</v>
      </c>
      <c r="N806" s="51">
        <f t="shared" si="130"/>
        <v>472.1589056208328</v>
      </c>
      <c r="P806" s="18">
        <v>6</v>
      </c>
      <c r="Q806" s="18">
        <f t="shared" si="124"/>
        <v>-3</v>
      </c>
    </row>
    <row r="807" spans="1:17" ht="28.5">
      <c r="A807" s="46">
        <f t="shared" si="121"/>
        <v>4201</v>
      </c>
      <c r="B807" s="47" t="str">
        <f>VLOOKUP(A807,[2]SCE!$A$5:$H$1829,4,FALSE)</f>
        <v xml:space="preserve">ELEMENTOS DIVERSOS DE CONEXÃO E FIXAÇÃO DE PARA ELETROCALHAS </v>
      </c>
      <c r="C807" s="48" t="str">
        <f>VLOOKUP(A807,[2]SCE!$A$5:$H$1829,5,FALSE)</f>
        <v>UN</v>
      </c>
      <c r="D807" s="48">
        <f>VLOOKUP(A807,[2]SCE!$A$5:$H$1829,6,FALSE)</f>
        <v>3</v>
      </c>
      <c r="E807" s="49">
        <f>VLOOKUP(A807,[2]SCE!$A$5:$H$1829,7,FALSE)</f>
        <v>0</v>
      </c>
      <c r="F807" s="51">
        <f>VLOOKUP(A807,[2]SCE!$A$5:$H$1829,8,FALSE)</f>
        <v>9.68</v>
      </c>
      <c r="G807" s="51">
        <f t="shared" si="123"/>
        <v>9.68</v>
      </c>
      <c r="H807" s="51">
        <f t="shared" si="122"/>
        <v>2.0392261702811827</v>
      </c>
      <c r="I807" s="51">
        <f t="shared" si="125"/>
        <v>11.719226170281182</v>
      </c>
      <c r="J807" s="51">
        <f t="shared" si="126"/>
        <v>0</v>
      </c>
      <c r="K807" s="51">
        <f t="shared" si="127"/>
        <v>29.04</v>
      </c>
      <c r="L807" s="51">
        <f t="shared" si="128"/>
        <v>29.04</v>
      </c>
      <c r="M807" s="51">
        <f t="shared" si="129"/>
        <v>6.1176785108435485</v>
      </c>
      <c r="N807" s="51">
        <f t="shared" si="130"/>
        <v>35.157678510843546</v>
      </c>
      <c r="P807" s="18">
        <v>6</v>
      </c>
      <c r="Q807" s="18">
        <f t="shared" si="124"/>
        <v>-3</v>
      </c>
    </row>
    <row r="808" spans="1:17" ht="14.25">
      <c r="A808" s="46">
        <f t="shared" si="121"/>
        <v>4202</v>
      </c>
      <c r="B808" s="47" t="str">
        <f>VLOOKUP(A808,[2]SCE!$A$5:$H$1829,4,FALSE)</f>
        <v>ELETROCALHA LISA COM TAMPA 100X50MM</v>
      </c>
      <c r="C808" s="48" t="str">
        <f>VLOOKUP(A808,[2]SCE!$A$5:$H$1829,5,FALSE)</f>
        <v>UN</v>
      </c>
      <c r="D808" s="48">
        <f>VLOOKUP(A808,[2]SCE!$A$5:$H$1829,6,FALSE)</f>
        <v>3</v>
      </c>
      <c r="E808" s="49">
        <f>VLOOKUP(A808,[2]SCE!$A$5:$H$1829,7,FALSE)</f>
        <v>0</v>
      </c>
      <c r="F808" s="51">
        <f>VLOOKUP(A808,[2]SCE!$A$5:$H$1829,8,FALSE)</f>
        <v>36.68</v>
      </c>
      <c r="G808" s="51">
        <f t="shared" si="123"/>
        <v>36.68</v>
      </c>
      <c r="H808" s="51">
        <f t="shared" si="122"/>
        <v>7.7271504055696054</v>
      </c>
      <c r="I808" s="51">
        <f t="shared" si="125"/>
        <v>44.407150405569602</v>
      </c>
      <c r="J808" s="51">
        <f t="shared" si="126"/>
        <v>0</v>
      </c>
      <c r="K808" s="51">
        <f t="shared" si="127"/>
        <v>110.03999999999999</v>
      </c>
      <c r="L808" s="51">
        <f t="shared" si="128"/>
        <v>110.03999999999999</v>
      </c>
      <c r="M808" s="51">
        <f t="shared" si="129"/>
        <v>23.181451216708815</v>
      </c>
      <c r="N808" s="51">
        <f t="shared" si="130"/>
        <v>133.2214512167088</v>
      </c>
      <c r="P808" s="18">
        <v>6</v>
      </c>
      <c r="Q808" s="18">
        <f t="shared" si="124"/>
        <v>-3</v>
      </c>
    </row>
    <row r="809" spans="1:17" ht="14.25">
      <c r="A809" s="46">
        <f t="shared" si="121"/>
        <v>4203</v>
      </c>
      <c r="B809" s="47" t="str">
        <f>VLOOKUP(A809,[2]SCE!$A$5:$H$1829,4,FALSE)</f>
        <v xml:space="preserve">ELETROCALHA LISA COM TAMPA 150X50MM </v>
      </c>
      <c r="C809" s="48" t="str">
        <f>VLOOKUP(A809,[2]SCE!$A$5:$H$1829,5,FALSE)</f>
        <v>UN</v>
      </c>
      <c r="D809" s="48">
        <f>VLOOKUP(A809,[2]SCE!$A$5:$H$1829,6,FALSE)</f>
        <v>3</v>
      </c>
      <c r="E809" s="49">
        <f>VLOOKUP(A809,[2]SCE!$A$5:$H$1829,7,FALSE)</f>
        <v>0</v>
      </c>
      <c r="F809" s="51">
        <f>VLOOKUP(A809,[2]SCE!$A$5:$H$1829,8,FALSE)</f>
        <v>48.03</v>
      </c>
      <c r="G809" s="51">
        <f t="shared" si="123"/>
        <v>48.03</v>
      </c>
      <c r="H809" s="51">
        <f t="shared" si="122"/>
        <v>10.118185222996406</v>
      </c>
      <c r="I809" s="51">
        <f t="shared" si="125"/>
        <v>58.148185222996403</v>
      </c>
      <c r="J809" s="51">
        <f t="shared" si="126"/>
        <v>0</v>
      </c>
      <c r="K809" s="51">
        <f t="shared" si="127"/>
        <v>144.09</v>
      </c>
      <c r="L809" s="51">
        <f t="shared" si="128"/>
        <v>144.09</v>
      </c>
      <c r="M809" s="51">
        <f t="shared" si="129"/>
        <v>30.354555668989217</v>
      </c>
      <c r="N809" s="51">
        <f t="shared" si="130"/>
        <v>174.44455566898921</v>
      </c>
      <c r="P809" s="18">
        <v>6</v>
      </c>
      <c r="Q809" s="18">
        <f t="shared" si="124"/>
        <v>-3</v>
      </c>
    </row>
    <row r="810" spans="1:17" ht="14.25">
      <c r="A810" s="46">
        <f t="shared" si="121"/>
        <v>4204</v>
      </c>
      <c r="B810" s="47" t="str">
        <f>VLOOKUP(A810,[2]SCE!$A$5:$H$1829,4,FALSE)</f>
        <v>ELETROCALHA LISA COM TAMPA 50X50MM</v>
      </c>
      <c r="C810" s="48" t="str">
        <f>VLOOKUP(A810,[2]SCE!$A$5:$H$1829,5,FALSE)</f>
        <v>UN</v>
      </c>
      <c r="D810" s="48">
        <f>VLOOKUP(A810,[2]SCE!$A$5:$H$1829,6,FALSE)</f>
        <v>3</v>
      </c>
      <c r="E810" s="49">
        <f>VLOOKUP(A810,[2]SCE!$A$5:$H$1829,7,FALSE)</f>
        <v>0</v>
      </c>
      <c r="F810" s="51">
        <f>VLOOKUP(A810,[2]SCE!$A$5:$H$1829,8,FALSE)</f>
        <v>8.23</v>
      </c>
      <c r="G810" s="51">
        <f t="shared" si="123"/>
        <v>8.23</v>
      </c>
      <c r="H810" s="51">
        <f t="shared" si="122"/>
        <v>1.7337635724601377</v>
      </c>
      <c r="I810" s="51">
        <f t="shared" si="125"/>
        <v>9.9637635724601381</v>
      </c>
      <c r="J810" s="51">
        <f t="shared" si="126"/>
        <v>0</v>
      </c>
      <c r="K810" s="51">
        <f t="shared" si="127"/>
        <v>24.69</v>
      </c>
      <c r="L810" s="51">
        <f t="shared" si="128"/>
        <v>24.69</v>
      </c>
      <c r="M810" s="51">
        <f t="shared" si="129"/>
        <v>5.201290717380413</v>
      </c>
      <c r="N810" s="51">
        <f t="shared" si="130"/>
        <v>29.891290717380414</v>
      </c>
      <c r="P810" s="18">
        <v>6</v>
      </c>
      <c r="Q810" s="18">
        <f t="shared" si="124"/>
        <v>-3</v>
      </c>
    </row>
    <row r="811" spans="1:17" ht="14.25">
      <c r="A811" s="46">
        <f t="shared" si="121"/>
        <v>4205</v>
      </c>
      <c r="B811" s="47" t="str">
        <f>VLOOKUP(A811,[2]SCE!$A$5:$H$1829,4,FALSE)</f>
        <v>ELETROCALHA PERFURADA C/ TAMPA 100X50MM (NO-BREAK)</v>
      </c>
      <c r="C811" s="48" t="str">
        <f>VLOOKUP(A811,[2]SCE!$A$5:$H$1829,5,FALSE)</f>
        <v>M</v>
      </c>
      <c r="D811" s="48">
        <f>VLOOKUP(A811,[2]SCE!$A$5:$H$1829,6,FALSE)</f>
        <v>13</v>
      </c>
      <c r="E811" s="49">
        <f>VLOOKUP(A811,[2]SCE!$A$5:$H$1829,7,FALSE)</f>
        <v>0</v>
      </c>
      <c r="F811" s="51">
        <f>VLOOKUP(A811,[2]SCE!$A$5:$H$1829,8,FALSE)</f>
        <v>9.52</v>
      </c>
      <c r="G811" s="51">
        <f t="shared" si="123"/>
        <v>9.52</v>
      </c>
      <c r="H811" s="51">
        <f t="shared" si="122"/>
        <v>2.0055199525905842</v>
      </c>
      <c r="I811" s="51">
        <f t="shared" si="125"/>
        <v>11.525519952590583</v>
      </c>
      <c r="J811" s="51">
        <f t="shared" si="126"/>
        <v>0</v>
      </c>
      <c r="K811" s="51">
        <f t="shared" si="127"/>
        <v>123.75999999999999</v>
      </c>
      <c r="L811" s="51">
        <f t="shared" si="128"/>
        <v>123.75999999999999</v>
      </c>
      <c r="M811" s="51">
        <f t="shared" si="129"/>
        <v>26.071759383677595</v>
      </c>
      <c r="N811" s="51">
        <f t="shared" si="130"/>
        <v>149.83175938367759</v>
      </c>
      <c r="P811" s="18">
        <v>6</v>
      </c>
      <c r="Q811" s="18">
        <f t="shared" si="124"/>
        <v>7</v>
      </c>
    </row>
    <row r="812" spans="1:17" ht="28.5">
      <c r="A812" s="46">
        <f t="shared" si="121"/>
        <v>4206</v>
      </c>
      <c r="B812" s="47" t="str">
        <f>VLOOKUP(A812,[2]SCE!$A$5:$H$1829,4,FALSE)</f>
        <v>ELETROCALHA PERFURADA COM TAMPA 150X50MM (CFTV E ALARME)</v>
      </c>
      <c r="C812" s="48" t="str">
        <f>VLOOKUP(A812,[2]SCE!$A$5:$H$1829,5,FALSE)</f>
        <v>M</v>
      </c>
      <c r="D812" s="48">
        <f>VLOOKUP(A812,[2]SCE!$A$5:$H$1829,6,FALSE)</f>
        <v>13</v>
      </c>
      <c r="E812" s="49">
        <f>VLOOKUP(A812,[2]SCE!$A$5:$H$1829,7,FALSE)</f>
        <v>0</v>
      </c>
      <c r="F812" s="51">
        <f>VLOOKUP(A812,[2]SCE!$A$5:$H$1829,8,FALSE)</f>
        <v>9.52</v>
      </c>
      <c r="G812" s="51">
        <f t="shared" si="123"/>
        <v>9.52</v>
      </c>
      <c r="H812" s="51">
        <f t="shared" si="122"/>
        <v>2.0055199525905842</v>
      </c>
      <c r="I812" s="51">
        <f t="shared" si="125"/>
        <v>11.525519952590583</v>
      </c>
      <c r="J812" s="51">
        <f t="shared" si="126"/>
        <v>0</v>
      </c>
      <c r="K812" s="51">
        <f t="shared" si="127"/>
        <v>123.75999999999999</v>
      </c>
      <c r="L812" s="51">
        <f t="shared" si="128"/>
        <v>123.75999999999999</v>
      </c>
      <c r="M812" s="51">
        <f t="shared" si="129"/>
        <v>26.071759383677595</v>
      </c>
      <c r="N812" s="51">
        <f t="shared" si="130"/>
        <v>149.83175938367759</v>
      </c>
      <c r="P812" s="18">
        <v>6</v>
      </c>
      <c r="Q812" s="18">
        <f t="shared" si="124"/>
        <v>7</v>
      </c>
    </row>
    <row r="813" spans="1:17" ht="28.5">
      <c r="A813" s="46">
        <f t="shared" si="121"/>
        <v>4207</v>
      </c>
      <c r="B813" s="47" t="str">
        <f>VLOOKUP(A813,[2]SCE!$A$5:$H$1829,4,FALSE)</f>
        <v>ELETROCALHA PERFURADA COM TAMPA 150X50MM (PARA REDE COMUM)</v>
      </c>
      <c r="C813" s="48" t="str">
        <f>VLOOKUP(A813,[2]SCE!$A$5:$H$1829,5,FALSE)</f>
        <v>M</v>
      </c>
      <c r="D813" s="48">
        <f>VLOOKUP(A813,[2]SCE!$A$5:$H$1829,6,FALSE)</f>
        <v>11</v>
      </c>
      <c r="E813" s="49">
        <f>VLOOKUP(A813,[2]SCE!$A$5:$H$1829,7,FALSE)</f>
        <v>0</v>
      </c>
      <c r="F813" s="51">
        <f>VLOOKUP(A813,[2]SCE!$A$5:$H$1829,8,FALSE)</f>
        <v>9.52</v>
      </c>
      <c r="G813" s="51">
        <f t="shared" si="123"/>
        <v>9.52</v>
      </c>
      <c r="H813" s="51">
        <f t="shared" si="122"/>
        <v>2.0055199525905842</v>
      </c>
      <c r="I813" s="51">
        <f t="shared" si="125"/>
        <v>11.525519952590583</v>
      </c>
      <c r="J813" s="51">
        <f t="shared" si="126"/>
        <v>0</v>
      </c>
      <c r="K813" s="51">
        <f t="shared" si="127"/>
        <v>104.72</v>
      </c>
      <c r="L813" s="51">
        <f t="shared" si="128"/>
        <v>104.72</v>
      </c>
      <c r="M813" s="51">
        <f t="shared" si="129"/>
        <v>22.060719478496427</v>
      </c>
      <c r="N813" s="51">
        <f t="shared" si="130"/>
        <v>126.78071947849642</v>
      </c>
      <c r="P813" s="18">
        <v>31</v>
      </c>
      <c r="Q813" s="18">
        <f t="shared" si="124"/>
        <v>-20</v>
      </c>
    </row>
    <row r="814" spans="1:17" ht="14.25">
      <c r="A814" s="46">
        <f t="shared" si="121"/>
        <v>4208</v>
      </c>
      <c r="B814" s="47" t="str">
        <f>VLOOKUP(A814,[2]SCE!$A$5:$H$1829,4,FALSE)</f>
        <v>ELETROCALHA PERFURADA EM FG 100X100MM</v>
      </c>
      <c r="C814" s="48" t="str">
        <f>VLOOKUP(A814,[2]SCE!$A$5:$H$1829,5,FALSE)</f>
        <v>UN</v>
      </c>
      <c r="D814" s="48">
        <f>VLOOKUP(A814,[2]SCE!$A$5:$H$1829,6,FALSE)</f>
        <v>1</v>
      </c>
      <c r="E814" s="49">
        <f>VLOOKUP(A814,[2]SCE!$A$5:$H$1829,7,FALSE)</f>
        <v>0</v>
      </c>
      <c r="F814" s="51">
        <f>VLOOKUP(A814,[2]SCE!$A$5:$H$1829,8,FALSE)</f>
        <v>69</v>
      </c>
      <c r="G814" s="51">
        <f t="shared" si="123"/>
        <v>69</v>
      </c>
      <c r="H814" s="51">
        <f t="shared" si="122"/>
        <v>14.535806379070413</v>
      </c>
      <c r="I814" s="51">
        <f t="shared" si="125"/>
        <v>83.535806379070408</v>
      </c>
      <c r="J814" s="51">
        <f t="shared" si="126"/>
        <v>0</v>
      </c>
      <c r="K814" s="51">
        <f t="shared" si="127"/>
        <v>69</v>
      </c>
      <c r="L814" s="51">
        <f t="shared" si="128"/>
        <v>69</v>
      </c>
      <c r="M814" s="51">
        <f t="shared" si="129"/>
        <v>14.535806379070413</v>
      </c>
      <c r="N814" s="51">
        <f t="shared" si="130"/>
        <v>83.535806379070408</v>
      </c>
      <c r="P814" s="18">
        <v>31</v>
      </c>
      <c r="Q814" s="18">
        <f t="shared" si="124"/>
        <v>-30</v>
      </c>
    </row>
    <row r="815" spans="1:17" ht="14.25">
      <c r="A815" s="46">
        <f t="shared" si="121"/>
        <v>4209</v>
      </c>
      <c r="B815" s="47" t="str">
        <f>VLOOKUP(A815,[2]SCE!$A$5:$H$1829,4,FALSE)</f>
        <v>ELETROCALHA PERFURADA EM FG 50X50MM</v>
      </c>
      <c r="C815" s="48" t="str">
        <f>VLOOKUP(A815,[2]SCE!$A$5:$H$1829,5,FALSE)</f>
        <v>UN</v>
      </c>
      <c r="D815" s="48">
        <f>VLOOKUP(A815,[2]SCE!$A$5:$H$1829,6,FALSE)</f>
        <v>3</v>
      </c>
      <c r="E815" s="49">
        <f>VLOOKUP(A815,[2]SCE!$A$5:$H$1829,7,FALSE)</f>
        <v>0</v>
      </c>
      <c r="F815" s="51">
        <f>VLOOKUP(A815,[2]SCE!$A$5:$H$1829,8,FALSE)</f>
        <v>35</v>
      </c>
      <c r="G815" s="51">
        <f t="shared" si="123"/>
        <v>35</v>
      </c>
      <c r="H815" s="51">
        <f t="shared" si="122"/>
        <v>7.3732351198183252</v>
      </c>
      <c r="I815" s="51">
        <f t="shared" si="125"/>
        <v>42.373235119818325</v>
      </c>
      <c r="J815" s="51">
        <f t="shared" si="126"/>
        <v>0</v>
      </c>
      <c r="K815" s="51">
        <f t="shared" si="127"/>
        <v>105</v>
      </c>
      <c r="L815" s="51">
        <f t="shared" si="128"/>
        <v>105</v>
      </c>
      <c r="M815" s="51">
        <f t="shared" si="129"/>
        <v>22.119705359454976</v>
      </c>
      <c r="N815" s="51">
        <f t="shared" si="130"/>
        <v>127.11970535945497</v>
      </c>
      <c r="P815" s="18">
        <v>26</v>
      </c>
      <c r="Q815" s="18">
        <f t="shared" si="124"/>
        <v>-23</v>
      </c>
    </row>
    <row r="816" spans="1:17" ht="14.25">
      <c r="A816" s="46">
        <f t="shared" si="121"/>
        <v>4210</v>
      </c>
      <c r="B816" s="47" t="str">
        <f>VLOOKUP(A816,[2]SCE!$A$5:$H$1829,4,FALSE)</f>
        <v>ELETRODO – E10718G</v>
      </c>
      <c r="C816" s="48" t="str">
        <f>VLOOKUP(A816,[2]SCE!$A$5:$H$1829,5,FALSE)</f>
        <v>KG</v>
      </c>
      <c r="D816" s="48">
        <f>VLOOKUP(A816,[2]SCE!$A$5:$H$1829,6,FALSE)</f>
        <v>17</v>
      </c>
      <c r="E816" s="49">
        <f>VLOOKUP(A816,[2]SCE!$A$5:$H$1829,7,FALSE)</f>
        <v>0</v>
      </c>
      <c r="F816" s="51">
        <f>VLOOKUP(A816,[2]SCE!$A$5:$H$1829,8,FALSE)</f>
        <v>10.54</v>
      </c>
      <c r="G816" s="51">
        <f t="shared" si="123"/>
        <v>10.54</v>
      </c>
      <c r="H816" s="51">
        <f t="shared" si="122"/>
        <v>2.2203970903681469</v>
      </c>
      <c r="I816" s="51">
        <f t="shared" si="125"/>
        <v>12.760397090368146</v>
      </c>
      <c r="J816" s="51">
        <f t="shared" si="126"/>
        <v>0</v>
      </c>
      <c r="K816" s="51">
        <f t="shared" si="127"/>
        <v>179.17999999999998</v>
      </c>
      <c r="L816" s="51">
        <f t="shared" si="128"/>
        <v>179.17999999999998</v>
      </c>
      <c r="M816" s="51">
        <f t="shared" si="129"/>
        <v>37.746750536258496</v>
      </c>
      <c r="N816" s="51">
        <f t="shared" si="130"/>
        <v>216.92675053625848</v>
      </c>
      <c r="P816" s="18">
        <v>3</v>
      </c>
      <c r="Q816" s="18">
        <f t="shared" si="124"/>
        <v>14</v>
      </c>
    </row>
    <row r="817" spans="1:17" ht="28.5">
      <c r="A817" s="46">
        <f t="shared" si="121"/>
        <v>4211</v>
      </c>
      <c r="B817" s="47" t="str">
        <f>VLOOKUP(A817,[2]SCE!$A$5:$H$1829,4,FALSE)</f>
        <v>ELETRODUTO AÇO GALVANIZADO  C/ COSTURA  Ø1.1/2" C/ ACESSÓRIOS E CONEXÕES.</v>
      </c>
      <c r="C817" s="48" t="str">
        <f>VLOOKUP(A817,[2]SCE!$A$5:$H$1829,5,FALSE)</f>
        <v>M</v>
      </c>
      <c r="D817" s="48">
        <f>VLOOKUP(A817,[2]SCE!$A$5:$H$1829,6,FALSE)</f>
        <v>3</v>
      </c>
      <c r="E817" s="49">
        <f>VLOOKUP(A817,[2]SCE!$A$5:$H$1829,7,FALSE)</f>
        <v>0</v>
      </c>
      <c r="F817" s="51">
        <f>VLOOKUP(A817,[2]SCE!$A$5:$H$1829,8,FALSE)</f>
        <v>14.5</v>
      </c>
      <c r="G817" s="51">
        <f t="shared" si="123"/>
        <v>14.5</v>
      </c>
      <c r="H817" s="51">
        <f t="shared" si="122"/>
        <v>3.0546259782104492</v>
      </c>
      <c r="I817" s="51">
        <f t="shared" si="125"/>
        <v>17.554625978210449</v>
      </c>
      <c r="J817" s="51">
        <f t="shared" si="126"/>
        <v>0</v>
      </c>
      <c r="K817" s="51">
        <f t="shared" si="127"/>
        <v>43.5</v>
      </c>
      <c r="L817" s="51">
        <f t="shared" si="128"/>
        <v>43.5</v>
      </c>
      <c r="M817" s="51">
        <f t="shared" si="129"/>
        <v>9.1638779346313477</v>
      </c>
      <c r="N817" s="51">
        <f t="shared" si="130"/>
        <v>52.663877934631344</v>
      </c>
      <c r="P817" s="18">
        <v>6</v>
      </c>
      <c r="Q817" s="18">
        <f t="shared" si="124"/>
        <v>-3</v>
      </c>
    </row>
    <row r="818" spans="1:17" ht="28.5">
      <c r="A818" s="46">
        <f t="shared" si="121"/>
        <v>4212</v>
      </c>
      <c r="B818" s="47" t="str">
        <f>VLOOKUP(A818,[2]SCE!$A$5:$H$1829,4,FALSE)</f>
        <v>ELETRODUTO AÇO GALVANIZADO  C/ COSTURA Ø1" C/ ACESSÓRIOS E CONEXÕES.</v>
      </c>
      <c r="C818" s="48" t="str">
        <f>VLOOKUP(A818,[2]SCE!$A$5:$H$1829,5,FALSE)</f>
        <v>M</v>
      </c>
      <c r="D818" s="48">
        <f>VLOOKUP(A818,[2]SCE!$A$5:$H$1829,6,FALSE)</f>
        <v>15</v>
      </c>
      <c r="E818" s="49">
        <f>VLOOKUP(A818,[2]SCE!$A$5:$H$1829,7,FALSE)</f>
        <v>0</v>
      </c>
      <c r="F818" s="51">
        <f>VLOOKUP(A818,[2]SCE!$A$5:$H$1829,8,FALSE)</f>
        <v>7.05</v>
      </c>
      <c r="G818" s="51">
        <f t="shared" si="123"/>
        <v>7.05</v>
      </c>
      <c r="H818" s="51">
        <f t="shared" si="122"/>
        <v>1.485180216991977</v>
      </c>
      <c r="I818" s="51">
        <f t="shared" si="125"/>
        <v>8.5351802169919768</v>
      </c>
      <c r="J818" s="51">
        <f t="shared" si="126"/>
        <v>0</v>
      </c>
      <c r="K818" s="51">
        <f t="shared" si="127"/>
        <v>105.75</v>
      </c>
      <c r="L818" s="51">
        <f t="shared" si="128"/>
        <v>105.75</v>
      </c>
      <c r="M818" s="51">
        <f t="shared" si="129"/>
        <v>22.277703254879654</v>
      </c>
      <c r="N818" s="51">
        <f t="shared" si="130"/>
        <v>128.02770325487967</v>
      </c>
      <c r="P818" s="18">
        <v>42</v>
      </c>
      <c r="Q818" s="18">
        <f t="shared" si="124"/>
        <v>-27</v>
      </c>
    </row>
    <row r="819" spans="1:17" ht="28.5">
      <c r="A819" s="46">
        <f t="shared" si="121"/>
        <v>4213</v>
      </c>
      <c r="B819" s="47" t="str">
        <f>VLOOKUP(A819,[2]SCE!$A$5:$H$1829,4,FALSE)</f>
        <v>ELETRODUTO AÇO GALVANIZADO C/ COSTURA 1'' C/ ACESSÓRIOS E CONEXÕES</v>
      </c>
      <c r="C819" s="48" t="str">
        <f>VLOOKUP(A819,[2]SCE!$A$5:$H$1829,5,FALSE)</f>
        <v>M</v>
      </c>
      <c r="D819" s="48">
        <f>VLOOKUP(A819,[2]SCE!$A$5:$H$1829,6,FALSE)</f>
        <v>11</v>
      </c>
      <c r="E819" s="49">
        <f>VLOOKUP(A819,[2]SCE!$A$5:$H$1829,7,FALSE)</f>
        <v>0</v>
      </c>
      <c r="F819" s="51">
        <f>VLOOKUP(A819,[2]SCE!$A$5:$H$1829,8,FALSE)</f>
        <v>7.05</v>
      </c>
      <c r="G819" s="51">
        <f t="shared" si="123"/>
        <v>7.05</v>
      </c>
      <c r="H819" s="51">
        <f t="shared" si="122"/>
        <v>1.485180216991977</v>
      </c>
      <c r="I819" s="51">
        <f t="shared" si="125"/>
        <v>8.5351802169919768</v>
      </c>
      <c r="J819" s="51">
        <f t="shared" si="126"/>
        <v>0</v>
      </c>
      <c r="K819" s="51">
        <f t="shared" si="127"/>
        <v>77.55</v>
      </c>
      <c r="L819" s="51">
        <f t="shared" si="128"/>
        <v>77.55</v>
      </c>
      <c r="M819" s="51">
        <f t="shared" si="129"/>
        <v>16.336982386911746</v>
      </c>
      <c r="N819" s="51">
        <f t="shared" si="130"/>
        <v>93.88698238691174</v>
      </c>
      <c r="P819" s="18">
        <v>6</v>
      </c>
      <c r="Q819" s="18">
        <f t="shared" si="124"/>
        <v>5</v>
      </c>
    </row>
    <row r="820" spans="1:17" ht="28.5">
      <c r="A820" s="46">
        <f t="shared" si="121"/>
        <v>4214</v>
      </c>
      <c r="B820" s="47" t="str">
        <f>VLOOKUP(A820,[2]SCE!$A$5:$H$1829,4,FALSE)</f>
        <v>ELETRODUTO AÇO GALVANIZADO C/ COSTURA 1.1/2'' C/ ACESSÓRIOS E CONEXÕES</v>
      </c>
      <c r="C820" s="48" t="str">
        <f>VLOOKUP(A820,[2]SCE!$A$5:$H$1829,5,FALSE)</f>
        <v>M</v>
      </c>
      <c r="D820" s="48">
        <f>VLOOKUP(A820,[2]SCE!$A$5:$H$1829,6,FALSE)</f>
        <v>11</v>
      </c>
      <c r="E820" s="49">
        <f>VLOOKUP(A820,[2]SCE!$A$5:$H$1829,7,FALSE)</f>
        <v>0</v>
      </c>
      <c r="F820" s="51">
        <f>VLOOKUP(A820,[2]SCE!$A$5:$H$1829,8,FALSE)</f>
        <v>14.5</v>
      </c>
      <c r="G820" s="51">
        <f t="shared" si="123"/>
        <v>14.5</v>
      </c>
      <c r="H820" s="51">
        <f t="shared" si="122"/>
        <v>3.0546259782104492</v>
      </c>
      <c r="I820" s="51">
        <f t="shared" si="125"/>
        <v>17.554625978210449</v>
      </c>
      <c r="J820" s="51">
        <f t="shared" si="126"/>
        <v>0</v>
      </c>
      <c r="K820" s="51">
        <f t="shared" si="127"/>
        <v>159.5</v>
      </c>
      <c r="L820" s="51">
        <f t="shared" si="128"/>
        <v>159.5</v>
      </c>
      <c r="M820" s="51">
        <f t="shared" si="129"/>
        <v>33.600885760314938</v>
      </c>
      <c r="N820" s="51">
        <f t="shared" si="130"/>
        <v>193.10088576031495</v>
      </c>
      <c r="P820" s="18">
        <v>36</v>
      </c>
      <c r="Q820" s="18">
        <f t="shared" si="124"/>
        <v>-25</v>
      </c>
    </row>
    <row r="821" spans="1:17" ht="28.5">
      <c r="A821" s="46">
        <f t="shared" si="121"/>
        <v>4215</v>
      </c>
      <c r="B821" s="47" t="str">
        <f>VLOOKUP(A821,[2]SCE!$A$5:$H$1829,4,FALSE)</f>
        <v>ELETRODUTO AÇO GALVANIZADO C/ COSTURA 2'' C/ ACESSÓRIOS E CONEXÕES</v>
      </c>
      <c r="C821" s="48" t="str">
        <f>VLOOKUP(A821,[2]SCE!$A$5:$H$1829,5,FALSE)</f>
        <v>M</v>
      </c>
      <c r="D821" s="48">
        <f>VLOOKUP(A821,[2]SCE!$A$5:$H$1829,6,FALSE)</f>
        <v>11</v>
      </c>
      <c r="E821" s="49">
        <f>VLOOKUP(A821,[2]SCE!$A$5:$H$1829,7,FALSE)</f>
        <v>0</v>
      </c>
      <c r="F821" s="51">
        <f>VLOOKUP(A821,[2]SCE!$A$5:$H$1829,8,FALSE)</f>
        <v>18.71</v>
      </c>
      <c r="G821" s="51">
        <f t="shared" si="123"/>
        <v>18.71</v>
      </c>
      <c r="H821" s="51">
        <f t="shared" si="122"/>
        <v>3.9415208311943108</v>
      </c>
      <c r="I821" s="51">
        <f t="shared" si="125"/>
        <v>22.651520831194311</v>
      </c>
      <c r="J821" s="51">
        <f t="shared" si="126"/>
        <v>0</v>
      </c>
      <c r="K821" s="51">
        <f t="shared" si="127"/>
        <v>205.81</v>
      </c>
      <c r="L821" s="51">
        <f t="shared" si="128"/>
        <v>205.81</v>
      </c>
      <c r="M821" s="51">
        <f t="shared" si="129"/>
        <v>43.356729143137422</v>
      </c>
      <c r="N821" s="51">
        <f t="shared" si="130"/>
        <v>249.16672914313742</v>
      </c>
      <c r="P821" s="18">
        <v>26</v>
      </c>
      <c r="Q821" s="18">
        <f t="shared" si="124"/>
        <v>-15</v>
      </c>
    </row>
    <row r="822" spans="1:17" ht="28.5">
      <c r="A822" s="46">
        <f t="shared" si="121"/>
        <v>4216</v>
      </c>
      <c r="B822" s="47" t="str">
        <f>VLOOKUP(A822,[2]SCE!$A$5:$H$1829,4,FALSE)</f>
        <v>ELETRODUTO AÇO GALVANIZADO C/ COSTURA 3/4'' C/ ACESSÓRIOS E CONEXÕES</v>
      </c>
      <c r="C822" s="48" t="str">
        <f>VLOOKUP(A822,[2]SCE!$A$5:$H$1829,5,FALSE)</f>
        <v>M</v>
      </c>
      <c r="D822" s="48">
        <f>VLOOKUP(A822,[2]SCE!$A$5:$H$1829,6,FALSE)</f>
        <v>13</v>
      </c>
      <c r="E822" s="49">
        <f>VLOOKUP(A822,[2]SCE!$A$5:$H$1829,7,FALSE)</f>
        <v>0</v>
      </c>
      <c r="F822" s="51">
        <f>VLOOKUP(A822,[2]SCE!$A$5:$H$1829,8,FALSE)</f>
        <v>6</v>
      </c>
      <c r="G822" s="51">
        <f t="shared" si="123"/>
        <v>6</v>
      </c>
      <c r="H822" s="51">
        <f t="shared" si="122"/>
        <v>1.2639831633974272</v>
      </c>
      <c r="I822" s="51">
        <f t="shared" si="125"/>
        <v>7.2639831633974268</v>
      </c>
      <c r="J822" s="51">
        <f t="shared" si="126"/>
        <v>0</v>
      </c>
      <c r="K822" s="51">
        <f t="shared" si="127"/>
        <v>78</v>
      </c>
      <c r="L822" s="51">
        <f t="shared" si="128"/>
        <v>78</v>
      </c>
      <c r="M822" s="51">
        <f t="shared" si="129"/>
        <v>16.431781124166555</v>
      </c>
      <c r="N822" s="51">
        <f t="shared" si="130"/>
        <v>94.431781124166548</v>
      </c>
      <c r="P822" s="18">
        <v>26</v>
      </c>
      <c r="Q822" s="18">
        <f t="shared" si="124"/>
        <v>-13</v>
      </c>
    </row>
    <row r="823" spans="1:17" ht="14.25">
      <c r="A823" s="46">
        <f t="shared" si="121"/>
        <v>4217</v>
      </c>
      <c r="B823" s="47" t="str">
        <f>VLOOKUP(A823,[2]SCE!$A$5:$H$1829,4,FALSE)</f>
        <v>ELETRODUTO AÇO GALVANIZADO Ø1" C/ ACESSÓRIOS</v>
      </c>
      <c r="C823" s="48" t="str">
        <f>VLOOKUP(A823,[2]SCE!$A$5:$H$1829,5,FALSE)</f>
        <v>M</v>
      </c>
      <c r="D823" s="48">
        <f>VLOOKUP(A823,[2]SCE!$A$5:$H$1829,6,FALSE)</f>
        <v>7</v>
      </c>
      <c r="E823" s="49">
        <f>VLOOKUP(A823,[2]SCE!$A$5:$H$1829,7,FALSE)</f>
        <v>0</v>
      </c>
      <c r="F823" s="51">
        <f>VLOOKUP(A823,[2]SCE!$A$5:$H$1829,8,FALSE)</f>
        <v>29</v>
      </c>
      <c r="G823" s="51">
        <f t="shared" si="123"/>
        <v>29</v>
      </c>
      <c r="H823" s="51">
        <f t="shared" si="122"/>
        <v>6.1092519564208985</v>
      </c>
      <c r="I823" s="51">
        <f t="shared" si="125"/>
        <v>35.109251956420898</v>
      </c>
      <c r="J823" s="51">
        <f t="shared" si="126"/>
        <v>0</v>
      </c>
      <c r="K823" s="51">
        <f t="shared" si="127"/>
        <v>203</v>
      </c>
      <c r="L823" s="51">
        <f t="shared" si="128"/>
        <v>203</v>
      </c>
      <c r="M823" s="51">
        <f t="shared" si="129"/>
        <v>42.764763694946289</v>
      </c>
      <c r="N823" s="51">
        <f t="shared" si="130"/>
        <v>245.76476369494628</v>
      </c>
      <c r="P823" s="18">
        <v>26</v>
      </c>
      <c r="Q823" s="18">
        <f t="shared" si="124"/>
        <v>-19</v>
      </c>
    </row>
    <row r="824" spans="1:17" ht="14.25">
      <c r="A824" s="46">
        <f t="shared" si="121"/>
        <v>4218</v>
      </c>
      <c r="B824" s="47" t="str">
        <f>VLOOKUP(A824,[2]SCE!$A$5:$H$1829,4,FALSE)</f>
        <v>ELETRODUTO AÇO GALVANIZADO Ø1.1/2" C/ ACESSÓRIOS</v>
      </c>
      <c r="C824" s="48" t="str">
        <f>VLOOKUP(A824,[2]SCE!$A$5:$H$1829,5,FALSE)</f>
        <v>M</v>
      </c>
      <c r="D824" s="48">
        <f>VLOOKUP(A824,[2]SCE!$A$5:$H$1829,6,FALSE)</f>
        <v>7</v>
      </c>
      <c r="E824" s="49">
        <f>VLOOKUP(A824,[2]SCE!$A$5:$H$1829,7,FALSE)</f>
        <v>0</v>
      </c>
      <c r="F824" s="51">
        <f>VLOOKUP(A824,[2]SCE!$A$5:$H$1829,8,FALSE)</f>
        <v>47.77</v>
      </c>
      <c r="G824" s="51">
        <f t="shared" si="123"/>
        <v>47.77</v>
      </c>
      <c r="H824" s="51">
        <f t="shared" si="122"/>
        <v>10.063412619249183</v>
      </c>
      <c r="I824" s="51">
        <f t="shared" si="125"/>
        <v>57.833412619249188</v>
      </c>
      <c r="J824" s="51">
        <f t="shared" si="126"/>
        <v>0</v>
      </c>
      <c r="K824" s="51">
        <f t="shared" si="127"/>
        <v>334.39000000000004</v>
      </c>
      <c r="L824" s="51">
        <f t="shared" si="128"/>
        <v>334.39000000000004</v>
      </c>
      <c r="M824" s="51">
        <f t="shared" si="129"/>
        <v>70.443888334744287</v>
      </c>
      <c r="N824" s="51">
        <f t="shared" si="130"/>
        <v>404.8338883347443</v>
      </c>
      <c r="P824" s="18">
        <v>31</v>
      </c>
      <c r="Q824" s="18">
        <f t="shared" si="124"/>
        <v>-24</v>
      </c>
    </row>
    <row r="825" spans="1:17" ht="14.25">
      <c r="A825" s="46">
        <f t="shared" si="121"/>
        <v>4219</v>
      </c>
      <c r="B825" s="47" t="str">
        <f>VLOOKUP(A825,[2]SCE!$A$5:$H$1829,4,FALSE)</f>
        <v>ELETRODUTO AÇO GALVANIZADO Ø2" C/ ACESSÓRIOS</v>
      </c>
      <c r="C825" s="48" t="str">
        <f>VLOOKUP(A825,[2]SCE!$A$5:$H$1829,5,FALSE)</f>
        <v>M</v>
      </c>
      <c r="D825" s="48">
        <f>VLOOKUP(A825,[2]SCE!$A$5:$H$1829,6,FALSE)</f>
        <v>7</v>
      </c>
      <c r="E825" s="49">
        <f>VLOOKUP(A825,[2]SCE!$A$5:$H$1829,7,FALSE)</f>
        <v>0</v>
      </c>
      <c r="F825" s="51">
        <f>VLOOKUP(A825,[2]SCE!$A$5:$H$1829,8,FALSE)</f>
        <v>61.33</v>
      </c>
      <c r="G825" s="51">
        <f t="shared" si="123"/>
        <v>61.33</v>
      </c>
      <c r="H825" s="51">
        <f t="shared" si="122"/>
        <v>12.920014568527368</v>
      </c>
      <c r="I825" s="51">
        <f t="shared" si="125"/>
        <v>74.250014568527362</v>
      </c>
      <c r="J825" s="51">
        <f t="shared" si="126"/>
        <v>0</v>
      </c>
      <c r="K825" s="51">
        <f t="shared" si="127"/>
        <v>429.31</v>
      </c>
      <c r="L825" s="51">
        <f t="shared" si="128"/>
        <v>429.31</v>
      </c>
      <c r="M825" s="51">
        <f t="shared" si="129"/>
        <v>90.440101979691576</v>
      </c>
      <c r="N825" s="51">
        <f t="shared" si="130"/>
        <v>519.75010197969164</v>
      </c>
      <c r="P825" s="18">
        <v>16</v>
      </c>
      <c r="Q825" s="18">
        <f t="shared" si="124"/>
        <v>-9</v>
      </c>
    </row>
    <row r="826" spans="1:17" ht="14.25">
      <c r="A826" s="46">
        <f t="shared" si="121"/>
        <v>4220</v>
      </c>
      <c r="B826" s="47" t="str">
        <f>VLOOKUP(A826,[2]SCE!$A$5:$H$1829,4,FALSE)</f>
        <v>ELETRODUTO AÇO GALVANIZADO Ø3" C/ ACESSÓRIOS</v>
      </c>
      <c r="C826" s="48" t="str">
        <f>VLOOKUP(A826,[2]SCE!$A$5:$H$1829,5,FALSE)</f>
        <v>M</v>
      </c>
      <c r="D826" s="48">
        <f>VLOOKUP(A826,[2]SCE!$A$5:$H$1829,6,FALSE)</f>
        <v>7</v>
      </c>
      <c r="E826" s="49">
        <f>VLOOKUP(A826,[2]SCE!$A$5:$H$1829,7,FALSE)</f>
        <v>0</v>
      </c>
      <c r="F826" s="51">
        <f>VLOOKUP(A826,[2]SCE!$A$5:$H$1829,8,FALSE)</f>
        <v>102.17</v>
      </c>
      <c r="G826" s="51">
        <f t="shared" si="123"/>
        <v>102.17</v>
      </c>
      <c r="H826" s="51">
        <f t="shared" si="122"/>
        <v>21.523526634052523</v>
      </c>
      <c r="I826" s="51">
        <f t="shared" si="125"/>
        <v>123.69352663405252</v>
      </c>
      <c r="J826" s="51">
        <f t="shared" si="126"/>
        <v>0</v>
      </c>
      <c r="K826" s="51">
        <f t="shared" si="127"/>
        <v>715.19</v>
      </c>
      <c r="L826" s="51">
        <f t="shared" si="128"/>
        <v>715.19</v>
      </c>
      <c r="M826" s="51">
        <f t="shared" si="129"/>
        <v>150.66468643836765</v>
      </c>
      <c r="N826" s="51">
        <f t="shared" si="130"/>
        <v>865.85468643836771</v>
      </c>
      <c r="P826" s="18">
        <v>16</v>
      </c>
      <c r="Q826" s="18">
        <f t="shared" si="124"/>
        <v>-9</v>
      </c>
    </row>
    <row r="827" spans="1:17" ht="14.25">
      <c r="A827" s="46">
        <f t="shared" si="121"/>
        <v>4221</v>
      </c>
      <c r="B827" s="47" t="str">
        <f>VLOOKUP(A827,[2]SCE!$A$5:$H$1829,4,FALSE)</f>
        <v>ELETRODUTO DE AÇO GALVANIZADO Ø100MM (4") C/ ACESSÓRIOS</v>
      </c>
      <c r="C827" s="48" t="str">
        <f>VLOOKUP(A827,[2]SCE!$A$5:$H$1829,5,FALSE)</f>
        <v>M</v>
      </c>
      <c r="D827" s="48">
        <f>VLOOKUP(A827,[2]SCE!$A$5:$H$1829,6,FALSE)</f>
        <v>5</v>
      </c>
      <c r="E827" s="49">
        <f>VLOOKUP(A827,[2]SCE!$A$5:$H$1829,7,FALSE)</f>
        <v>0</v>
      </c>
      <c r="F827" s="51">
        <f>VLOOKUP(A827,[2]SCE!$A$5:$H$1829,8,FALSE)</f>
        <v>149</v>
      </c>
      <c r="G827" s="51">
        <f t="shared" si="123"/>
        <v>149</v>
      </c>
      <c r="H827" s="51">
        <f t="shared" si="122"/>
        <v>31.388915224369441</v>
      </c>
      <c r="I827" s="51">
        <f t="shared" si="125"/>
        <v>180.38891522436944</v>
      </c>
      <c r="J827" s="51">
        <f t="shared" si="126"/>
        <v>0</v>
      </c>
      <c r="K827" s="51">
        <f t="shared" si="127"/>
        <v>745</v>
      </c>
      <c r="L827" s="51">
        <f t="shared" si="128"/>
        <v>745</v>
      </c>
      <c r="M827" s="51">
        <f t="shared" si="129"/>
        <v>156.94457612184721</v>
      </c>
      <c r="N827" s="51">
        <f t="shared" si="130"/>
        <v>901.94457612184715</v>
      </c>
      <c r="P827" s="18">
        <v>16</v>
      </c>
      <c r="Q827" s="18">
        <f t="shared" si="124"/>
        <v>-11</v>
      </c>
    </row>
    <row r="828" spans="1:17" ht="14.25">
      <c r="A828" s="46">
        <f t="shared" si="121"/>
        <v>4222</v>
      </c>
      <c r="B828" s="47" t="str">
        <f>VLOOKUP(A828,[2]SCE!$A$5:$H$1829,4,FALSE)</f>
        <v>ELETRODUTO EM FG Ø 1.1/2”</v>
      </c>
      <c r="C828" s="48" t="str">
        <f>VLOOKUP(A828,[2]SCE!$A$5:$H$1829,5,FALSE)</f>
        <v>M</v>
      </c>
      <c r="D828" s="48">
        <f>VLOOKUP(A828,[2]SCE!$A$5:$H$1829,6,FALSE)</f>
        <v>5</v>
      </c>
      <c r="E828" s="49">
        <f>VLOOKUP(A828,[2]SCE!$A$5:$H$1829,7,FALSE)</f>
        <v>0</v>
      </c>
      <c r="F828" s="51">
        <f>VLOOKUP(A828,[2]SCE!$A$5:$H$1829,8,FALSE)</f>
        <v>37.86</v>
      </c>
      <c r="G828" s="51">
        <f t="shared" si="123"/>
        <v>37.86</v>
      </c>
      <c r="H828" s="51">
        <f t="shared" si="122"/>
        <v>7.9757337610377661</v>
      </c>
      <c r="I828" s="51">
        <f t="shared" si="125"/>
        <v>45.835733761037766</v>
      </c>
      <c r="J828" s="51">
        <f t="shared" si="126"/>
        <v>0</v>
      </c>
      <c r="K828" s="51">
        <f t="shared" si="127"/>
        <v>189.3</v>
      </c>
      <c r="L828" s="51">
        <f t="shared" si="128"/>
        <v>189.3</v>
      </c>
      <c r="M828" s="51">
        <f t="shared" si="129"/>
        <v>39.878668805188831</v>
      </c>
      <c r="N828" s="51">
        <f t="shared" si="130"/>
        <v>229.17866880518883</v>
      </c>
      <c r="P828" s="18">
        <v>16</v>
      </c>
      <c r="Q828" s="18">
        <f t="shared" si="124"/>
        <v>-11</v>
      </c>
    </row>
    <row r="829" spans="1:17" ht="14.25">
      <c r="A829" s="46">
        <f t="shared" si="121"/>
        <v>4223</v>
      </c>
      <c r="B829" s="47" t="str">
        <f>VLOOKUP(A829,[2]SCE!$A$5:$H$1829,4,FALSE)</f>
        <v>ELETRODUTO EM FG Ø 1”</v>
      </c>
      <c r="C829" s="48" t="str">
        <f>VLOOKUP(A829,[2]SCE!$A$5:$H$1829,5,FALSE)</f>
        <v>M</v>
      </c>
      <c r="D829" s="48">
        <f>VLOOKUP(A829,[2]SCE!$A$5:$H$1829,6,FALSE)</f>
        <v>20</v>
      </c>
      <c r="E829" s="49">
        <f>VLOOKUP(A829,[2]SCE!$A$5:$H$1829,7,FALSE)</f>
        <v>0</v>
      </c>
      <c r="F829" s="51">
        <f>VLOOKUP(A829,[2]SCE!$A$5:$H$1829,8,FALSE)</f>
        <v>22.97</v>
      </c>
      <c r="G829" s="51">
        <f t="shared" si="123"/>
        <v>22.97</v>
      </c>
      <c r="H829" s="51">
        <f t="shared" si="122"/>
        <v>4.8389488772064837</v>
      </c>
      <c r="I829" s="51">
        <f t="shared" si="125"/>
        <v>27.808948877206483</v>
      </c>
      <c r="J829" s="51">
        <f t="shared" si="126"/>
        <v>0</v>
      </c>
      <c r="K829" s="51">
        <f t="shared" si="127"/>
        <v>459.4</v>
      </c>
      <c r="L829" s="51">
        <f t="shared" si="128"/>
        <v>459.4</v>
      </c>
      <c r="M829" s="51">
        <f t="shared" si="129"/>
        <v>96.778977544129674</v>
      </c>
      <c r="N829" s="51">
        <f t="shared" si="130"/>
        <v>556.17897754412968</v>
      </c>
      <c r="P829" s="18">
        <v>11</v>
      </c>
      <c r="Q829" s="18">
        <f t="shared" si="124"/>
        <v>9</v>
      </c>
    </row>
    <row r="830" spans="1:17" ht="14.25">
      <c r="A830" s="46">
        <f t="shared" si="121"/>
        <v>4224</v>
      </c>
      <c r="B830" s="47" t="str">
        <f>VLOOKUP(A830,[2]SCE!$A$5:$H$1829,4,FALSE)</f>
        <v>ELETRODUTO EM FG Ø 2”</v>
      </c>
      <c r="C830" s="48" t="str">
        <f>VLOOKUP(A830,[2]SCE!$A$5:$H$1829,5,FALSE)</f>
        <v>M</v>
      </c>
      <c r="D830" s="48">
        <f>VLOOKUP(A830,[2]SCE!$A$5:$H$1829,6,FALSE)</f>
        <v>3</v>
      </c>
      <c r="E830" s="49">
        <f>VLOOKUP(A830,[2]SCE!$A$5:$H$1829,7,FALSE)</f>
        <v>0</v>
      </c>
      <c r="F830" s="51">
        <f>VLOOKUP(A830,[2]SCE!$A$5:$H$1829,8,FALSE)</f>
        <v>48.61</v>
      </c>
      <c r="G830" s="51">
        <f t="shared" si="123"/>
        <v>48.61</v>
      </c>
      <c r="H830" s="51">
        <f t="shared" si="122"/>
        <v>10.240370262124824</v>
      </c>
      <c r="I830" s="51">
        <f t="shared" si="125"/>
        <v>58.850370262124827</v>
      </c>
      <c r="J830" s="51">
        <f t="shared" si="126"/>
        <v>0</v>
      </c>
      <c r="K830" s="51">
        <f t="shared" si="127"/>
        <v>145.82999999999998</v>
      </c>
      <c r="L830" s="51">
        <f t="shared" si="128"/>
        <v>145.82999999999998</v>
      </c>
      <c r="M830" s="51">
        <f t="shared" si="129"/>
        <v>30.721110786374471</v>
      </c>
      <c r="N830" s="51">
        <f t="shared" si="130"/>
        <v>176.55111078637447</v>
      </c>
      <c r="P830" s="18">
        <v>11</v>
      </c>
      <c r="Q830" s="18">
        <f t="shared" si="124"/>
        <v>-8</v>
      </c>
    </row>
    <row r="831" spans="1:17" ht="14.25">
      <c r="A831" s="46">
        <f t="shared" si="121"/>
        <v>4225</v>
      </c>
      <c r="B831" s="47" t="str">
        <f>VLOOKUP(A831,[2]SCE!$A$5:$H$1829,4,FALSE)</f>
        <v>ELETRODUTO EM FG Ø 3/4”</v>
      </c>
      <c r="C831" s="48" t="str">
        <f>VLOOKUP(A831,[2]SCE!$A$5:$H$1829,5,FALSE)</f>
        <v>M</v>
      </c>
      <c r="D831" s="48">
        <f>VLOOKUP(A831,[2]SCE!$A$5:$H$1829,6,FALSE)</f>
        <v>28</v>
      </c>
      <c r="E831" s="49">
        <f>VLOOKUP(A831,[2]SCE!$A$5:$H$1829,7,FALSE)</f>
        <v>0</v>
      </c>
      <c r="F831" s="51">
        <f>VLOOKUP(A831,[2]SCE!$A$5:$H$1829,8,FALSE)</f>
        <v>16.52</v>
      </c>
      <c r="G831" s="51">
        <f t="shared" si="123"/>
        <v>16.52</v>
      </c>
      <c r="H831" s="51">
        <f t="shared" si="122"/>
        <v>3.4801669765542496</v>
      </c>
      <c r="I831" s="51">
        <f t="shared" si="125"/>
        <v>20.000166976554247</v>
      </c>
      <c r="J831" s="51">
        <f t="shared" si="126"/>
        <v>0</v>
      </c>
      <c r="K831" s="51">
        <f t="shared" si="127"/>
        <v>462.56</v>
      </c>
      <c r="L831" s="51">
        <f t="shared" si="128"/>
        <v>462.56</v>
      </c>
      <c r="M831" s="51">
        <f t="shared" si="129"/>
        <v>97.444675343518981</v>
      </c>
      <c r="N831" s="51">
        <f t="shared" si="130"/>
        <v>560.00467534351901</v>
      </c>
      <c r="P831" s="18">
        <v>47</v>
      </c>
      <c r="Q831" s="18">
        <f t="shared" si="124"/>
        <v>-19</v>
      </c>
    </row>
    <row r="832" spans="1:17" ht="28.5">
      <c r="A832" s="46">
        <f t="shared" si="121"/>
        <v>4226</v>
      </c>
      <c r="B832" s="47" t="str">
        <f>VLOOKUP(A832,[2]SCE!$A$5:$H$1829,4,FALSE)</f>
        <v>ELETRODUTO EM PVC RÍGIDO DE 2'' ROSQUEÁVEL C/ ACESSÓRIOS E CONEXÕES</v>
      </c>
      <c r="C832" s="48" t="str">
        <f>VLOOKUP(A832,[2]SCE!$A$5:$H$1829,5,FALSE)</f>
        <v>M</v>
      </c>
      <c r="D832" s="48">
        <f>VLOOKUP(A832,[2]SCE!$A$5:$H$1829,6,FALSE)</f>
        <v>11</v>
      </c>
      <c r="E832" s="49">
        <f>VLOOKUP(A832,[2]SCE!$A$5:$H$1829,7,FALSE)</f>
        <v>0</v>
      </c>
      <c r="F832" s="51">
        <f>VLOOKUP(A832,[2]SCE!$A$5:$H$1829,8,FALSE)</f>
        <v>11.48</v>
      </c>
      <c r="G832" s="51">
        <f t="shared" si="123"/>
        <v>11.48</v>
      </c>
      <c r="H832" s="51">
        <f t="shared" si="122"/>
        <v>2.4184211193004108</v>
      </c>
      <c r="I832" s="51">
        <f t="shared" si="125"/>
        <v>13.898421119300412</v>
      </c>
      <c r="J832" s="51">
        <f t="shared" si="126"/>
        <v>0</v>
      </c>
      <c r="K832" s="51">
        <f t="shared" si="127"/>
        <v>126.28</v>
      </c>
      <c r="L832" s="51">
        <f t="shared" si="128"/>
        <v>126.28</v>
      </c>
      <c r="M832" s="51">
        <f t="shared" si="129"/>
        <v>26.602632312304518</v>
      </c>
      <c r="N832" s="51">
        <f t="shared" si="130"/>
        <v>152.88263231230451</v>
      </c>
      <c r="P832" s="18">
        <v>6</v>
      </c>
      <c r="Q832" s="18">
        <f t="shared" si="124"/>
        <v>5</v>
      </c>
    </row>
    <row r="833" spans="1:17" ht="14.25">
      <c r="A833" s="46">
        <f t="shared" ref="A833:A896" si="131">A832+1</f>
        <v>4227</v>
      </c>
      <c r="B833" s="47" t="str">
        <f>VLOOKUP(A833,[2]SCE!$A$5:$H$1829,4,FALSE)</f>
        <v>ELETRODUTO EM PVC RÍGIDO Ø 1.1/2”</v>
      </c>
      <c r="C833" s="48" t="str">
        <f>VLOOKUP(A833,[2]SCE!$A$5:$H$1829,5,FALSE)</f>
        <v>M</v>
      </c>
      <c r="D833" s="48">
        <f>VLOOKUP(A833,[2]SCE!$A$5:$H$1829,6,FALSE)</f>
        <v>9</v>
      </c>
      <c r="E833" s="49">
        <f>VLOOKUP(A833,[2]SCE!$A$5:$H$1829,7,FALSE)</f>
        <v>0</v>
      </c>
      <c r="F833" s="51">
        <f>VLOOKUP(A833,[2]SCE!$A$5:$H$1829,8,FALSE)</f>
        <v>7.33</v>
      </c>
      <c r="G833" s="51">
        <f t="shared" si="123"/>
        <v>7.33</v>
      </c>
      <c r="H833" s="51">
        <f t="shared" si="122"/>
        <v>1.5441660979505236</v>
      </c>
      <c r="I833" s="51">
        <f t="shared" si="125"/>
        <v>8.874166097950523</v>
      </c>
      <c r="J833" s="51">
        <f t="shared" si="126"/>
        <v>0</v>
      </c>
      <c r="K833" s="51">
        <f t="shared" si="127"/>
        <v>65.97</v>
      </c>
      <c r="L833" s="51">
        <f t="shared" si="128"/>
        <v>65.97</v>
      </c>
      <c r="M833" s="51">
        <f t="shared" si="129"/>
        <v>13.897494881554712</v>
      </c>
      <c r="N833" s="51">
        <f t="shared" si="130"/>
        <v>79.867494881554705</v>
      </c>
      <c r="P833" s="18">
        <v>67</v>
      </c>
      <c r="Q833" s="18">
        <f t="shared" si="124"/>
        <v>-58</v>
      </c>
    </row>
    <row r="834" spans="1:17" ht="14.25">
      <c r="A834" s="46">
        <f t="shared" si="131"/>
        <v>4228</v>
      </c>
      <c r="B834" s="47" t="str">
        <f>VLOOKUP(A834,[2]SCE!$A$5:$H$1829,4,FALSE)</f>
        <v>ELETRODUTO EM PVC RÍGIDO Ø 1”</v>
      </c>
      <c r="C834" s="48" t="str">
        <f>VLOOKUP(A834,[2]SCE!$A$5:$H$1829,5,FALSE)</f>
        <v>M</v>
      </c>
      <c r="D834" s="48">
        <f>VLOOKUP(A834,[2]SCE!$A$5:$H$1829,6,FALSE)</f>
        <v>20</v>
      </c>
      <c r="E834" s="49">
        <f>VLOOKUP(A834,[2]SCE!$A$5:$H$1829,7,FALSE)</f>
        <v>0</v>
      </c>
      <c r="F834" s="51">
        <f>VLOOKUP(A834,[2]SCE!$A$5:$H$1829,8,FALSE)</f>
        <v>6.33</v>
      </c>
      <c r="G834" s="51">
        <f t="shared" si="123"/>
        <v>6.33</v>
      </c>
      <c r="H834" s="51">
        <f t="shared" si="122"/>
        <v>1.3335022373842857</v>
      </c>
      <c r="I834" s="51">
        <f t="shared" si="125"/>
        <v>7.6635022373842858</v>
      </c>
      <c r="J834" s="51">
        <f t="shared" si="126"/>
        <v>0</v>
      </c>
      <c r="K834" s="51">
        <f t="shared" si="127"/>
        <v>126.6</v>
      </c>
      <c r="L834" s="51">
        <f t="shared" si="128"/>
        <v>126.6</v>
      </c>
      <c r="M834" s="51">
        <f t="shared" si="129"/>
        <v>26.670044747685715</v>
      </c>
      <c r="N834" s="51">
        <f t="shared" si="130"/>
        <v>153.27004474768572</v>
      </c>
      <c r="P834" s="18">
        <v>26</v>
      </c>
      <c r="Q834" s="18">
        <f t="shared" si="124"/>
        <v>-6</v>
      </c>
    </row>
    <row r="835" spans="1:17" ht="14.25">
      <c r="A835" s="46">
        <f t="shared" si="131"/>
        <v>4229</v>
      </c>
      <c r="B835" s="47" t="str">
        <f>VLOOKUP(A835,[2]SCE!$A$5:$H$1829,4,FALSE)</f>
        <v>ELETRODUTO EM PVC RÍGIDO Ø 2”</v>
      </c>
      <c r="C835" s="48" t="str">
        <f>VLOOKUP(A835,[2]SCE!$A$5:$H$1829,5,FALSE)</f>
        <v>M</v>
      </c>
      <c r="D835" s="48">
        <f>VLOOKUP(A835,[2]SCE!$A$5:$H$1829,6,FALSE)</f>
        <v>9</v>
      </c>
      <c r="E835" s="49">
        <f>VLOOKUP(A835,[2]SCE!$A$5:$H$1829,7,FALSE)</f>
        <v>0</v>
      </c>
      <c r="F835" s="51">
        <f>VLOOKUP(A835,[2]SCE!$A$5:$H$1829,8,FALSE)</f>
        <v>8.83</v>
      </c>
      <c r="G835" s="51">
        <f t="shared" si="123"/>
        <v>8.83</v>
      </c>
      <c r="H835" s="51">
        <f t="shared" si="122"/>
        <v>1.8601618887998803</v>
      </c>
      <c r="I835" s="51">
        <f t="shared" si="125"/>
        <v>10.69016188879988</v>
      </c>
      <c r="J835" s="51">
        <f t="shared" si="126"/>
        <v>0</v>
      </c>
      <c r="K835" s="51">
        <f t="shared" si="127"/>
        <v>79.47</v>
      </c>
      <c r="L835" s="51">
        <f t="shared" si="128"/>
        <v>79.47</v>
      </c>
      <c r="M835" s="51">
        <f t="shared" si="129"/>
        <v>16.741456999198924</v>
      </c>
      <c r="N835" s="51">
        <f t="shared" si="130"/>
        <v>96.21145699919893</v>
      </c>
      <c r="P835" s="18">
        <v>21</v>
      </c>
      <c r="Q835" s="18">
        <f t="shared" si="124"/>
        <v>-12</v>
      </c>
    </row>
    <row r="836" spans="1:17" ht="14.25">
      <c r="A836" s="46">
        <f t="shared" si="131"/>
        <v>4230</v>
      </c>
      <c r="B836" s="47" t="str">
        <f>VLOOKUP(A836,[2]SCE!$A$5:$H$1829,4,FALSE)</f>
        <v>ELETRODUTO EM PVC RÍGIDO Ø 3/4”</v>
      </c>
      <c r="C836" s="48" t="str">
        <f>VLOOKUP(A836,[2]SCE!$A$5:$H$1829,5,FALSE)</f>
        <v>M</v>
      </c>
      <c r="D836" s="48">
        <f>VLOOKUP(A836,[2]SCE!$A$5:$H$1829,6,FALSE)</f>
        <v>336</v>
      </c>
      <c r="E836" s="49">
        <f>VLOOKUP(A836,[2]SCE!$A$5:$H$1829,7,FALSE)</f>
        <v>0</v>
      </c>
      <c r="F836" s="51">
        <f>VLOOKUP(A836,[2]SCE!$A$5:$H$1829,8,FALSE)</f>
        <v>8.57</v>
      </c>
      <c r="G836" s="51">
        <f t="shared" si="123"/>
        <v>8.57</v>
      </c>
      <c r="H836" s="51">
        <f t="shared" si="122"/>
        <v>1.8053892850526585</v>
      </c>
      <c r="I836" s="51">
        <f t="shared" si="125"/>
        <v>10.375389285052659</v>
      </c>
      <c r="J836" s="51">
        <f t="shared" si="126"/>
        <v>0</v>
      </c>
      <c r="K836" s="51">
        <f t="shared" si="127"/>
        <v>2879.52</v>
      </c>
      <c r="L836" s="51">
        <f t="shared" si="128"/>
        <v>2879.52</v>
      </c>
      <c r="M836" s="51">
        <f t="shared" si="129"/>
        <v>606.61079977769327</v>
      </c>
      <c r="N836" s="51">
        <f t="shared" si="130"/>
        <v>3486.130799777693</v>
      </c>
      <c r="P836" s="18">
        <v>47</v>
      </c>
      <c r="Q836" s="18">
        <f t="shared" si="124"/>
        <v>289</v>
      </c>
    </row>
    <row r="837" spans="1:17" ht="14.25">
      <c r="A837" s="46">
        <f t="shared" si="131"/>
        <v>4231</v>
      </c>
      <c r="B837" s="47" t="str">
        <f>VLOOKUP(A837,[2]SCE!$A$5:$H$1829,4,FALSE)</f>
        <v>ELETRODUTO EM PVC RÍGIDO Ø 3”</v>
      </c>
      <c r="C837" s="48" t="str">
        <f>VLOOKUP(A837,[2]SCE!$A$5:$H$1829,5,FALSE)</f>
        <v>M</v>
      </c>
      <c r="D837" s="48">
        <f>VLOOKUP(A837,[2]SCE!$A$5:$H$1829,6,FALSE)</f>
        <v>7</v>
      </c>
      <c r="E837" s="49">
        <f>VLOOKUP(A837,[2]SCE!$A$5:$H$1829,7,FALSE)</f>
        <v>0</v>
      </c>
      <c r="F837" s="51">
        <f>VLOOKUP(A837,[2]SCE!$A$5:$H$1829,8,FALSE)</f>
        <v>31.16</v>
      </c>
      <c r="G837" s="51">
        <f t="shared" si="123"/>
        <v>31.16</v>
      </c>
      <c r="H837" s="51">
        <f t="shared" si="122"/>
        <v>6.5642858952439722</v>
      </c>
      <c r="I837" s="51">
        <f t="shared" si="125"/>
        <v>37.724285895243973</v>
      </c>
      <c r="J837" s="51">
        <f t="shared" si="126"/>
        <v>0</v>
      </c>
      <c r="K837" s="51">
        <f t="shared" si="127"/>
        <v>218.12</v>
      </c>
      <c r="L837" s="51">
        <f t="shared" si="128"/>
        <v>218.12</v>
      </c>
      <c r="M837" s="51">
        <f t="shared" si="129"/>
        <v>45.950001266707808</v>
      </c>
      <c r="N837" s="51">
        <f t="shared" si="130"/>
        <v>264.07000126670783</v>
      </c>
      <c r="P837" s="18">
        <v>21</v>
      </c>
      <c r="Q837" s="18">
        <f t="shared" si="124"/>
        <v>-14</v>
      </c>
    </row>
    <row r="838" spans="1:17" ht="28.5">
      <c r="A838" s="46">
        <f t="shared" si="131"/>
        <v>4232</v>
      </c>
      <c r="B838" s="47" t="str">
        <f>VLOOKUP(A838,[2]SCE!$A$5:$H$1829,4,FALSE)</f>
        <v>ELETRODUTO FLEXÍVEL COM ALMA DE AÇO , REVESTIDO EM PVC Ø1"</v>
      </c>
      <c r="C838" s="48" t="str">
        <f>VLOOKUP(A838,[2]SCE!$A$5:$H$1829,5,FALSE)</f>
        <v>M</v>
      </c>
      <c r="D838" s="48">
        <f>VLOOKUP(A838,[2]SCE!$A$5:$H$1829,6,FALSE)</f>
        <v>3</v>
      </c>
      <c r="E838" s="49">
        <f>VLOOKUP(A838,[2]SCE!$A$5:$H$1829,7,FALSE)</f>
        <v>0</v>
      </c>
      <c r="F838" s="51">
        <f>VLOOKUP(A838,[2]SCE!$A$5:$H$1829,8,FALSE)</f>
        <v>1.7</v>
      </c>
      <c r="G838" s="51">
        <f t="shared" si="123"/>
        <v>1.7</v>
      </c>
      <c r="H838" s="51">
        <f t="shared" si="122"/>
        <v>0.35812856296260437</v>
      </c>
      <c r="I838" s="51">
        <f t="shared" si="125"/>
        <v>2.0581285629626045</v>
      </c>
      <c r="J838" s="51">
        <f t="shared" si="126"/>
        <v>0</v>
      </c>
      <c r="K838" s="51">
        <f t="shared" si="127"/>
        <v>5.0999999999999996</v>
      </c>
      <c r="L838" s="51">
        <f t="shared" si="128"/>
        <v>5.0999999999999996</v>
      </c>
      <c r="M838" s="51">
        <f t="shared" si="129"/>
        <v>1.0743856888878132</v>
      </c>
      <c r="N838" s="51">
        <f t="shared" si="130"/>
        <v>6.1743856888878126</v>
      </c>
      <c r="P838" s="18">
        <v>817</v>
      </c>
      <c r="Q838" s="18">
        <f t="shared" si="124"/>
        <v>-814</v>
      </c>
    </row>
    <row r="839" spans="1:17" ht="28.5">
      <c r="A839" s="46">
        <f t="shared" si="131"/>
        <v>4233</v>
      </c>
      <c r="B839" s="47" t="str">
        <f>VLOOKUP(A839,[2]SCE!$A$5:$H$1829,4,FALSE)</f>
        <v>ELETRODUTO FLEXIVEL COM ALMA DE AÇO REVESTIDO EM PVC 3/4''</v>
      </c>
      <c r="C839" s="48" t="str">
        <f>VLOOKUP(A839,[2]SCE!$A$5:$H$1829,5,FALSE)</f>
        <v>M</v>
      </c>
      <c r="D839" s="48">
        <f>VLOOKUP(A839,[2]SCE!$A$5:$H$1829,6,FALSE)</f>
        <v>3</v>
      </c>
      <c r="E839" s="49">
        <f>VLOOKUP(A839,[2]SCE!$A$5:$H$1829,7,FALSE)</f>
        <v>0</v>
      </c>
      <c r="F839" s="51">
        <f>VLOOKUP(A839,[2]SCE!$A$5:$H$1829,8,FALSE)</f>
        <v>1.1499999999999999</v>
      </c>
      <c r="G839" s="51">
        <f t="shared" si="123"/>
        <v>1.1499999999999999</v>
      </c>
      <c r="H839" s="51">
        <f t="shared" si="122"/>
        <v>0.24226343965117353</v>
      </c>
      <c r="I839" s="51">
        <f t="shared" si="125"/>
        <v>1.3922634396511735</v>
      </c>
      <c r="J839" s="51">
        <f t="shared" si="126"/>
        <v>0</v>
      </c>
      <c r="K839" s="51">
        <f t="shared" si="127"/>
        <v>3.4499999999999997</v>
      </c>
      <c r="L839" s="51">
        <f t="shared" si="128"/>
        <v>3.4499999999999997</v>
      </c>
      <c r="M839" s="51">
        <f t="shared" si="129"/>
        <v>0.72679031895352053</v>
      </c>
      <c r="N839" s="51">
        <f t="shared" si="130"/>
        <v>4.17679031895352</v>
      </c>
      <c r="P839" s="18">
        <v>16</v>
      </c>
      <c r="Q839" s="18">
        <f t="shared" si="124"/>
        <v>-13</v>
      </c>
    </row>
    <row r="840" spans="1:17" ht="28.5">
      <c r="A840" s="46">
        <f t="shared" si="131"/>
        <v>4234</v>
      </c>
      <c r="B840" s="47" t="str">
        <f>VLOOKUP(A840,[2]SCE!$A$5:$H$1829,4,FALSE)</f>
        <v>ELETRODUTO PVC  RÍGIDO C/ COSTURA 1'' C/ ACESSÓRIOS E CONEXÕES</v>
      </c>
      <c r="C840" s="48" t="str">
        <f>VLOOKUP(A840,[2]SCE!$A$5:$H$1829,5,FALSE)</f>
        <v>M</v>
      </c>
      <c r="D840" s="48">
        <f>VLOOKUP(A840,[2]SCE!$A$5:$H$1829,6,FALSE)</f>
        <v>5</v>
      </c>
      <c r="E840" s="49">
        <f>VLOOKUP(A840,[2]SCE!$A$5:$H$1829,7,FALSE)</f>
        <v>0</v>
      </c>
      <c r="F840" s="51">
        <f>VLOOKUP(A840,[2]SCE!$A$5:$H$1829,8,FALSE)</f>
        <v>2.21</v>
      </c>
      <c r="G840" s="51">
        <f t="shared" si="123"/>
        <v>2.21</v>
      </c>
      <c r="H840" s="51">
        <f t="shared" si="122"/>
        <v>0.46556713185138571</v>
      </c>
      <c r="I840" s="51">
        <f t="shared" si="125"/>
        <v>2.6755671318513858</v>
      </c>
      <c r="J840" s="51">
        <f t="shared" si="126"/>
        <v>0</v>
      </c>
      <c r="K840" s="51">
        <f t="shared" si="127"/>
        <v>11.05</v>
      </c>
      <c r="L840" s="51">
        <f t="shared" si="128"/>
        <v>11.05</v>
      </c>
      <c r="M840" s="51">
        <f t="shared" si="129"/>
        <v>2.3278356592569285</v>
      </c>
      <c r="N840" s="51">
        <f t="shared" si="130"/>
        <v>13.377835659256929</v>
      </c>
      <c r="P840" s="18">
        <v>6</v>
      </c>
      <c r="Q840" s="18">
        <f t="shared" si="124"/>
        <v>-1</v>
      </c>
    </row>
    <row r="841" spans="1:17" ht="14.25">
      <c r="A841" s="46">
        <f t="shared" si="131"/>
        <v>4235</v>
      </c>
      <c r="B841" s="47" t="str">
        <f>VLOOKUP(A841,[2]SCE!$A$5:$H$1829,4,FALSE)</f>
        <v>ELETRODUTO PVC Ø1.1/2".</v>
      </c>
      <c r="C841" s="48" t="str">
        <f>VLOOKUP(A841,[2]SCE!$A$5:$H$1829,5,FALSE)</f>
        <v>UN</v>
      </c>
      <c r="D841" s="48">
        <f>VLOOKUP(A841,[2]SCE!$A$5:$H$1829,6,FALSE)</f>
        <v>21</v>
      </c>
      <c r="E841" s="49">
        <f>VLOOKUP(A841,[2]SCE!$A$5:$H$1829,7,FALSE)</f>
        <v>0</v>
      </c>
      <c r="F841" s="51">
        <f>VLOOKUP(A841,[2]SCE!$A$5:$H$1829,8,FALSE)</f>
        <v>7.33</v>
      </c>
      <c r="G841" s="51">
        <f t="shared" si="123"/>
        <v>7.33</v>
      </c>
      <c r="H841" s="51">
        <f t="shared" si="122"/>
        <v>1.5441660979505236</v>
      </c>
      <c r="I841" s="51">
        <f t="shared" si="125"/>
        <v>8.874166097950523</v>
      </c>
      <c r="J841" s="51">
        <f t="shared" si="126"/>
        <v>0</v>
      </c>
      <c r="K841" s="51">
        <f t="shared" si="127"/>
        <v>153.93</v>
      </c>
      <c r="L841" s="51">
        <f t="shared" si="128"/>
        <v>153.93</v>
      </c>
      <c r="M841" s="51">
        <f t="shared" si="129"/>
        <v>32.427488056960996</v>
      </c>
      <c r="N841" s="51">
        <f t="shared" si="130"/>
        <v>186.35748805696102</v>
      </c>
      <c r="P841" s="18">
        <v>6</v>
      </c>
      <c r="Q841" s="18">
        <f t="shared" si="124"/>
        <v>15</v>
      </c>
    </row>
    <row r="842" spans="1:17" ht="14.25">
      <c r="A842" s="46">
        <f t="shared" si="131"/>
        <v>4236</v>
      </c>
      <c r="B842" s="47" t="str">
        <f>VLOOKUP(A842,[2]SCE!$A$5:$H$1829,4,FALSE)</f>
        <v>ELETRODUTO DE PVC RIGIDO ROSCAVEL DE 1 ", SEM LUVA</v>
      </c>
      <c r="C842" s="48" t="str">
        <f>VLOOKUP(A842,[2]SCE!$A$5:$H$1829,5,FALSE)</f>
        <v>M</v>
      </c>
      <c r="D842" s="48">
        <f>VLOOKUP(A842,[2]SCE!$A$5:$H$1829,6,FALSE)</f>
        <v>3</v>
      </c>
      <c r="E842" s="49">
        <f>VLOOKUP(A842,[2]SCE!$A$5:$H$1829,7,FALSE)</f>
        <v>0</v>
      </c>
      <c r="F842" s="51">
        <f>VLOOKUP(A842,[2]SCE!$A$5:$H$1829,8,FALSE)</f>
        <v>9.4</v>
      </c>
      <c r="G842" s="51">
        <f t="shared" si="123"/>
        <v>9.4</v>
      </c>
      <c r="H842" s="51">
        <f t="shared" si="122"/>
        <v>1.9802402893226361</v>
      </c>
      <c r="I842" s="51">
        <f t="shared" si="125"/>
        <v>11.380240289322636</v>
      </c>
      <c r="J842" s="51">
        <f t="shared" si="126"/>
        <v>0</v>
      </c>
      <c r="K842" s="51">
        <f t="shared" si="127"/>
        <v>28.200000000000003</v>
      </c>
      <c r="L842" s="51">
        <f t="shared" si="128"/>
        <v>28.200000000000003</v>
      </c>
      <c r="M842" s="51">
        <f t="shared" si="129"/>
        <v>5.940720867967908</v>
      </c>
      <c r="N842" s="51">
        <f t="shared" si="130"/>
        <v>34.140720867967914</v>
      </c>
      <c r="P842" s="18">
        <v>11</v>
      </c>
      <c r="Q842" s="18">
        <f t="shared" si="124"/>
        <v>-8</v>
      </c>
    </row>
    <row r="843" spans="1:17" ht="14.25">
      <c r="A843" s="46">
        <f t="shared" si="131"/>
        <v>4237</v>
      </c>
      <c r="B843" s="47" t="str">
        <f>VLOOKUP(A843,[2]SCE!$A$5:$H$1829,4,FALSE)</f>
        <v>ELETRODUTO DE PVC RIGIDO ROSCAVEL DE 3/4 ", SEM LUVA</v>
      </c>
      <c r="C843" s="48" t="str">
        <f>VLOOKUP(A843,[2]SCE!$A$5:$H$1829,5,FALSE)</f>
        <v>M</v>
      </c>
      <c r="D843" s="48">
        <f>VLOOKUP(A843,[2]SCE!$A$5:$H$1829,6,FALSE)</f>
        <v>3</v>
      </c>
      <c r="E843" s="49">
        <f>VLOOKUP(A843,[2]SCE!$A$5:$H$1829,7,FALSE)</f>
        <v>0</v>
      </c>
      <c r="F843" s="51">
        <f>VLOOKUP(A843,[2]SCE!$A$5:$H$1829,8,FALSE)</f>
        <v>6.01</v>
      </c>
      <c r="G843" s="51">
        <f t="shared" si="123"/>
        <v>6.01</v>
      </c>
      <c r="H843" s="51">
        <f t="shared" si="122"/>
        <v>1.2660898020030895</v>
      </c>
      <c r="I843" s="51">
        <f t="shared" si="125"/>
        <v>7.2760898020030895</v>
      </c>
      <c r="J843" s="51">
        <f t="shared" si="126"/>
        <v>0</v>
      </c>
      <c r="K843" s="51">
        <f t="shared" si="127"/>
        <v>18.03</v>
      </c>
      <c r="L843" s="51">
        <f t="shared" si="128"/>
        <v>18.03</v>
      </c>
      <c r="M843" s="51">
        <f t="shared" si="129"/>
        <v>3.7982694060092683</v>
      </c>
      <c r="N843" s="51">
        <f t="shared" si="130"/>
        <v>21.828269406009269</v>
      </c>
      <c r="P843" s="18">
        <v>51</v>
      </c>
      <c r="Q843" s="18">
        <f t="shared" si="124"/>
        <v>-48</v>
      </c>
    </row>
    <row r="844" spans="1:17" ht="14.25">
      <c r="A844" s="46">
        <f t="shared" si="131"/>
        <v>4238</v>
      </c>
      <c r="B844" s="47" t="str">
        <f>VLOOKUP(A844,[2]SCE!$A$5:$H$1829,4,FALSE)</f>
        <v>ELETRODUTO TIPO SEAL TUBE METÁLICO Ø 2”</v>
      </c>
      <c r="C844" s="48" t="str">
        <f>VLOOKUP(A844,[2]SCE!$A$5:$H$1829,5,FALSE)</f>
        <v>M</v>
      </c>
      <c r="D844" s="48">
        <f>VLOOKUP(A844,[2]SCE!$A$5:$H$1829,6,FALSE)</f>
        <v>1</v>
      </c>
      <c r="E844" s="49">
        <f>VLOOKUP(A844,[2]SCE!$A$5:$H$1829,7,FALSE)</f>
        <v>0</v>
      </c>
      <c r="F844" s="51">
        <f>VLOOKUP(A844,[2]SCE!$A$5:$H$1829,8,FALSE)</f>
        <v>20.25</v>
      </c>
      <c r="G844" s="51">
        <f t="shared" si="123"/>
        <v>20.25</v>
      </c>
      <c r="H844" s="51">
        <f t="shared" si="122"/>
        <v>4.2659431764663172</v>
      </c>
      <c r="I844" s="51">
        <f t="shared" si="125"/>
        <v>24.515943176466315</v>
      </c>
      <c r="J844" s="51">
        <f t="shared" si="126"/>
        <v>0</v>
      </c>
      <c r="K844" s="51">
        <f t="shared" si="127"/>
        <v>20.25</v>
      </c>
      <c r="L844" s="51">
        <f t="shared" si="128"/>
        <v>20.25</v>
      </c>
      <c r="M844" s="51">
        <f t="shared" si="129"/>
        <v>4.2659431764663172</v>
      </c>
      <c r="N844" s="51">
        <f t="shared" si="130"/>
        <v>24.515943176466315</v>
      </c>
      <c r="P844" s="18">
        <v>6</v>
      </c>
      <c r="Q844" s="18">
        <f t="shared" si="124"/>
        <v>-5</v>
      </c>
    </row>
    <row r="845" spans="1:17" ht="14.25">
      <c r="A845" s="46">
        <f t="shared" si="131"/>
        <v>4239</v>
      </c>
      <c r="B845" s="47" t="str">
        <f>VLOOKUP(A845,[2]SCE!$A$5:$H$1829,4,FALSE)</f>
        <v>ELETRODUTO TIPO SEAL TUBE Ø 1 1/4"</v>
      </c>
      <c r="C845" s="48" t="str">
        <f>VLOOKUP(A845,[2]SCE!$A$5:$H$1829,5,FALSE)</f>
        <v>M</v>
      </c>
      <c r="D845" s="48">
        <f>VLOOKUP(A845,[2]SCE!$A$5:$H$1829,6,FALSE)</f>
        <v>3</v>
      </c>
      <c r="E845" s="49">
        <f>VLOOKUP(A845,[2]SCE!$A$5:$H$1829,7,FALSE)</f>
        <v>0</v>
      </c>
      <c r="F845" s="51">
        <f>VLOOKUP(A845,[2]SCE!$A$5:$H$1829,8,FALSE)</f>
        <v>19.149999999999999</v>
      </c>
      <c r="G845" s="51">
        <f t="shared" si="123"/>
        <v>19.149999999999999</v>
      </c>
      <c r="H845" s="51">
        <f t="shared" si="122"/>
        <v>4.0342129298434548</v>
      </c>
      <c r="I845" s="51">
        <f t="shared" si="125"/>
        <v>23.184212929843454</v>
      </c>
      <c r="J845" s="51">
        <f t="shared" si="126"/>
        <v>0</v>
      </c>
      <c r="K845" s="51">
        <f t="shared" si="127"/>
        <v>57.449999999999996</v>
      </c>
      <c r="L845" s="51">
        <f t="shared" si="128"/>
        <v>57.449999999999996</v>
      </c>
      <c r="M845" s="51">
        <f t="shared" si="129"/>
        <v>12.102638789530364</v>
      </c>
      <c r="N845" s="51">
        <f t="shared" si="130"/>
        <v>69.552638789530363</v>
      </c>
      <c r="P845" s="18">
        <v>6</v>
      </c>
      <c r="Q845" s="18">
        <f t="shared" si="124"/>
        <v>-3</v>
      </c>
    </row>
    <row r="846" spans="1:17" ht="14.25">
      <c r="A846" s="46">
        <f t="shared" si="131"/>
        <v>4240</v>
      </c>
      <c r="B846" s="47" t="str">
        <f>VLOOKUP(A846,[2]SCE!$A$5:$H$1829,4,FALSE)</f>
        <v>ELETRODUTO TIPO SEAL TUBE Ø 1"</v>
      </c>
      <c r="C846" s="48" t="str">
        <f>VLOOKUP(A846,[2]SCE!$A$5:$H$1829,5,FALSE)</f>
        <v>M</v>
      </c>
      <c r="D846" s="48">
        <f>VLOOKUP(A846,[2]SCE!$A$5:$H$1829,6,FALSE)</f>
        <v>15</v>
      </c>
      <c r="E846" s="49">
        <f>VLOOKUP(A846,[2]SCE!$A$5:$H$1829,7,FALSE)</f>
        <v>0</v>
      </c>
      <c r="F846" s="51">
        <f>VLOOKUP(A846,[2]SCE!$A$5:$H$1829,8,FALSE)</f>
        <v>17.649999999999999</v>
      </c>
      <c r="G846" s="51">
        <f t="shared" si="123"/>
        <v>17.649999999999999</v>
      </c>
      <c r="H846" s="51">
        <f t="shared" si="122"/>
        <v>3.7182171389940981</v>
      </c>
      <c r="I846" s="51">
        <f t="shared" si="125"/>
        <v>21.368217138994098</v>
      </c>
      <c r="J846" s="51">
        <f t="shared" si="126"/>
        <v>0</v>
      </c>
      <c r="K846" s="51">
        <f t="shared" si="127"/>
        <v>264.75</v>
      </c>
      <c r="L846" s="51">
        <f t="shared" si="128"/>
        <v>264.75</v>
      </c>
      <c r="M846" s="51">
        <f t="shared" si="129"/>
        <v>55.773257084911471</v>
      </c>
      <c r="N846" s="51">
        <f t="shared" si="130"/>
        <v>320.52325708491145</v>
      </c>
      <c r="P846" s="18">
        <v>1</v>
      </c>
      <c r="Q846" s="18">
        <f t="shared" si="124"/>
        <v>14</v>
      </c>
    </row>
    <row r="847" spans="1:17" ht="14.25">
      <c r="A847" s="46">
        <f t="shared" si="131"/>
        <v>4241</v>
      </c>
      <c r="B847" s="47" t="str">
        <f>VLOOKUP(A847,[2]SCE!$A$5:$H$1829,4,FALSE)</f>
        <v>ELETRODUTO TIPO SEAL TUBE Ø 3/4"</v>
      </c>
      <c r="C847" s="48" t="str">
        <f>VLOOKUP(A847,[2]SCE!$A$5:$H$1829,5,FALSE)</f>
        <v>M</v>
      </c>
      <c r="D847" s="48">
        <f>VLOOKUP(A847,[2]SCE!$A$5:$H$1829,6,FALSE)</f>
        <v>15</v>
      </c>
      <c r="E847" s="49">
        <f>VLOOKUP(A847,[2]SCE!$A$5:$H$1829,7,FALSE)</f>
        <v>0</v>
      </c>
      <c r="F847" s="51">
        <f>VLOOKUP(A847,[2]SCE!$A$5:$H$1829,8,FALSE)</f>
        <v>7.47</v>
      </c>
      <c r="G847" s="51">
        <f t="shared" si="123"/>
        <v>7.47</v>
      </c>
      <c r="H847" s="51">
        <f t="shared" si="122"/>
        <v>1.5736590384297968</v>
      </c>
      <c r="I847" s="51">
        <f t="shared" si="125"/>
        <v>9.0436590384297961</v>
      </c>
      <c r="J847" s="51">
        <f t="shared" si="126"/>
        <v>0</v>
      </c>
      <c r="K847" s="51">
        <f t="shared" si="127"/>
        <v>112.05</v>
      </c>
      <c r="L847" s="51">
        <f t="shared" si="128"/>
        <v>112.05</v>
      </c>
      <c r="M847" s="51">
        <f t="shared" si="129"/>
        <v>23.604885576446954</v>
      </c>
      <c r="N847" s="51">
        <f t="shared" si="130"/>
        <v>135.65488557644696</v>
      </c>
      <c r="P847" s="18">
        <v>6</v>
      </c>
      <c r="Q847" s="18">
        <f t="shared" si="124"/>
        <v>9</v>
      </c>
    </row>
    <row r="848" spans="1:17" ht="14.25">
      <c r="A848" s="46">
        <f t="shared" si="131"/>
        <v>4242</v>
      </c>
      <c r="B848" s="47" t="str">
        <f>VLOOKUP(A848,[2]SCE!$A$5:$H$1829,4,FALSE)</f>
        <v>TAMPA PARA CONDULETE, EM PVC, PARA 1 INTERRUPTOR</v>
      </c>
      <c r="C848" s="48" t="str">
        <f>VLOOKUP(A848,[2]SCE!$A$5:$H$1829,5,FALSE)</f>
        <v>UN</v>
      </c>
      <c r="D848" s="48">
        <f>VLOOKUP(A848,[2]SCE!$A$5:$H$1829,6,FALSE)</f>
        <v>43</v>
      </c>
      <c r="E848" s="49">
        <f>VLOOKUP(A848,[2]SCE!$A$5:$H$1829,7,FALSE)</f>
        <v>0</v>
      </c>
      <c r="F848" s="51">
        <f>VLOOKUP(A848,[2]SCE!$A$5:$H$1829,8,FALSE)</f>
        <v>3.83</v>
      </c>
      <c r="G848" s="51">
        <f t="shared" si="123"/>
        <v>3.83</v>
      </c>
      <c r="H848" s="51">
        <f t="shared" si="122"/>
        <v>0.80684258596869107</v>
      </c>
      <c r="I848" s="51">
        <f t="shared" si="125"/>
        <v>4.636842585968691</v>
      </c>
      <c r="J848" s="51">
        <f t="shared" si="126"/>
        <v>0</v>
      </c>
      <c r="K848" s="51">
        <f t="shared" si="127"/>
        <v>164.69</v>
      </c>
      <c r="L848" s="51">
        <f t="shared" si="128"/>
        <v>164.69</v>
      </c>
      <c r="M848" s="51">
        <f t="shared" si="129"/>
        <v>34.694231196653718</v>
      </c>
      <c r="N848" s="51">
        <f t="shared" si="130"/>
        <v>199.38423119665373</v>
      </c>
      <c r="P848" s="18">
        <v>36</v>
      </c>
      <c r="Q848" s="18">
        <f t="shared" si="124"/>
        <v>7</v>
      </c>
    </row>
    <row r="849" spans="1:17" ht="42.75">
      <c r="A849" s="46">
        <f t="shared" si="131"/>
        <v>4243</v>
      </c>
      <c r="B849" s="47" t="str">
        <f>VLOOKUP(A849,[2]SCE!$A$5:$H$1829,4,FALSE)</f>
        <v>FILTRO DE LINHA 6 TOMADAS TIPO 2P+T PARA DISTRIBUIÇÃO DE ENERGIA ELÉTRICA EQUIPADO COM PROTETORES DE SURTOS INCORPORADOS E LEDS INDICATIVOS DE OPERAÇÃO.</v>
      </c>
      <c r="C849" s="48" t="str">
        <f>VLOOKUP(A849,[2]SCE!$A$5:$H$1829,5,FALSE)</f>
        <v>UN</v>
      </c>
      <c r="D849" s="48">
        <f>VLOOKUP(A849,[2]SCE!$A$5:$H$1829,6,FALSE)</f>
        <v>21</v>
      </c>
      <c r="E849" s="49">
        <f>VLOOKUP(A849,[2]SCE!$A$5:$H$1829,7,FALSE)</f>
        <v>0</v>
      </c>
      <c r="F849" s="51">
        <f>VLOOKUP(A849,[2]SCE!$A$5:$H$1829,8,FALSE)</f>
        <v>20</v>
      </c>
      <c r="G849" s="51">
        <f t="shared" si="123"/>
        <v>20</v>
      </c>
      <c r="H849" s="51">
        <f t="shared" si="122"/>
        <v>4.2132772113247574</v>
      </c>
      <c r="I849" s="51">
        <f t="shared" si="125"/>
        <v>24.213277211324758</v>
      </c>
      <c r="J849" s="51">
        <f t="shared" si="126"/>
        <v>0</v>
      </c>
      <c r="K849" s="51">
        <f t="shared" si="127"/>
        <v>420</v>
      </c>
      <c r="L849" s="51">
        <f t="shared" si="128"/>
        <v>420</v>
      </c>
      <c r="M849" s="51">
        <f t="shared" si="129"/>
        <v>88.478821437819903</v>
      </c>
      <c r="N849" s="51">
        <f t="shared" si="130"/>
        <v>508.47882143781987</v>
      </c>
      <c r="P849" s="18">
        <v>36</v>
      </c>
      <c r="Q849" s="18">
        <f t="shared" si="124"/>
        <v>-15</v>
      </c>
    </row>
    <row r="850" spans="1:17" ht="14.25">
      <c r="A850" s="46">
        <f t="shared" si="131"/>
        <v>4244</v>
      </c>
      <c r="B850" s="47" t="str">
        <f>VLOOKUP(A850,[2]SCE!$A$5:$H$1829,4,FALSE)</f>
        <v xml:space="preserve">FOTOCÉLULA </v>
      </c>
      <c r="C850" s="48" t="str">
        <f>VLOOKUP(A850,[2]SCE!$A$5:$H$1829,5,FALSE)</f>
        <v>UN</v>
      </c>
      <c r="D850" s="48">
        <f>VLOOKUP(A850,[2]SCE!$A$5:$H$1829,6,FALSE)</f>
        <v>3</v>
      </c>
      <c r="E850" s="49">
        <f>VLOOKUP(A850,[2]SCE!$A$5:$H$1829,7,FALSE)</f>
        <v>0</v>
      </c>
      <c r="F850" s="51">
        <f>VLOOKUP(A850,[2]SCE!$A$5:$H$1829,8,FALSE)</f>
        <v>16.8</v>
      </c>
      <c r="G850" s="51">
        <f t="shared" si="123"/>
        <v>16.8</v>
      </c>
      <c r="H850" s="51">
        <f t="shared" ref="H850:H913" si="132">G850*$H$16</f>
        <v>3.5391528575127964</v>
      </c>
      <c r="I850" s="51">
        <f t="shared" si="125"/>
        <v>20.339152857512797</v>
      </c>
      <c r="J850" s="51">
        <f t="shared" si="126"/>
        <v>0</v>
      </c>
      <c r="K850" s="51">
        <f t="shared" si="127"/>
        <v>50.400000000000006</v>
      </c>
      <c r="L850" s="51">
        <f t="shared" si="128"/>
        <v>50.400000000000006</v>
      </c>
      <c r="M850" s="51">
        <f t="shared" si="129"/>
        <v>10.617458572538389</v>
      </c>
      <c r="N850" s="51">
        <f t="shared" si="130"/>
        <v>61.017458572538395</v>
      </c>
      <c r="P850" s="18">
        <v>103</v>
      </c>
      <c r="Q850" s="18">
        <f t="shared" si="124"/>
        <v>-100</v>
      </c>
    </row>
    <row r="851" spans="1:17" ht="28.5">
      <c r="A851" s="46">
        <f t="shared" si="131"/>
        <v>4245</v>
      </c>
      <c r="B851" s="47" t="str">
        <f>VLOOKUP(A851,[2]SCE!$A$5:$H$1829,4,FALSE)</f>
        <v>FUNDO PARA CAIXA DE PASSAGEM 200X200MM REF.: DT 75902.00 DUTOTEC OU EQUIVALENTE.</v>
      </c>
      <c r="C851" s="48" t="str">
        <f>VLOOKUP(A851,[2]SCE!$A$5:$H$1829,5,FALSE)</f>
        <v>UN</v>
      </c>
      <c r="D851" s="48">
        <f>VLOOKUP(A851,[2]SCE!$A$5:$H$1829,6,FALSE)</f>
        <v>3</v>
      </c>
      <c r="E851" s="49">
        <f>VLOOKUP(A851,[2]SCE!$A$5:$H$1829,7,FALSE)</f>
        <v>0</v>
      </c>
      <c r="F851" s="51">
        <f>VLOOKUP(A851,[2]SCE!$A$5:$H$1829,8,FALSE)</f>
        <v>37.229999999999997</v>
      </c>
      <c r="G851" s="51">
        <f t="shared" ref="G851:G914" si="133">F851+E851</f>
        <v>37.229999999999997</v>
      </c>
      <c r="H851" s="51">
        <f t="shared" si="132"/>
        <v>7.8430155288810353</v>
      </c>
      <c r="I851" s="51">
        <f t="shared" si="125"/>
        <v>45.073015528881029</v>
      </c>
      <c r="J851" s="51">
        <f t="shared" si="126"/>
        <v>0</v>
      </c>
      <c r="K851" s="51">
        <f t="shared" si="127"/>
        <v>111.69</v>
      </c>
      <c r="L851" s="51">
        <f t="shared" si="128"/>
        <v>111.69</v>
      </c>
      <c r="M851" s="51">
        <f t="shared" si="129"/>
        <v>23.529046586643105</v>
      </c>
      <c r="N851" s="51">
        <f t="shared" si="130"/>
        <v>135.21904658664312</v>
      </c>
      <c r="P851" s="18">
        <v>51</v>
      </c>
      <c r="Q851" s="18">
        <f t="shared" si="124"/>
        <v>-48</v>
      </c>
    </row>
    <row r="852" spans="1:17" ht="14.25">
      <c r="A852" s="46">
        <f t="shared" si="131"/>
        <v>4246</v>
      </c>
      <c r="B852" s="47" t="str">
        <f>VLOOKUP(A852,[2]SCE!$A$5:$H$1829,4,FALSE)</f>
        <v>FUSÍVEIS DIAZED 4A</v>
      </c>
      <c r="C852" s="48" t="str">
        <f>VLOOKUP(A852,[2]SCE!$A$5:$H$1829,5,FALSE)</f>
        <v>UN</v>
      </c>
      <c r="D852" s="48">
        <f>VLOOKUP(A852,[2]SCE!$A$5:$H$1829,6,FALSE)</f>
        <v>3</v>
      </c>
      <c r="E852" s="49">
        <f>VLOOKUP(A852,[2]SCE!$A$5:$H$1829,7,FALSE)</f>
        <v>0</v>
      </c>
      <c r="F852" s="51">
        <f>VLOOKUP(A852,[2]SCE!$A$5:$H$1829,8,FALSE)</f>
        <v>2.0299999999999998</v>
      </c>
      <c r="G852" s="51">
        <f t="shared" si="133"/>
        <v>2.0299999999999998</v>
      </c>
      <c r="H852" s="51">
        <f t="shared" si="132"/>
        <v>0.42764763694946284</v>
      </c>
      <c r="I852" s="51">
        <f t="shared" si="125"/>
        <v>2.4576476369494626</v>
      </c>
      <c r="J852" s="51">
        <f t="shared" si="126"/>
        <v>0</v>
      </c>
      <c r="K852" s="51">
        <f t="shared" si="127"/>
        <v>6.09</v>
      </c>
      <c r="L852" s="51">
        <f t="shared" si="128"/>
        <v>6.09</v>
      </c>
      <c r="M852" s="51">
        <f t="shared" si="129"/>
        <v>1.2829429108483885</v>
      </c>
      <c r="N852" s="51">
        <f t="shared" si="130"/>
        <v>7.3729429108483888</v>
      </c>
      <c r="P852" s="18">
        <v>6</v>
      </c>
      <c r="Q852" s="18">
        <f t="shared" ref="Q852:Q915" si="134">D852-P852</f>
        <v>-3</v>
      </c>
    </row>
    <row r="853" spans="1:17" ht="28.5">
      <c r="A853" s="46">
        <f t="shared" si="131"/>
        <v>4247</v>
      </c>
      <c r="B853" s="47" t="str">
        <f>VLOOKUP(A853,[2]SCE!$A$5:$H$1829,4,FALSE)</f>
        <v>HASTE DE TERRA COPPERWELD 5/8"X3,00METROS, COM CAIXA EM PVC E TAMPA EM FERRO FUNDIDO 300MM</v>
      </c>
      <c r="C853" s="48" t="str">
        <f>VLOOKUP(A853,[2]SCE!$A$5:$H$1829,5,FALSE)</f>
        <v>UN</v>
      </c>
      <c r="D853" s="48">
        <f>VLOOKUP(A853,[2]SCE!$A$5:$H$1829,6,FALSE)</f>
        <v>3</v>
      </c>
      <c r="E853" s="49">
        <f>VLOOKUP(A853,[2]SCE!$A$5:$H$1829,7,FALSE)</f>
        <v>0</v>
      </c>
      <c r="F853" s="51">
        <f>VLOOKUP(A853,[2]SCE!$A$5:$H$1829,8,FALSE)</f>
        <v>47</v>
      </c>
      <c r="G853" s="51">
        <f t="shared" si="133"/>
        <v>47</v>
      </c>
      <c r="H853" s="51">
        <f t="shared" si="132"/>
        <v>9.9012014466131806</v>
      </c>
      <c r="I853" s="51">
        <f t="shared" ref="I853:I920" si="135">G853+H853</f>
        <v>56.901201446613179</v>
      </c>
      <c r="J853" s="51">
        <f t="shared" ref="J853:J920" si="136">E853*D853</f>
        <v>0</v>
      </c>
      <c r="K853" s="51">
        <f t="shared" ref="K853:K920" si="137">F853*D853</f>
        <v>141</v>
      </c>
      <c r="L853" s="51">
        <f t="shared" ref="L853:L920" si="138">G853*D853</f>
        <v>141</v>
      </c>
      <c r="M853" s="51">
        <f t="shared" ref="M853:M920" si="139">H853*D853</f>
        <v>29.703604339839544</v>
      </c>
      <c r="N853" s="51">
        <f t="shared" ref="N853:N920" si="140">L853+M853</f>
        <v>170.70360433983956</v>
      </c>
      <c r="P853" s="18">
        <v>6</v>
      </c>
      <c r="Q853" s="18">
        <f t="shared" si="134"/>
        <v>-3</v>
      </c>
    </row>
    <row r="854" spans="1:17" ht="28.5">
      <c r="A854" s="46">
        <f t="shared" si="131"/>
        <v>4248</v>
      </c>
      <c r="B854" s="47" t="str">
        <f>VLOOKUP(A854,[2]SCE!$A$5:$H$1829,4,FALSE)</f>
        <v>HASTE PARA ATERRAMENTO 5/8"X2400MM, INCLUSO GRAMPO DE FIXAÇÃO.</v>
      </c>
      <c r="C854" s="48" t="str">
        <f>VLOOKUP(A854,[2]SCE!$A$5:$H$1829,5,FALSE)</f>
        <v>UN</v>
      </c>
      <c r="D854" s="48">
        <f>VLOOKUP(A854,[2]SCE!$A$5:$H$1829,6,FALSE)</f>
        <v>3</v>
      </c>
      <c r="E854" s="49">
        <f>VLOOKUP(A854,[2]SCE!$A$5:$H$1829,7,FALSE)</f>
        <v>0</v>
      </c>
      <c r="F854" s="51">
        <f>VLOOKUP(A854,[2]SCE!$A$5:$H$1829,8,FALSE)</f>
        <v>52</v>
      </c>
      <c r="G854" s="51">
        <f t="shared" si="133"/>
        <v>52</v>
      </c>
      <c r="H854" s="51">
        <f t="shared" si="132"/>
        <v>10.95452074944437</v>
      </c>
      <c r="I854" s="51">
        <f t="shared" si="135"/>
        <v>62.95452074944437</v>
      </c>
      <c r="J854" s="51">
        <f t="shared" si="136"/>
        <v>0</v>
      </c>
      <c r="K854" s="51">
        <f t="shared" si="137"/>
        <v>156</v>
      </c>
      <c r="L854" s="51">
        <f t="shared" si="138"/>
        <v>156</v>
      </c>
      <c r="M854" s="51">
        <f t="shared" si="139"/>
        <v>32.86356224833311</v>
      </c>
      <c r="N854" s="51">
        <f t="shared" si="140"/>
        <v>188.8635622483331</v>
      </c>
      <c r="P854" s="18">
        <v>6</v>
      </c>
      <c r="Q854" s="18">
        <f t="shared" si="134"/>
        <v>-3</v>
      </c>
    </row>
    <row r="855" spans="1:17" ht="14.25">
      <c r="A855" s="46">
        <f t="shared" si="131"/>
        <v>4249</v>
      </c>
      <c r="B855" s="47" t="str">
        <f>VLOOKUP(A855,[2]SCE!$A$5:$H$1829,4,FALSE)</f>
        <v>INTERRUPTOR DE DUAS TECLAS</v>
      </c>
      <c r="C855" s="48" t="str">
        <f>VLOOKUP(A855,[2]SCE!$A$5:$H$1829,5,FALSE)</f>
        <v>UN</v>
      </c>
      <c r="D855" s="48">
        <f>VLOOKUP(A855,[2]SCE!$A$5:$H$1829,6,FALSE)</f>
        <v>3</v>
      </c>
      <c r="E855" s="49">
        <f>VLOOKUP(A855,[2]SCE!$A$5:$H$1829,7,FALSE)</f>
        <v>0</v>
      </c>
      <c r="F855" s="51">
        <f>VLOOKUP(A855,[2]SCE!$A$5:$H$1829,8,FALSE)</f>
        <v>25.9</v>
      </c>
      <c r="G855" s="51">
        <f t="shared" si="133"/>
        <v>25.9</v>
      </c>
      <c r="H855" s="51">
        <f t="shared" si="132"/>
        <v>5.4561939886655608</v>
      </c>
      <c r="I855" s="51">
        <f t="shared" si="135"/>
        <v>31.356193988665559</v>
      </c>
      <c r="J855" s="51">
        <f t="shared" si="136"/>
        <v>0</v>
      </c>
      <c r="K855" s="51">
        <f t="shared" si="137"/>
        <v>77.699999999999989</v>
      </c>
      <c r="L855" s="51">
        <f t="shared" si="138"/>
        <v>77.699999999999989</v>
      </c>
      <c r="M855" s="51">
        <f t="shared" si="139"/>
        <v>16.368581965996682</v>
      </c>
      <c r="N855" s="51">
        <f t="shared" si="140"/>
        <v>94.068581965996671</v>
      </c>
      <c r="P855" s="18">
        <v>6</v>
      </c>
      <c r="Q855" s="18">
        <f t="shared" si="134"/>
        <v>-3</v>
      </c>
    </row>
    <row r="856" spans="1:17" ht="14.25">
      <c r="A856" s="46">
        <f t="shared" si="131"/>
        <v>4250</v>
      </c>
      <c r="B856" s="47" t="str">
        <f>VLOOKUP(A856,[2]SCE!$A$5:$H$1829,4,FALSE)</f>
        <v>INTERRUPTOR DE UMA TECLA</v>
      </c>
      <c r="C856" s="48" t="str">
        <f>VLOOKUP(A856,[2]SCE!$A$5:$H$1829,5,FALSE)</f>
        <v>UN</v>
      </c>
      <c r="D856" s="48">
        <f>VLOOKUP(A856,[2]SCE!$A$5:$H$1829,6,FALSE)</f>
        <v>3</v>
      </c>
      <c r="E856" s="49">
        <f>VLOOKUP(A856,[2]SCE!$A$5:$H$1829,7,FALSE)</f>
        <v>0</v>
      </c>
      <c r="F856" s="51">
        <f>VLOOKUP(A856,[2]SCE!$A$5:$H$1829,8,FALSE)</f>
        <v>16.899999999999999</v>
      </c>
      <c r="G856" s="51">
        <f t="shared" si="133"/>
        <v>16.899999999999999</v>
      </c>
      <c r="H856" s="51">
        <f t="shared" si="132"/>
        <v>3.5602192435694198</v>
      </c>
      <c r="I856" s="51">
        <f t="shared" si="135"/>
        <v>20.460219243569419</v>
      </c>
      <c r="J856" s="51">
        <f t="shared" si="136"/>
        <v>0</v>
      </c>
      <c r="K856" s="51">
        <f t="shared" si="137"/>
        <v>50.699999999999996</v>
      </c>
      <c r="L856" s="51">
        <f t="shared" si="138"/>
        <v>50.699999999999996</v>
      </c>
      <c r="M856" s="51">
        <f t="shared" si="139"/>
        <v>10.680657730708258</v>
      </c>
      <c r="N856" s="51">
        <f t="shared" si="140"/>
        <v>61.380657730708251</v>
      </c>
      <c r="P856" s="18">
        <v>6</v>
      </c>
      <c r="Q856" s="18">
        <f t="shared" si="134"/>
        <v>-3</v>
      </c>
    </row>
    <row r="857" spans="1:17" ht="14.25">
      <c r="A857" s="46">
        <f t="shared" si="131"/>
        <v>4251</v>
      </c>
      <c r="B857" s="47" t="str">
        <f>VLOOKUP(A857,[2]SCE!$A$5:$H$1829,4,FALSE)</f>
        <v>INTERRUPTOR DIFERENCIAL 4X25A/30MA</v>
      </c>
      <c r="C857" s="48" t="str">
        <f>VLOOKUP(A857,[2]SCE!$A$5:$H$1829,5,FALSE)</f>
        <v>UN</v>
      </c>
      <c r="D857" s="48">
        <f>VLOOKUP(A857,[2]SCE!$A$5:$H$1829,6,FALSE)</f>
        <v>1</v>
      </c>
      <c r="E857" s="49">
        <f>VLOOKUP(A857,[2]SCE!$A$5:$H$1829,7,FALSE)</f>
        <v>0</v>
      </c>
      <c r="F857" s="51">
        <f>VLOOKUP(A857,[2]SCE!$A$5:$H$1829,8,FALSE)</f>
        <v>102.9</v>
      </c>
      <c r="G857" s="51">
        <f t="shared" si="133"/>
        <v>102.9</v>
      </c>
      <c r="H857" s="51">
        <f t="shared" si="132"/>
        <v>21.677311252265877</v>
      </c>
      <c r="I857" s="51">
        <f t="shared" si="135"/>
        <v>124.57731125226589</v>
      </c>
      <c r="J857" s="51">
        <f t="shared" si="136"/>
        <v>0</v>
      </c>
      <c r="K857" s="51">
        <f t="shared" si="137"/>
        <v>102.9</v>
      </c>
      <c r="L857" s="51">
        <f t="shared" si="138"/>
        <v>102.9</v>
      </c>
      <c r="M857" s="51">
        <f t="shared" si="139"/>
        <v>21.677311252265877</v>
      </c>
      <c r="N857" s="51">
        <f t="shared" si="140"/>
        <v>124.57731125226589</v>
      </c>
      <c r="P857" s="18">
        <v>6</v>
      </c>
      <c r="Q857" s="18">
        <f t="shared" si="134"/>
        <v>-5</v>
      </c>
    </row>
    <row r="858" spans="1:17" ht="14.25">
      <c r="A858" s="46">
        <f t="shared" si="131"/>
        <v>4252</v>
      </c>
      <c r="B858" s="47" t="str">
        <f>VLOOKUP(A858,[2]SCE!$A$5:$H$1829,4,FALSE)</f>
        <v>INTERRUPTOR.UMA TECLA SIMPLES 10A.250V</v>
      </c>
      <c r="C858" s="48" t="str">
        <f>VLOOKUP(A858,[2]SCE!$A$5:$H$1829,5,FALSE)</f>
        <v>UN</v>
      </c>
      <c r="D858" s="48">
        <f>VLOOKUP(A858,[2]SCE!$A$5:$H$1829,6,FALSE)</f>
        <v>5</v>
      </c>
      <c r="E858" s="49">
        <f>VLOOKUP(A858,[2]SCE!$A$5:$H$1829,7,FALSE)</f>
        <v>0</v>
      </c>
      <c r="F858" s="51">
        <f>VLOOKUP(A858,[2]SCE!$A$5:$H$1829,8,FALSE)</f>
        <v>16.899999999999999</v>
      </c>
      <c r="G858" s="51">
        <f t="shared" si="133"/>
        <v>16.899999999999999</v>
      </c>
      <c r="H858" s="51">
        <f t="shared" si="132"/>
        <v>3.5602192435694198</v>
      </c>
      <c r="I858" s="51">
        <f t="shared" si="135"/>
        <v>20.460219243569419</v>
      </c>
      <c r="J858" s="51">
        <f t="shared" si="136"/>
        <v>0</v>
      </c>
      <c r="K858" s="51">
        <f t="shared" si="137"/>
        <v>84.5</v>
      </c>
      <c r="L858" s="51">
        <f t="shared" si="138"/>
        <v>84.5</v>
      </c>
      <c r="M858" s="51">
        <f t="shared" si="139"/>
        <v>17.8010962178471</v>
      </c>
      <c r="N858" s="51">
        <f t="shared" si="140"/>
        <v>102.3010962178471</v>
      </c>
      <c r="P858" s="18">
        <v>6</v>
      </c>
      <c r="Q858" s="18">
        <f t="shared" si="134"/>
        <v>-1</v>
      </c>
    </row>
    <row r="859" spans="1:17" ht="14.25">
      <c r="A859" s="46">
        <f t="shared" si="131"/>
        <v>4253</v>
      </c>
      <c r="B859" s="47" t="str">
        <f>VLOOKUP(A859,[2]SCE!$A$5:$H$1829,4,FALSE)</f>
        <v>KIT ALARME PARA SANITÁRIO</v>
      </c>
      <c r="C859" s="48" t="str">
        <f>VLOOKUP(A859,[2]SCE!$A$5:$H$1829,5,FALSE)</f>
        <v>UN</v>
      </c>
      <c r="D859" s="48">
        <f>VLOOKUP(A859,[2]SCE!$A$5:$H$1829,6,FALSE)</f>
        <v>1</v>
      </c>
      <c r="E859" s="49">
        <f>VLOOKUP(A859,[2]SCE!$A$5:$H$1829,7,FALSE)</f>
        <v>0</v>
      </c>
      <c r="F859" s="51">
        <f>VLOOKUP(A859,[2]SCE!$A$5:$H$1829,8,FALSE)</f>
        <v>932.99</v>
      </c>
      <c r="G859" s="51">
        <f t="shared" si="133"/>
        <v>932.99</v>
      </c>
      <c r="H859" s="51">
        <f t="shared" si="132"/>
        <v>196.54727526969427</v>
      </c>
      <c r="I859" s="51">
        <f t="shared" si="135"/>
        <v>1129.5372752696942</v>
      </c>
      <c r="J859" s="51">
        <f t="shared" si="136"/>
        <v>0</v>
      </c>
      <c r="K859" s="51">
        <f t="shared" si="137"/>
        <v>932.99</v>
      </c>
      <c r="L859" s="51">
        <f t="shared" si="138"/>
        <v>932.99</v>
      </c>
      <c r="M859" s="51">
        <f t="shared" si="139"/>
        <v>196.54727526969427</v>
      </c>
      <c r="N859" s="51">
        <f t="shared" si="140"/>
        <v>1129.5372752696942</v>
      </c>
      <c r="P859" s="18">
        <v>2</v>
      </c>
      <c r="Q859" s="18">
        <f t="shared" si="134"/>
        <v>-1</v>
      </c>
    </row>
    <row r="860" spans="1:17" ht="28.5">
      <c r="A860" s="46">
        <f t="shared" si="131"/>
        <v>4254</v>
      </c>
      <c r="B860" s="47" t="str">
        <f>VLOOKUP(A860,[2]SCE!$A$5:$H$1829,4,FALSE)</f>
        <v>LÂMPADA FLUORESCENTE COMPACTA ESPIRAL, 19 W, 4.000 K, VIDA ÚTIL: 6.000 HORAS</v>
      </c>
      <c r="C860" s="48" t="str">
        <f>VLOOKUP(A860,[2]SCE!$A$5:$H$1829,5,FALSE)</f>
        <v>UN</v>
      </c>
      <c r="D860" s="48">
        <f>VLOOKUP(A860,[2]SCE!$A$5:$H$1829,6,FALSE)</f>
        <v>105</v>
      </c>
      <c r="E860" s="49">
        <f>VLOOKUP(A860,[2]SCE!$A$5:$H$1829,7,FALSE)</f>
        <v>0</v>
      </c>
      <c r="F860" s="51">
        <f>VLOOKUP(A860,[2]SCE!$A$5:$H$1829,8,FALSE)</f>
        <v>8.6999999999999993</v>
      </c>
      <c r="G860" s="51">
        <f t="shared" si="133"/>
        <v>8.6999999999999993</v>
      </c>
      <c r="H860" s="51">
        <f t="shared" si="132"/>
        <v>1.8327755869262694</v>
      </c>
      <c r="I860" s="51">
        <f t="shared" si="135"/>
        <v>10.532775586926268</v>
      </c>
      <c r="J860" s="51">
        <f t="shared" si="136"/>
        <v>0</v>
      </c>
      <c r="K860" s="51">
        <f t="shared" si="137"/>
        <v>913.49999999999989</v>
      </c>
      <c r="L860" s="51">
        <f t="shared" si="138"/>
        <v>913.49999999999989</v>
      </c>
      <c r="M860" s="51">
        <f t="shared" si="139"/>
        <v>192.4414366272583</v>
      </c>
      <c r="N860" s="51">
        <f t="shared" si="140"/>
        <v>1105.9414366272581</v>
      </c>
      <c r="P860" s="18">
        <v>11</v>
      </c>
      <c r="Q860" s="18">
        <f t="shared" si="134"/>
        <v>94</v>
      </c>
    </row>
    <row r="861" spans="1:17" ht="28.5">
      <c r="A861" s="46">
        <f t="shared" si="131"/>
        <v>4255</v>
      </c>
      <c r="B861" s="47" t="str">
        <f>VLOOKUP(A861,[2]SCE!$A$5:$H$1829,4,FALSE)</f>
        <v>LÂMPADA FLUORESCENTE COMPACTA ESPIRAL, 23 W, 4.000 K, VIDA ÚTIL: 6.000 HORAS</v>
      </c>
      <c r="C861" s="48" t="str">
        <f>VLOOKUP(A861,[2]SCE!$A$5:$H$1829,5,FALSE)</f>
        <v>UN</v>
      </c>
      <c r="D861" s="48">
        <f>VLOOKUP(A861,[2]SCE!$A$5:$H$1829,6,FALSE)</f>
        <v>105</v>
      </c>
      <c r="E861" s="49">
        <f>VLOOKUP(A861,[2]SCE!$A$5:$H$1829,7,FALSE)</f>
        <v>0</v>
      </c>
      <c r="F861" s="51">
        <f>VLOOKUP(A861,[2]SCE!$A$5:$H$1829,8,FALSE)</f>
        <v>13.18</v>
      </c>
      <c r="G861" s="51">
        <f t="shared" si="133"/>
        <v>13.18</v>
      </c>
      <c r="H861" s="51">
        <f t="shared" si="132"/>
        <v>2.7765496822630151</v>
      </c>
      <c r="I861" s="51">
        <f t="shared" si="135"/>
        <v>15.956549682263015</v>
      </c>
      <c r="J861" s="51">
        <f t="shared" si="136"/>
        <v>0</v>
      </c>
      <c r="K861" s="51">
        <f t="shared" si="137"/>
        <v>1383.8999999999999</v>
      </c>
      <c r="L861" s="51">
        <f t="shared" si="138"/>
        <v>1383.8999999999999</v>
      </c>
      <c r="M861" s="51">
        <f t="shared" si="139"/>
        <v>291.5377166376166</v>
      </c>
      <c r="N861" s="51">
        <f t="shared" si="140"/>
        <v>1675.4377166376164</v>
      </c>
      <c r="P861" s="18">
        <v>2</v>
      </c>
      <c r="Q861" s="18">
        <f t="shared" si="134"/>
        <v>103</v>
      </c>
    </row>
    <row r="862" spans="1:17" ht="28.5">
      <c r="A862" s="46">
        <f t="shared" si="131"/>
        <v>4256</v>
      </c>
      <c r="B862" s="47" t="str">
        <f>VLOOKUP(A862,[2]SCE!$A$5:$H$1829,4,FALSE)</f>
        <v>LÂMPADA FLUORESCENTE COMPACTA ESPIRAL, 09 W, 4.000 K, VIDA ÚTIL: 6.000 HORAS</v>
      </c>
      <c r="C862" s="48" t="str">
        <f>VLOOKUP(A862,[2]SCE!$A$5:$H$1829,5,FALSE)</f>
        <v>UN</v>
      </c>
      <c r="D862" s="48">
        <f>VLOOKUP(A862,[2]SCE!$A$5:$H$1829,6,FALSE)</f>
        <v>105</v>
      </c>
      <c r="E862" s="49">
        <f>VLOOKUP(A862,[2]SCE!$A$5:$H$1829,7,FALSE)</f>
        <v>0</v>
      </c>
      <c r="F862" s="51">
        <f>VLOOKUP(A862,[2]SCE!$A$5:$H$1829,8,FALSE)</f>
        <v>12.27</v>
      </c>
      <c r="G862" s="51">
        <f t="shared" si="133"/>
        <v>12.27</v>
      </c>
      <c r="H862" s="51">
        <f t="shared" si="132"/>
        <v>2.5848455691477388</v>
      </c>
      <c r="I862" s="51">
        <f t="shared" si="135"/>
        <v>14.854845569147738</v>
      </c>
      <c r="J862" s="51">
        <f t="shared" si="136"/>
        <v>0</v>
      </c>
      <c r="K862" s="51">
        <f t="shared" si="137"/>
        <v>1288.3499999999999</v>
      </c>
      <c r="L862" s="51">
        <f t="shared" si="138"/>
        <v>1288.3499999999999</v>
      </c>
      <c r="M862" s="51">
        <f t="shared" si="139"/>
        <v>271.40878476051256</v>
      </c>
      <c r="N862" s="51">
        <f t="shared" si="140"/>
        <v>1559.7587847605125</v>
      </c>
      <c r="P862" s="18">
        <v>51</v>
      </c>
      <c r="Q862" s="18">
        <f t="shared" si="134"/>
        <v>54</v>
      </c>
    </row>
    <row r="863" spans="1:17" ht="14.25">
      <c r="A863" s="46">
        <f t="shared" si="131"/>
        <v>4257</v>
      </c>
      <c r="B863" s="47" t="str">
        <f>VLOOKUP(A863,[2]SCE!$A$5:$H$1829,4,FALSE)</f>
        <v>LAMPADA FLUORESCENTE TUBULAR T10, DE 20 OU 40 W, BIVOLT</v>
      </c>
      <c r="C863" s="48" t="str">
        <f>VLOOKUP(A863,[2]SCE!$A$5:$H$1829,5,FALSE)</f>
        <v>UN</v>
      </c>
      <c r="D863" s="48">
        <f>VLOOKUP(A863,[2]SCE!$A$5:$H$1829,6,FALSE)</f>
        <v>105</v>
      </c>
      <c r="E863" s="49">
        <f>VLOOKUP(A863,[2]SCE!$A$5:$H$1829,7,FALSE)</f>
        <v>0</v>
      </c>
      <c r="F863" s="51">
        <f>VLOOKUP(A863,[2]SCE!$A$5:$H$1829,8,FALSE)</f>
        <v>6.59</v>
      </c>
      <c r="G863" s="51">
        <f t="shared" si="133"/>
        <v>6.59</v>
      </c>
      <c r="H863" s="51">
        <f t="shared" si="132"/>
        <v>1.3882748411315076</v>
      </c>
      <c r="I863" s="51">
        <f t="shared" si="135"/>
        <v>7.9782748411315074</v>
      </c>
      <c r="J863" s="51">
        <f t="shared" si="136"/>
        <v>0</v>
      </c>
      <c r="K863" s="51">
        <f t="shared" si="137"/>
        <v>691.94999999999993</v>
      </c>
      <c r="L863" s="51">
        <f t="shared" si="138"/>
        <v>691.94999999999993</v>
      </c>
      <c r="M863" s="51">
        <f t="shared" si="139"/>
        <v>145.7688583188083</v>
      </c>
      <c r="N863" s="51">
        <f t="shared" si="140"/>
        <v>837.7188583188082</v>
      </c>
      <c r="P863" s="18">
        <v>51</v>
      </c>
      <c r="Q863" s="18">
        <f t="shared" si="134"/>
        <v>54</v>
      </c>
    </row>
    <row r="864" spans="1:17" ht="14.25">
      <c r="A864" s="46">
        <f t="shared" si="131"/>
        <v>4258</v>
      </c>
      <c r="B864" s="47" t="str">
        <f>VLOOKUP(A864,[2]SCE!$A$5:$H$1829,4,FALSE)</f>
        <v>LAMPADA FLUORESCENTE TUBULAR T10, DE 20 OU 40 W, BIVOLT</v>
      </c>
      <c r="C864" s="48" t="str">
        <f>VLOOKUP(A864,[2]SCE!$A$5:$H$1829,5,FALSE)</f>
        <v>UN</v>
      </c>
      <c r="D864" s="48">
        <f>VLOOKUP(A864,[2]SCE!$A$5:$H$1829,6,FALSE)</f>
        <v>105</v>
      </c>
      <c r="E864" s="49">
        <f>VLOOKUP(A864,[2]SCE!$A$5:$H$1829,7,FALSE)</f>
        <v>0</v>
      </c>
      <c r="F864" s="51">
        <f>VLOOKUP(A864,[2]SCE!$A$5:$H$1829,8,FALSE)</f>
        <v>6.59</v>
      </c>
      <c r="G864" s="51">
        <f t="shared" si="133"/>
        <v>6.59</v>
      </c>
      <c r="H864" s="51">
        <f t="shared" si="132"/>
        <v>1.3882748411315076</v>
      </c>
      <c r="I864" s="51">
        <f t="shared" si="135"/>
        <v>7.9782748411315074</v>
      </c>
      <c r="J864" s="51">
        <f t="shared" si="136"/>
        <v>0</v>
      </c>
      <c r="K864" s="51">
        <f t="shared" si="137"/>
        <v>691.94999999999993</v>
      </c>
      <c r="L864" s="51">
        <f t="shared" si="138"/>
        <v>691.94999999999993</v>
      </c>
      <c r="M864" s="51">
        <f t="shared" si="139"/>
        <v>145.7688583188083</v>
      </c>
      <c r="N864" s="51">
        <f t="shared" si="140"/>
        <v>837.7188583188082</v>
      </c>
      <c r="P864" s="18">
        <v>51</v>
      </c>
      <c r="Q864" s="18">
        <f t="shared" si="134"/>
        <v>54</v>
      </c>
    </row>
    <row r="865" spans="1:17" ht="28.5">
      <c r="A865" s="46">
        <f t="shared" si="131"/>
        <v>4259</v>
      </c>
      <c r="B865" s="47" t="str">
        <f>VLOOKUP(A865,[2]SCE!$A$5:$H$1829,4,FALSE)</f>
        <v>LÂMPADA FLUORESCENTE TUBULAR 110 W, 16000 H TIPO SUPER 84 OU EQUIVALENTE</v>
      </c>
      <c r="C865" s="48" t="str">
        <f>VLOOKUP(A865,[2]SCE!$A$5:$H$1829,5,FALSE)</f>
        <v>UN</v>
      </c>
      <c r="D865" s="48">
        <f>VLOOKUP(A865,[2]SCE!$A$5:$H$1829,6,FALSE)</f>
        <v>105</v>
      </c>
      <c r="E865" s="49">
        <f>VLOOKUP(A865,[2]SCE!$A$5:$H$1829,7,FALSE)</f>
        <v>0</v>
      </c>
      <c r="F865" s="51">
        <f>VLOOKUP(A865,[2]SCE!$A$5:$H$1829,8,FALSE)</f>
        <v>100</v>
      </c>
      <c r="G865" s="51">
        <f t="shared" si="133"/>
        <v>100</v>
      </c>
      <c r="H865" s="51">
        <f t="shared" si="132"/>
        <v>21.066386056623788</v>
      </c>
      <c r="I865" s="51">
        <f t="shared" si="135"/>
        <v>121.06638605662378</v>
      </c>
      <c r="J865" s="51">
        <f t="shared" si="136"/>
        <v>0</v>
      </c>
      <c r="K865" s="51">
        <f t="shared" si="137"/>
        <v>10500</v>
      </c>
      <c r="L865" s="51">
        <f t="shared" si="138"/>
        <v>10500</v>
      </c>
      <c r="M865" s="51">
        <f t="shared" si="139"/>
        <v>2211.9705359454979</v>
      </c>
      <c r="N865" s="51">
        <f t="shared" si="140"/>
        <v>12711.970535945498</v>
      </c>
      <c r="P865" s="18">
        <v>51</v>
      </c>
      <c r="Q865" s="18">
        <f t="shared" si="134"/>
        <v>54</v>
      </c>
    </row>
    <row r="866" spans="1:17" ht="14.25">
      <c r="A866" s="46">
        <f t="shared" si="131"/>
        <v>4260</v>
      </c>
      <c r="B866" s="47" t="str">
        <f>VLOOKUP(A866,[2]SCE!$A$5:$H$1829,4,FALSE)</f>
        <v>LAMPADA FLUORESCENTE TUBULAR T5 DE 14 W, BIVOLT</v>
      </c>
      <c r="C866" s="48" t="str">
        <f>VLOOKUP(A866,[2]SCE!$A$5:$H$1829,5,FALSE)</f>
        <v>UN</v>
      </c>
      <c r="D866" s="48">
        <f>VLOOKUP(A866,[2]SCE!$A$5:$H$1829,6,FALSE)</f>
        <v>105</v>
      </c>
      <c r="E866" s="49">
        <f>VLOOKUP(A866,[2]SCE!$A$5:$H$1829,7,FALSE)</f>
        <v>0</v>
      </c>
      <c r="F866" s="51">
        <f>VLOOKUP(A866,[2]SCE!$A$5:$H$1829,8,FALSE)</f>
        <v>8.58</v>
      </c>
      <c r="G866" s="51">
        <f t="shared" si="133"/>
        <v>8.58</v>
      </c>
      <c r="H866" s="51">
        <f t="shared" si="132"/>
        <v>1.807495923658321</v>
      </c>
      <c r="I866" s="51">
        <f t="shared" si="135"/>
        <v>10.387495923658321</v>
      </c>
      <c r="J866" s="51">
        <f t="shared" si="136"/>
        <v>0</v>
      </c>
      <c r="K866" s="51">
        <f t="shared" si="137"/>
        <v>900.9</v>
      </c>
      <c r="L866" s="51">
        <f t="shared" si="138"/>
        <v>900.9</v>
      </c>
      <c r="M866" s="51">
        <f t="shared" si="139"/>
        <v>189.78707198412371</v>
      </c>
      <c r="N866" s="51">
        <f t="shared" si="140"/>
        <v>1090.6870719841236</v>
      </c>
      <c r="P866" s="18">
        <v>51</v>
      </c>
      <c r="Q866" s="18">
        <f t="shared" si="134"/>
        <v>54</v>
      </c>
    </row>
    <row r="867" spans="1:17" ht="28.5">
      <c r="A867" s="46">
        <f t="shared" si="131"/>
        <v>4261</v>
      </c>
      <c r="B867" s="47" t="str">
        <f>VLOOKUP(A867,[2]SCE!$A$5:$H$1829,4,FALSE)</f>
        <v>LÂMPADA FLUORESCENTE TUBULAR 028 W T5, 16000 H TIPO SUPER 84 OU EQUIVALENTE</v>
      </c>
      <c r="C867" s="48" t="str">
        <f>VLOOKUP(A867,[2]SCE!$A$5:$H$1829,5,FALSE)</f>
        <v>UN</v>
      </c>
      <c r="D867" s="48">
        <f>VLOOKUP(A867,[2]SCE!$A$5:$H$1829,6,FALSE)</f>
        <v>105</v>
      </c>
      <c r="E867" s="49">
        <f>VLOOKUP(A867,[2]SCE!$A$5:$H$1829,7,FALSE)</f>
        <v>0</v>
      </c>
      <c r="F867" s="51">
        <f>VLOOKUP(A867,[2]SCE!$A$5:$H$1829,8,FALSE)</f>
        <v>5</v>
      </c>
      <c r="G867" s="51">
        <f t="shared" si="133"/>
        <v>5</v>
      </c>
      <c r="H867" s="51">
        <f t="shared" si="132"/>
        <v>1.0533193028311894</v>
      </c>
      <c r="I867" s="51">
        <f t="shared" si="135"/>
        <v>6.0533193028311896</v>
      </c>
      <c r="J867" s="51">
        <f t="shared" si="136"/>
        <v>0</v>
      </c>
      <c r="K867" s="51">
        <f t="shared" si="137"/>
        <v>525</v>
      </c>
      <c r="L867" s="51">
        <f t="shared" si="138"/>
        <v>525</v>
      </c>
      <c r="M867" s="51">
        <f t="shared" si="139"/>
        <v>110.59852679727489</v>
      </c>
      <c r="N867" s="51">
        <f t="shared" si="140"/>
        <v>635.59852679727487</v>
      </c>
      <c r="P867" s="18">
        <v>51</v>
      </c>
      <c r="Q867" s="18">
        <f t="shared" si="134"/>
        <v>54</v>
      </c>
    </row>
    <row r="868" spans="1:17" ht="28.5">
      <c r="A868" s="46">
        <f t="shared" si="131"/>
        <v>4262</v>
      </c>
      <c r="B868" s="47" t="str">
        <f>VLOOKUP(A868,[2]SCE!$A$5:$H$1829,4,FALSE)</f>
        <v>LÂMPADA FLUORESCENTE TUBULAR 016 W, 16000 H TIPO SUPER 84 OU EQUIVALENTE</v>
      </c>
      <c r="C868" s="48" t="str">
        <f>VLOOKUP(A868,[2]SCE!$A$5:$H$1829,5,FALSE)</f>
        <v>UN</v>
      </c>
      <c r="D868" s="48">
        <f>VLOOKUP(A868,[2]SCE!$A$5:$H$1829,6,FALSE)</f>
        <v>105</v>
      </c>
      <c r="E868" s="49">
        <f>VLOOKUP(A868,[2]SCE!$A$5:$H$1829,7,FALSE)</f>
        <v>0</v>
      </c>
      <c r="F868" s="51">
        <f>VLOOKUP(A868,[2]SCE!$A$5:$H$1829,8,FALSE)</f>
        <v>6.82</v>
      </c>
      <c r="G868" s="51">
        <f t="shared" si="133"/>
        <v>6.82</v>
      </c>
      <c r="H868" s="51">
        <f t="shared" si="132"/>
        <v>1.4367275290617423</v>
      </c>
      <c r="I868" s="51">
        <f t="shared" si="135"/>
        <v>8.2567275290617417</v>
      </c>
      <c r="J868" s="51">
        <f t="shared" si="136"/>
        <v>0</v>
      </c>
      <c r="K868" s="51">
        <f t="shared" si="137"/>
        <v>716.1</v>
      </c>
      <c r="L868" s="51">
        <f t="shared" si="138"/>
        <v>716.1</v>
      </c>
      <c r="M868" s="51">
        <f t="shared" si="139"/>
        <v>150.85639055148295</v>
      </c>
      <c r="N868" s="51">
        <f t="shared" si="140"/>
        <v>866.95639055148297</v>
      </c>
      <c r="P868" s="18">
        <v>51</v>
      </c>
      <c r="Q868" s="18">
        <f t="shared" si="134"/>
        <v>54</v>
      </c>
    </row>
    <row r="869" spans="1:17" ht="14.25">
      <c r="A869" s="46">
        <f t="shared" si="131"/>
        <v>4263</v>
      </c>
      <c r="B869" s="47" t="str">
        <f>VLOOKUP(A869,[2]SCE!$A$5:$H$1829,4,FALSE)</f>
        <v>LAMPADA FLUORESCENTE TUBULAR T8 DE 32/36 W, BIVOLT</v>
      </c>
      <c r="C869" s="48" t="str">
        <f>VLOOKUP(A869,[2]SCE!$A$5:$H$1829,5,FALSE)</f>
        <v>UN</v>
      </c>
      <c r="D869" s="48">
        <f>VLOOKUP(A869,[2]SCE!$A$5:$H$1829,6,FALSE)</f>
        <v>105</v>
      </c>
      <c r="E869" s="49">
        <f>VLOOKUP(A869,[2]SCE!$A$5:$H$1829,7,FALSE)</f>
        <v>0</v>
      </c>
      <c r="F869" s="51">
        <f>VLOOKUP(A869,[2]SCE!$A$5:$H$1829,8,FALSE)</f>
        <v>6.82</v>
      </c>
      <c r="G869" s="51">
        <f t="shared" si="133"/>
        <v>6.82</v>
      </c>
      <c r="H869" s="51">
        <f t="shared" si="132"/>
        <v>1.4367275290617423</v>
      </c>
      <c r="I869" s="51">
        <f t="shared" si="135"/>
        <v>8.2567275290617417</v>
      </c>
      <c r="J869" s="51">
        <f t="shared" si="136"/>
        <v>0</v>
      </c>
      <c r="K869" s="51">
        <f t="shared" si="137"/>
        <v>716.1</v>
      </c>
      <c r="L869" s="51">
        <f t="shared" si="138"/>
        <v>716.1</v>
      </c>
      <c r="M869" s="51">
        <f t="shared" si="139"/>
        <v>150.85639055148295</v>
      </c>
      <c r="N869" s="51">
        <f t="shared" si="140"/>
        <v>866.95639055148297</v>
      </c>
      <c r="P869" s="18">
        <v>51</v>
      </c>
      <c r="Q869" s="18">
        <f t="shared" si="134"/>
        <v>54</v>
      </c>
    </row>
    <row r="870" spans="1:17" ht="14.25">
      <c r="A870" s="46">
        <f t="shared" si="131"/>
        <v>4264</v>
      </c>
      <c r="B870" s="47" t="str">
        <f>VLOOKUP(A870,[2]SCE!$A$5:$H$1829,4,FALSE)</f>
        <v>LAMPADA LED TUBULAR BIVOLT 9/10 W, BASE G13</v>
      </c>
      <c r="C870" s="48" t="str">
        <f>VLOOKUP(A870,[2]SCE!$A$5:$H$1829,5,FALSE)</f>
        <v>UN</v>
      </c>
      <c r="D870" s="48">
        <f>VLOOKUP(A870,[2]SCE!$A$5:$H$1829,6,FALSE)</f>
        <v>11</v>
      </c>
      <c r="E870" s="49">
        <f>VLOOKUP(A870,[2]SCE!$A$5:$H$1829,7,FALSE)</f>
        <v>0</v>
      </c>
      <c r="F870" s="51">
        <f>VLOOKUP(A870,[2]SCE!$A$5:$H$1829,8,FALSE)</f>
        <v>13.23</v>
      </c>
      <c r="G870" s="51">
        <f t="shared" si="133"/>
        <v>13.23</v>
      </c>
      <c r="H870" s="51">
        <f t="shared" si="132"/>
        <v>2.7870828752913273</v>
      </c>
      <c r="I870" s="51">
        <f t="shared" si="135"/>
        <v>16.017082875291329</v>
      </c>
      <c r="J870" s="51">
        <f t="shared" si="136"/>
        <v>0</v>
      </c>
      <c r="K870" s="51">
        <f t="shared" si="137"/>
        <v>145.53</v>
      </c>
      <c r="L870" s="51">
        <f t="shared" si="138"/>
        <v>145.53</v>
      </c>
      <c r="M870" s="51">
        <f t="shared" si="139"/>
        <v>30.657911628204602</v>
      </c>
      <c r="N870" s="51">
        <f t="shared" si="140"/>
        <v>176.1879116282046</v>
      </c>
      <c r="P870" s="18">
        <v>51</v>
      </c>
      <c r="Q870" s="18">
        <f t="shared" si="134"/>
        <v>-40</v>
      </c>
    </row>
    <row r="871" spans="1:17" ht="14.25">
      <c r="A871" s="46">
        <f t="shared" si="131"/>
        <v>4265</v>
      </c>
      <c r="B871" s="47" t="str">
        <f>VLOOKUP(A871,[2]SCE!$A$5:$H$1829,4,FALSE)</f>
        <v>LAMPADA LED TUBULAR BIVOLT 18/20 W, BASE G13</v>
      </c>
      <c r="C871" s="48" t="str">
        <f>VLOOKUP(A871,[2]SCE!$A$5:$H$1829,5,FALSE)</f>
        <v>UN</v>
      </c>
      <c r="D871" s="48">
        <f>VLOOKUP(A871,[2]SCE!$A$5:$H$1829,6,FALSE)</f>
        <v>11</v>
      </c>
      <c r="E871" s="49">
        <f>VLOOKUP(A871,[2]SCE!$A$5:$H$1829,7,FALSE)</f>
        <v>0</v>
      </c>
      <c r="F871" s="51">
        <f>VLOOKUP(A871,[2]SCE!$A$5:$H$1829,8,FALSE)</f>
        <v>18.98</v>
      </c>
      <c r="G871" s="51">
        <f t="shared" si="133"/>
        <v>18.98</v>
      </c>
      <c r="H871" s="51">
        <f t="shared" si="132"/>
        <v>3.9984000735471947</v>
      </c>
      <c r="I871" s="51">
        <f t="shared" si="135"/>
        <v>22.978400073547196</v>
      </c>
      <c r="J871" s="51">
        <f t="shared" si="136"/>
        <v>0</v>
      </c>
      <c r="K871" s="51">
        <f t="shared" si="137"/>
        <v>208.78</v>
      </c>
      <c r="L871" s="51">
        <f t="shared" si="138"/>
        <v>208.78</v>
      </c>
      <c r="M871" s="51">
        <f t="shared" si="139"/>
        <v>43.98240080901914</v>
      </c>
      <c r="N871" s="51">
        <f t="shared" si="140"/>
        <v>252.76240080901914</v>
      </c>
      <c r="P871" s="18">
        <v>51</v>
      </c>
      <c r="Q871" s="18">
        <f t="shared" si="134"/>
        <v>-40</v>
      </c>
    </row>
    <row r="872" spans="1:17" ht="28.5">
      <c r="A872" s="46">
        <f t="shared" si="131"/>
        <v>4266</v>
      </c>
      <c r="B872" s="47" t="str">
        <f>VLOOKUP(A872,[2]SCE!$A$5:$H$1829,4,FALSE)</f>
        <v>LAMPADA LED 6 W BIVOLT BRANCA, FORMATO TRADICIONAL (BASE E27)</v>
      </c>
      <c r="C872" s="48" t="str">
        <f>VLOOKUP(A872,[2]SCE!$A$5:$H$1829,5,FALSE)</f>
        <v>UN</v>
      </c>
      <c r="D872" s="48">
        <f>VLOOKUP(A872,[2]SCE!$A$5:$H$1829,6,FALSE)</f>
        <v>11</v>
      </c>
      <c r="E872" s="49">
        <f>VLOOKUP(A872,[2]SCE!$A$5:$H$1829,7,FALSE)</f>
        <v>0</v>
      </c>
      <c r="F872" s="51">
        <f>VLOOKUP(A872,[2]SCE!$A$5:$H$1829,8,FALSE)</f>
        <v>8.6</v>
      </c>
      <c r="G872" s="51">
        <f t="shared" si="133"/>
        <v>8.6</v>
      </c>
      <c r="H872" s="51">
        <f t="shared" si="132"/>
        <v>1.8117092008696456</v>
      </c>
      <c r="I872" s="51">
        <f>G872+H872</f>
        <v>10.411709200869645</v>
      </c>
      <c r="J872" s="51">
        <f>E872*D872</f>
        <v>0</v>
      </c>
      <c r="K872" s="51">
        <f>F872*D872</f>
        <v>94.6</v>
      </c>
      <c r="L872" s="51">
        <f>G872*D872</f>
        <v>94.6</v>
      </c>
      <c r="M872" s="51">
        <f>H872*D872</f>
        <v>19.928801209566103</v>
      </c>
      <c r="N872" s="51">
        <f>L872+M872</f>
        <v>114.5288012095661</v>
      </c>
      <c r="P872" s="18">
        <v>6</v>
      </c>
      <c r="Q872" s="18">
        <f t="shared" si="134"/>
        <v>5</v>
      </c>
    </row>
    <row r="873" spans="1:17" ht="28.5">
      <c r="A873" s="46">
        <f t="shared" si="131"/>
        <v>4267</v>
      </c>
      <c r="B873" s="47" t="str">
        <f>VLOOKUP(A873,[2]SCE!$A$5:$H$1829,4,FALSE)</f>
        <v>LAMPADA LED 10 W BIVOLT BRANCA, FORMATO TRADICIONAL (BASE E27)</v>
      </c>
      <c r="C873" s="48" t="str">
        <f>VLOOKUP(A873,[2]SCE!$A$5:$H$1829,5,FALSE)</f>
        <v>UN</v>
      </c>
      <c r="D873" s="48">
        <f>VLOOKUP(A873,[2]SCE!$A$5:$H$1829,6,FALSE)</f>
        <v>11</v>
      </c>
      <c r="E873" s="49">
        <f>VLOOKUP(A873,[2]SCE!$A$5:$H$1829,7,FALSE)</f>
        <v>0</v>
      </c>
      <c r="F873" s="51">
        <f>VLOOKUP(A873,[2]SCE!$A$5:$H$1829,8,FALSE)</f>
        <v>9.9</v>
      </c>
      <c r="G873" s="51">
        <f t="shared" si="133"/>
        <v>9.9</v>
      </c>
      <c r="H873" s="51">
        <f t="shared" si="132"/>
        <v>2.0855722196057549</v>
      </c>
      <c r="I873" s="51">
        <f>G873+H873</f>
        <v>11.985572219605755</v>
      </c>
      <c r="J873" s="51">
        <f>E873*D873</f>
        <v>0</v>
      </c>
      <c r="K873" s="51">
        <f>F873*D873</f>
        <v>108.9</v>
      </c>
      <c r="L873" s="51">
        <f>G873*D873</f>
        <v>108.9</v>
      </c>
      <c r="M873" s="51">
        <f>H873*D873</f>
        <v>22.941294415663304</v>
      </c>
      <c r="N873" s="51">
        <f>L873+M873</f>
        <v>131.8412944156633</v>
      </c>
      <c r="P873" s="18">
        <v>6</v>
      </c>
      <c r="Q873" s="18">
        <f t="shared" si="134"/>
        <v>5</v>
      </c>
    </row>
    <row r="874" spans="1:17" ht="14.25">
      <c r="A874" s="46">
        <f t="shared" si="131"/>
        <v>4268</v>
      </c>
      <c r="B874" s="47" t="str">
        <f>VLOOKUP(A874,[2]SCE!$A$5:$H$1829,4,FALSE)</f>
        <v>LÂMPADA HALOGENA 100 W</v>
      </c>
      <c r="C874" s="48" t="str">
        <f>VLOOKUP(A874,[2]SCE!$A$5:$H$1829,5,FALSE)</f>
        <v>UN</v>
      </c>
      <c r="D874" s="48">
        <f>VLOOKUP(A874,[2]SCE!$A$5:$H$1829,6,FALSE)</f>
        <v>11</v>
      </c>
      <c r="E874" s="49">
        <f>VLOOKUP(A874,[2]SCE!$A$5:$H$1829,7,FALSE)</f>
        <v>0</v>
      </c>
      <c r="F874" s="51">
        <f>VLOOKUP(A874,[2]SCE!$A$5:$H$1829,8,FALSE)</f>
        <v>3.1</v>
      </c>
      <c r="G874" s="51">
        <f t="shared" si="133"/>
        <v>3.1</v>
      </c>
      <c r="H874" s="51">
        <f t="shared" si="132"/>
        <v>0.65305796775533742</v>
      </c>
      <c r="I874" s="51">
        <f>G874+H874</f>
        <v>3.7530579677553373</v>
      </c>
      <c r="J874" s="51">
        <f>E874*D874</f>
        <v>0</v>
      </c>
      <c r="K874" s="51">
        <f>F874*D874</f>
        <v>34.1</v>
      </c>
      <c r="L874" s="51">
        <f>G874*D874</f>
        <v>34.1</v>
      </c>
      <c r="M874" s="51">
        <f>H874*D874</f>
        <v>7.1836376453087114</v>
      </c>
      <c r="N874" s="51">
        <f>L874+M874</f>
        <v>41.283637645308715</v>
      </c>
      <c r="P874" s="18">
        <v>6</v>
      </c>
      <c r="Q874" s="18">
        <f t="shared" si="134"/>
        <v>5</v>
      </c>
    </row>
    <row r="875" spans="1:17" ht="14.25">
      <c r="A875" s="46">
        <f t="shared" si="131"/>
        <v>4269</v>
      </c>
      <c r="B875" s="47" t="str">
        <f>VLOOKUP(A875,[2]SCE!$A$5:$H$1829,4,FALSE)</f>
        <v>LÂMPADA HALOGENA 150 W</v>
      </c>
      <c r="C875" s="48" t="str">
        <f>VLOOKUP(A875,[2]SCE!$A$5:$H$1829,5,FALSE)</f>
        <v>UN</v>
      </c>
      <c r="D875" s="48">
        <f>VLOOKUP(A875,[2]SCE!$A$5:$H$1829,6,FALSE)</f>
        <v>11</v>
      </c>
      <c r="E875" s="49">
        <f>VLOOKUP(A875,[2]SCE!$A$5:$H$1829,7,FALSE)</f>
        <v>0</v>
      </c>
      <c r="F875" s="51">
        <f>VLOOKUP(A875,[2]SCE!$A$5:$H$1829,8,FALSE)</f>
        <v>8.9</v>
      </c>
      <c r="G875" s="51">
        <f t="shared" si="133"/>
        <v>8.9</v>
      </c>
      <c r="H875" s="51">
        <f t="shared" si="132"/>
        <v>1.874908359039517</v>
      </c>
      <c r="I875" s="51">
        <f>G875+H875</f>
        <v>10.774908359039518</v>
      </c>
      <c r="J875" s="51">
        <f>E875*D875</f>
        <v>0</v>
      </c>
      <c r="K875" s="51">
        <f>F875*D875</f>
        <v>97.9</v>
      </c>
      <c r="L875" s="51">
        <f>G875*D875</f>
        <v>97.9</v>
      </c>
      <c r="M875" s="51">
        <f>H875*D875</f>
        <v>20.623991949434686</v>
      </c>
      <c r="N875" s="51">
        <f>L875+M875</f>
        <v>118.52399194943469</v>
      </c>
      <c r="P875" s="18">
        <v>6</v>
      </c>
      <c r="Q875" s="18">
        <f t="shared" si="134"/>
        <v>5</v>
      </c>
    </row>
    <row r="876" spans="1:17" ht="14.25">
      <c r="A876" s="46">
        <f t="shared" si="131"/>
        <v>4270</v>
      </c>
      <c r="B876" s="47" t="str">
        <f>VLOOKUP(A876,[2]SCE!$A$5:$H$1829,4,FALSE)</f>
        <v>LÂMPADA HALOGENA 300 W</v>
      </c>
      <c r="C876" s="48" t="str">
        <f>VLOOKUP(A876,[2]SCE!$A$5:$H$1829,5,FALSE)</f>
        <v>UN</v>
      </c>
      <c r="D876" s="48">
        <f>VLOOKUP(A876,[2]SCE!$A$5:$H$1829,6,FALSE)</f>
        <v>11</v>
      </c>
      <c r="E876" s="49">
        <f>VLOOKUP(A876,[2]SCE!$A$5:$H$1829,7,FALSE)</f>
        <v>0</v>
      </c>
      <c r="F876" s="51">
        <f>VLOOKUP(A876,[2]SCE!$A$5:$H$1829,8,FALSE)</f>
        <v>16.899999999999999</v>
      </c>
      <c r="G876" s="51">
        <f t="shared" si="133"/>
        <v>16.899999999999999</v>
      </c>
      <c r="H876" s="51">
        <f t="shared" si="132"/>
        <v>3.5602192435694198</v>
      </c>
      <c r="I876" s="51">
        <f>G876+H876</f>
        <v>20.460219243569419</v>
      </c>
      <c r="J876" s="51">
        <f>E876*D876</f>
        <v>0</v>
      </c>
      <c r="K876" s="51">
        <f>F876*D876</f>
        <v>185.89999999999998</v>
      </c>
      <c r="L876" s="51">
        <f>G876*D876</f>
        <v>185.89999999999998</v>
      </c>
      <c r="M876" s="51">
        <f>H876*D876</f>
        <v>39.16241167926362</v>
      </c>
      <c r="N876" s="51">
        <f>L876+M876</f>
        <v>225.06241167926359</v>
      </c>
      <c r="P876" s="18">
        <v>6</v>
      </c>
      <c r="Q876" s="18">
        <f t="shared" si="134"/>
        <v>5</v>
      </c>
    </row>
    <row r="877" spans="1:17" ht="14.25">
      <c r="A877" s="46">
        <f t="shared" si="131"/>
        <v>4271</v>
      </c>
      <c r="B877" s="47" t="str">
        <f>VLOOKUP(A877,[2]SCE!$A$5:$H$1829,4,FALSE)</f>
        <v>LÂMPADA HALÓGENA 50 W</v>
      </c>
      <c r="C877" s="48" t="str">
        <f>VLOOKUP(A877,[2]SCE!$A$5:$H$1829,5,FALSE)</f>
        <v>UN</v>
      </c>
      <c r="D877" s="48">
        <f>VLOOKUP(A877,[2]SCE!$A$5:$H$1829,6,FALSE)</f>
        <v>11</v>
      </c>
      <c r="E877" s="49">
        <f>VLOOKUP(A877,[2]SCE!$A$5:$H$1829,7,FALSE)</f>
        <v>0</v>
      </c>
      <c r="F877" s="51">
        <f>VLOOKUP(A877,[2]SCE!$A$5:$H$1829,8,FALSE)</f>
        <v>9.5399999999999991</v>
      </c>
      <c r="G877" s="51">
        <f t="shared" si="133"/>
        <v>9.5399999999999991</v>
      </c>
      <c r="H877" s="51">
        <f t="shared" si="132"/>
        <v>2.0097332298019093</v>
      </c>
      <c r="I877" s="51">
        <f t="shared" si="135"/>
        <v>11.549733229801909</v>
      </c>
      <c r="J877" s="51">
        <f t="shared" si="136"/>
        <v>0</v>
      </c>
      <c r="K877" s="51">
        <f t="shared" si="137"/>
        <v>104.94</v>
      </c>
      <c r="L877" s="51">
        <f t="shared" si="138"/>
        <v>104.94</v>
      </c>
      <c r="M877" s="51">
        <f t="shared" si="139"/>
        <v>22.107065527821003</v>
      </c>
      <c r="N877" s="51">
        <f t="shared" si="140"/>
        <v>127.047065527821</v>
      </c>
      <c r="P877" s="18">
        <v>6</v>
      </c>
      <c r="Q877" s="18">
        <f t="shared" si="134"/>
        <v>5</v>
      </c>
    </row>
    <row r="878" spans="1:17" ht="14.25">
      <c r="A878" s="46">
        <f t="shared" si="131"/>
        <v>4272</v>
      </c>
      <c r="B878" s="47" t="str">
        <f>VLOOKUP(A878,[2]SCE!$A$5:$H$1829,4,FALSE)</f>
        <v>LÂMPADA HALOGENA 500 W</v>
      </c>
      <c r="C878" s="48" t="str">
        <f>VLOOKUP(A878,[2]SCE!$A$5:$H$1829,5,FALSE)</f>
        <v>UN</v>
      </c>
      <c r="D878" s="48">
        <f>VLOOKUP(A878,[2]SCE!$A$5:$H$1829,6,FALSE)</f>
        <v>11</v>
      </c>
      <c r="E878" s="49">
        <f>VLOOKUP(A878,[2]SCE!$A$5:$H$1829,7,FALSE)</f>
        <v>0</v>
      </c>
      <c r="F878" s="51">
        <f>VLOOKUP(A878,[2]SCE!$A$5:$H$1829,8,FALSE)</f>
        <v>19</v>
      </c>
      <c r="G878" s="51">
        <f t="shared" si="133"/>
        <v>19</v>
      </c>
      <c r="H878" s="51">
        <f t="shared" si="132"/>
        <v>4.0026133507585193</v>
      </c>
      <c r="I878" s="51">
        <f t="shared" si="135"/>
        <v>23.002613350758519</v>
      </c>
      <c r="J878" s="51">
        <f t="shared" si="136"/>
        <v>0</v>
      </c>
      <c r="K878" s="51">
        <f t="shared" si="137"/>
        <v>209</v>
      </c>
      <c r="L878" s="51">
        <f t="shared" si="138"/>
        <v>209</v>
      </c>
      <c r="M878" s="51">
        <f t="shared" si="139"/>
        <v>44.028746858343709</v>
      </c>
      <c r="N878" s="51">
        <f t="shared" si="140"/>
        <v>253.02874685834371</v>
      </c>
      <c r="P878" s="18">
        <v>6</v>
      </c>
      <c r="Q878" s="18">
        <f t="shared" si="134"/>
        <v>5</v>
      </c>
    </row>
    <row r="879" spans="1:17" ht="14.25">
      <c r="A879" s="46">
        <f t="shared" si="131"/>
        <v>4273</v>
      </c>
      <c r="B879" s="47" t="str">
        <f>VLOOKUP(A879,[2]SCE!$A$5:$H$1829,4,FALSE)</f>
        <v>LAMPADA DE LUZ MISTA 250 W, BASE E27 (220 V)</v>
      </c>
      <c r="C879" s="48" t="str">
        <f>VLOOKUP(A879,[2]SCE!$A$5:$H$1829,5,FALSE)</f>
        <v>UN</v>
      </c>
      <c r="D879" s="48">
        <f>VLOOKUP(A879,[2]SCE!$A$5:$H$1829,6,FALSE)</f>
        <v>11</v>
      </c>
      <c r="E879" s="49">
        <f>VLOOKUP(A879,[2]SCE!$A$5:$H$1829,7,FALSE)</f>
        <v>0</v>
      </c>
      <c r="F879" s="51">
        <f>VLOOKUP(A879,[2]SCE!$A$5:$H$1829,8,FALSE)</f>
        <v>26.2</v>
      </c>
      <c r="G879" s="51">
        <f t="shared" si="133"/>
        <v>26.2</v>
      </c>
      <c r="H879" s="51">
        <f t="shared" si="132"/>
        <v>5.5193931468354318</v>
      </c>
      <c r="I879" s="51">
        <f t="shared" si="135"/>
        <v>31.719393146835429</v>
      </c>
      <c r="J879" s="51">
        <f t="shared" si="136"/>
        <v>0</v>
      </c>
      <c r="K879" s="51">
        <f t="shared" si="137"/>
        <v>288.2</v>
      </c>
      <c r="L879" s="51">
        <f t="shared" si="138"/>
        <v>288.2</v>
      </c>
      <c r="M879" s="51">
        <f t="shared" si="139"/>
        <v>60.713324615189748</v>
      </c>
      <c r="N879" s="51">
        <f t="shared" si="140"/>
        <v>348.91332461518971</v>
      </c>
      <c r="P879" s="18">
        <v>6</v>
      </c>
      <c r="Q879" s="18">
        <f t="shared" si="134"/>
        <v>5</v>
      </c>
    </row>
    <row r="880" spans="1:17" ht="14.25">
      <c r="A880" s="46">
        <f t="shared" si="131"/>
        <v>4274</v>
      </c>
      <c r="B880" s="47" t="str">
        <f>VLOOKUP(A880,[2]SCE!$A$5:$H$1829,4,FALSE)</f>
        <v>LAMPADA DE LUZ MISTA 500 W, BASE E40 (220 V)</v>
      </c>
      <c r="C880" s="48" t="str">
        <f>VLOOKUP(A880,[2]SCE!$A$5:$H$1829,5,FALSE)</f>
        <v>UN</v>
      </c>
      <c r="D880" s="48">
        <f>VLOOKUP(A880,[2]SCE!$A$5:$H$1829,6,FALSE)</f>
        <v>11</v>
      </c>
      <c r="E880" s="49">
        <f>VLOOKUP(A880,[2]SCE!$A$5:$H$1829,7,FALSE)</f>
        <v>0</v>
      </c>
      <c r="F880" s="51">
        <f>VLOOKUP(A880,[2]SCE!$A$5:$H$1829,8,FALSE)</f>
        <v>48.97</v>
      </c>
      <c r="G880" s="51">
        <f t="shared" si="133"/>
        <v>48.97</v>
      </c>
      <c r="H880" s="51">
        <f t="shared" si="132"/>
        <v>10.316209251928669</v>
      </c>
      <c r="I880" s="51">
        <f t="shared" si="135"/>
        <v>59.286209251928668</v>
      </c>
      <c r="J880" s="51">
        <f t="shared" si="136"/>
        <v>0</v>
      </c>
      <c r="K880" s="51">
        <f t="shared" si="137"/>
        <v>538.66999999999996</v>
      </c>
      <c r="L880" s="51">
        <f t="shared" si="138"/>
        <v>538.66999999999996</v>
      </c>
      <c r="M880" s="51">
        <f t="shared" si="139"/>
        <v>113.47830177121536</v>
      </c>
      <c r="N880" s="51">
        <f t="shared" si="140"/>
        <v>652.1483017712153</v>
      </c>
      <c r="P880" s="18">
        <v>6</v>
      </c>
      <c r="Q880" s="18">
        <f t="shared" si="134"/>
        <v>5</v>
      </c>
    </row>
    <row r="881" spans="1:17" ht="14.25">
      <c r="A881" s="46">
        <f t="shared" si="131"/>
        <v>4275</v>
      </c>
      <c r="B881" s="47" t="str">
        <f>VLOOKUP(A881,[2]SCE!$A$5:$H$1829,4,FALSE)</f>
        <v>LÂMPADA PARA SINALIZAÇÃO - LED</v>
      </c>
      <c r="C881" s="48" t="str">
        <f>VLOOKUP(A881,[2]SCE!$A$5:$H$1829,5,FALSE)</f>
        <v>UN</v>
      </c>
      <c r="D881" s="48">
        <f>VLOOKUP(A881,[2]SCE!$A$5:$H$1829,6,FALSE)</f>
        <v>41</v>
      </c>
      <c r="E881" s="49">
        <f>VLOOKUP(A881,[2]SCE!$A$5:$H$1829,7,FALSE)</f>
        <v>0</v>
      </c>
      <c r="F881" s="51">
        <f>VLOOKUP(A881,[2]SCE!$A$5:$H$1829,8,FALSE)</f>
        <v>186.46</v>
      </c>
      <c r="G881" s="51">
        <f t="shared" si="133"/>
        <v>186.46</v>
      </c>
      <c r="H881" s="51">
        <f t="shared" si="132"/>
        <v>39.280383441180717</v>
      </c>
      <c r="I881" s="51">
        <f t="shared" si="135"/>
        <v>225.74038344118071</v>
      </c>
      <c r="J881" s="51">
        <f t="shared" si="136"/>
        <v>0</v>
      </c>
      <c r="K881" s="51">
        <f t="shared" si="137"/>
        <v>7644.8600000000006</v>
      </c>
      <c r="L881" s="51">
        <f t="shared" si="138"/>
        <v>7644.8600000000006</v>
      </c>
      <c r="M881" s="51">
        <f t="shared" si="139"/>
        <v>1610.4957210884095</v>
      </c>
      <c r="N881" s="51">
        <f t="shared" si="140"/>
        <v>9255.3557210884101</v>
      </c>
      <c r="P881" s="18">
        <v>6</v>
      </c>
      <c r="Q881" s="18">
        <f t="shared" si="134"/>
        <v>35</v>
      </c>
    </row>
    <row r="882" spans="1:17" ht="14.25">
      <c r="A882" s="46">
        <f t="shared" si="131"/>
        <v>4276</v>
      </c>
      <c r="B882" s="47" t="str">
        <f>VLOOKUP(A882,[2]SCE!$A$5:$H$1829,4,FALSE)</f>
        <v>LAMPADA VAPOR METALICO TUBULAR 400 W (BASE E40)</v>
      </c>
      <c r="C882" s="48" t="str">
        <f>VLOOKUP(A882,[2]SCE!$A$5:$H$1829,5,FALSE)</f>
        <v>UN</v>
      </c>
      <c r="D882" s="48">
        <f>VLOOKUP(A882,[2]SCE!$A$5:$H$1829,6,FALSE)</f>
        <v>41</v>
      </c>
      <c r="E882" s="49">
        <f>VLOOKUP(A882,[2]SCE!$A$5:$H$1829,7,FALSE)</f>
        <v>0</v>
      </c>
      <c r="F882" s="51">
        <f>VLOOKUP(A882,[2]SCE!$A$5:$H$1829,8,FALSE)</f>
        <v>69.739999999999995</v>
      </c>
      <c r="G882" s="51">
        <f t="shared" si="133"/>
        <v>69.739999999999995</v>
      </c>
      <c r="H882" s="51">
        <f t="shared" si="132"/>
        <v>14.691697635889428</v>
      </c>
      <c r="I882" s="51">
        <f t="shared" si="135"/>
        <v>84.431697635889421</v>
      </c>
      <c r="J882" s="51">
        <f t="shared" si="136"/>
        <v>0</v>
      </c>
      <c r="K882" s="51">
        <f t="shared" si="137"/>
        <v>2859.3399999999997</v>
      </c>
      <c r="L882" s="51">
        <f t="shared" si="138"/>
        <v>2859.3399999999997</v>
      </c>
      <c r="M882" s="51">
        <f t="shared" si="139"/>
        <v>602.35960307146649</v>
      </c>
      <c r="N882" s="51">
        <f t="shared" si="140"/>
        <v>3461.6996030714663</v>
      </c>
      <c r="P882" s="18">
        <v>6</v>
      </c>
      <c r="Q882" s="18">
        <f t="shared" si="134"/>
        <v>35</v>
      </c>
    </row>
    <row r="883" spans="1:17" ht="14.25">
      <c r="A883" s="46">
        <f t="shared" si="131"/>
        <v>4277</v>
      </c>
      <c r="B883" s="47" t="str">
        <f>VLOOKUP(A883,[2]SCE!$A$5:$H$1829,4,FALSE)</f>
        <v>LAMPADA VAPOR DE SODIO OVOIDE 150 W (BASE E40)</v>
      </c>
      <c r="C883" s="48" t="str">
        <f>VLOOKUP(A883,[2]SCE!$A$5:$H$1829,5,FALSE)</f>
        <v>UN</v>
      </c>
      <c r="D883" s="48">
        <f>VLOOKUP(A883,[2]SCE!$A$5:$H$1829,6,FALSE)</f>
        <v>41</v>
      </c>
      <c r="E883" s="49">
        <f>VLOOKUP(A883,[2]SCE!$A$5:$H$1829,7,FALSE)</f>
        <v>0</v>
      </c>
      <c r="F883" s="51">
        <f>VLOOKUP(A883,[2]SCE!$A$5:$H$1829,8,FALSE)</f>
        <v>37.65</v>
      </c>
      <c r="G883" s="51">
        <f t="shared" si="133"/>
        <v>37.65</v>
      </c>
      <c r="H883" s="51">
        <f t="shared" si="132"/>
        <v>7.9314943503188555</v>
      </c>
      <c r="I883" s="51">
        <f t="shared" si="135"/>
        <v>45.581494350318856</v>
      </c>
      <c r="J883" s="51">
        <f t="shared" si="136"/>
        <v>0</v>
      </c>
      <c r="K883" s="51">
        <f t="shared" si="137"/>
        <v>1543.6499999999999</v>
      </c>
      <c r="L883" s="51">
        <f t="shared" si="138"/>
        <v>1543.6499999999999</v>
      </c>
      <c r="M883" s="51">
        <f t="shared" si="139"/>
        <v>325.19126836307305</v>
      </c>
      <c r="N883" s="51">
        <f t="shared" si="140"/>
        <v>1868.8412683630729</v>
      </c>
      <c r="P883" s="18">
        <v>21</v>
      </c>
      <c r="Q883" s="18">
        <f t="shared" si="134"/>
        <v>20</v>
      </c>
    </row>
    <row r="884" spans="1:17" ht="14.25">
      <c r="A884" s="46">
        <f t="shared" si="131"/>
        <v>4278</v>
      </c>
      <c r="B884" s="47" t="str">
        <f>VLOOKUP(A884,[2]SCE!$A$5:$H$1829,4,FALSE)</f>
        <v>LAMPADA VAPOR DE SODIO OVOIDE 250 W (BASE E40)</v>
      </c>
      <c r="C884" s="48" t="str">
        <f>VLOOKUP(A884,[2]SCE!$A$5:$H$1829,5,FALSE)</f>
        <v>UN</v>
      </c>
      <c r="D884" s="48">
        <f>VLOOKUP(A884,[2]SCE!$A$5:$H$1829,6,FALSE)</f>
        <v>41</v>
      </c>
      <c r="E884" s="49">
        <f>VLOOKUP(A884,[2]SCE!$A$5:$H$1829,7,FALSE)</f>
        <v>0</v>
      </c>
      <c r="F884" s="51">
        <f>VLOOKUP(A884,[2]SCE!$A$5:$H$1829,8,FALSE)</f>
        <v>43.53</v>
      </c>
      <c r="G884" s="51">
        <f t="shared" si="133"/>
        <v>43.53</v>
      </c>
      <c r="H884" s="51">
        <f t="shared" si="132"/>
        <v>9.1701978504483339</v>
      </c>
      <c r="I884" s="51">
        <f t="shared" si="135"/>
        <v>52.700197850448333</v>
      </c>
      <c r="J884" s="51">
        <f t="shared" si="136"/>
        <v>0</v>
      </c>
      <c r="K884" s="51">
        <f t="shared" si="137"/>
        <v>1784.73</v>
      </c>
      <c r="L884" s="51">
        <f t="shared" si="138"/>
        <v>1784.73</v>
      </c>
      <c r="M884" s="51">
        <f t="shared" si="139"/>
        <v>375.97811186838169</v>
      </c>
      <c r="N884" s="51">
        <f t="shared" si="140"/>
        <v>2160.7081118683818</v>
      </c>
      <c r="P884" s="18">
        <v>21</v>
      </c>
      <c r="Q884" s="18">
        <f t="shared" si="134"/>
        <v>20</v>
      </c>
    </row>
    <row r="885" spans="1:17" ht="99.75">
      <c r="A885" s="46">
        <f t="shared" si="131"/>
        <v>4279</v>
      </c>
      <c r="B885" s="47" t="str">
        <f>VLOOKUP(A885,[2]SCE!$A$5:$H$1829,4,FALSE)</f>
        <v xml:space="preserve">LUMINÁRIA DE EMBUTIR, COM ALETAS PARA QUATRO LÂMPADAS FLUORESCENTES 
DE 14W REFERENCIA: 2690 ITAIM OU EQUIVALENTE TÉCNICO COM CARACTERISTICAS 
IGUAIS OU SUPERIORES AS CONTIDAS NO CADERNO DE ESPECIFICAÇÕES.
</v>
      </c>
      <c r="C885" s="48" t="str">
        <f>VLOOKUP(A885,[2]SCE!$A$5:$H$1829,5,FALSE)</f>
        <v>UN</v>
      </c>
      <c r="D885" s="48">
        <f>VLOOKUP(A885,[2]SCE!$A$5:$H$1829,6,FALSE)</f>
        <v>41</v>
      </c>
      <c r="E885" s="49">
        <f>VLOOKUP(A885,[2]SCE!$A$5:$H$1829,7,FALSE)</f>
        <v>0</v>
      </c>
      <c r="F885" s="51">
        <f>VLOOKUP(A885,[2]SCE!$A$5:$H$1829,8,FALSE)</f>
        <v>202.79</v>
      </c>
      <c r="G885" s="51">
        <f t="shared" si="133"/>
        <v>202.79</v>
      </c>
      <c r="H885" s="51">
        <f t="shared" si="132"/>
        <v>42.720524284227373</v>
      </c>
      <c r="I885" s="51">
        <f t="shared" si="135"/>
        <v>245.51052428422736</v>
      </c>
      <c r="J885" s="51">
        <f t="shared" si="136"/>
        <v>0</v>
      </c>
      <c r="K885" s="51">
        <f t="shared" si="137"/>
        <v>8314.39</v>
      </c>
      <c r="L885" s="51">
        <f t="shared" si="138"/>
        <v>8314.39</v>
      </c>
      <c r="M885" s="51">
        <f t="shared" si="139"/>
        <v>1751.5414956533223</v>
      </c>
      <c r="N885" s="51">
        <f t="shared" si="140"/>
        <v>10065.931495653322</v>
      </c>
      <c r="P885" s="18">
        <v>21</v>
      </c>
      <c r="Q885" s="18">
        <f t="shared" si="134"/>
        <v>20</v>
      </c>
    </row>
    <row r="886" spans="1:17" ht="99.75">
      <c r="A886" s="46">
        <f t="shared" si="131"/>
        <v>4280</v>
      </c>
      <c r="B886" s="47" t="str">
        <f>VLOOKUP(A886,[2]SCE!$A$5:$H$1829,4,FALSE)</f>
        <v xml:space="preserve">LUMINÁRIA DE EMBUTIR, COM ALETAS PARA TRÊS LÂMPADAS FLUORESCENTES 
DE 14W REFERENCIA: 2693 ITAIM OU EQUIVALENTE TÉCNICO COM CARACTERISTICAS 
IGUAIS OU SUPERIORES AS CONTIDAS NO CADERNO DE ESPECIFICAÇÕES.
</v>
      </c>
      <c r="C886" s="48" t="str">
        <f>VLOOKUP(A886,[2]SCE!$A$5:$H$1829,5,FALSE)</f>
        <v>UN</v>
      </c>
      <c r="D886" s="48">
        <f>VLOOKUP(A886,[2]SCE!$A$5:$H$1829,6,FALSE)</f>
        <v>41</v>
      </c>
      <c r="E886" s="49">
        <f>VLOOKUP(A886,[2]SCE!$A$5:$H$1829,7,FALSE)</f>
        <v>0</v>
      </c>
      <c r="F886" s="51">
        <f>VLOOKUP(A886,[2]SCE!$A$5:$H$1829,8,FALSE)</f>
        <v>202.79</v>
      </c>
      <c r="G886" s="51">
        <f t="shared" si="133"/>
        <v>202.79</v>
      </c>
      <c r="H886" s="51">
        <f t="shared" si="132"/>
        <v>42.720524284227373</v>
      </c>
      <c r="I886" s="51">
        <f t="shared" si="135"/>
        <v>245.51052428422736</v>
      </c>
      <c r="J886" s="51">
        <f t="shared" si="136"/>
        <v>0</v>
      </c>
      <c r="K886" s="51">
        <f t="shared" si="137"/>
        <v>8314.39</v>
      </c>
      <c r="L886" s="51">
        <f t="shared" si="138"/>
        <v>8314.39</v>
      </c>
      <c r="M886" s="51">
        <f t="shared" si="139"/>
        <v>1751.5414956533223</v>
      </c>
      <c r="N886" s="51">
        <f t="shared" si="140"/>
        <v>10065.931495653322</v>
      </c>
      <c r="P886" s="18">
        <v>21</v>
      </c>
      <c r="Q886" s="18">
        <f t="shared" si="134"/>
        <v>20</v>
      </c>
    </row>
    <row r="887" spans="1:17" ht="99.75">
      <c r="A887" s="46">
        <f t="shared" si="131"/>
        <v>4281</v>
      </c>
      <c r="B887" s="52" t="str">
        <f>VLOOKUP(A887,[2]SCE!$A$5:$H$1829,4,FALSE)</f>
        <v xml:space="preserve">LUMINÁRIA DE EMBUTIR, COM ALETAS, PARA DUAS LÂMPADAS FLUORESCENTES 
DE 14W REFERENCIA: 2005 ITAIM OU EQUIVALENTE TÉCNICO COM CARACTERISTICAS 
IGUAIS OU SUPERIORES AS CONTIDAS NO CADERNO DE ESPECIFICAÇÕES.
</v>
      </c>
      <c r="C887" s="48" t="str">
        <f>VLOOKUP(A887,[2]SCE!$A$5:$H$1829,5,FALSE)</f>
        <v>UN</v>
      </c>
      <c r="D887" s="48">
        <f>VLOOKUP(A887,[2]SCE!$A$5:$H$1829,6,FALSE)</f>
        <v>41</v>
      </c>
      <c r="E887" s="49">
        <f>VLOOKUP(A887,[2]SCE!$A$5:$H$1829,7,FALSE)</f>
        <v>0</v>
      </c>
      <c r="F887" s="51">
        <f>VLOOKUP(A887,[2]SCE!$A$5:$H$1829,8,FALSE)</f>
        <v>202.79</v>
      </c>
      <c r="G887" s="51">
        <f t="shared" si="133"/>
        <v>202.79</v>
      </c>
      <c r="H887" s="51">
        <f t="shared" si="132"/>
        <v>42.720524284227373</v>
      </c>
      <c r="I887" s="51">
        <f t="shared" si="135"/>
        <v>245.51052428422736</v>
      </c>
      <c r="J887" s="51">
        <f t="shared" si="136"/>
        <v>0</v>
      </c>
      <c r="K887" s="51">
        <f t="shared" si="137"/>
        <v>8314.39</v>
      </c>
      <c r="L887" s="51">
        <f t="shared" si="138"/>
        <v>8314.39</v>
      </c>
      <c r="M887" s="51">
        <f t="shared" si="139"/>
        <v>1751.5414956533223</v>
      </c>
      <c r="N887" s="51">
        <f t="shared" si="140"/>
        <v>10065.931495653322</v>
      </c>
      <c r="P887" s="18">
        <v>16</v>
      </c>
      <c r="Q887" s="18">
        <f t="shared" si="134"/>
        <v>25</v>
      </c>
    </row>
    <row r="888" spans="1:17" ht="99.75">
      <c r="A888" s="46">
        <f t="shared" si="131"/>
        <v>4282</v>
      </c>
      <c r="B888" s="52" t="str">
        <f>VLOOKUP(A888,[2]SCE!$A$5:$H$1829,4,FALSE)</f>
        <v xml:space="preserve">LUMINÁRIA DE EMBUTIR, COM ALETAS, PARA DUAS LÂMPADAS FLUORESCENTES 
DE 28W REFERENCIA: 2005 ITAIM OU EQUIVALENTE TÉCNICO COM CARACTERISTICAS 
IGUAIS OU SUPERIORES AS CONTIDAS NO CADERNO DE ESPECIFICAÇÕES.
</v>
      </c>
      <c r="C888" s="48" t="str">
        <f>VLOOKUP(A888,[2]SCE!$A$5:$H$1829,5,FALSE)</f>
        <v>UN</v>
      </c>
      <c r="D888" s="48">
        <f>VLOOKUP(A888,[2]SCE!$A$5:$H$1829,6,FALSE)</f>
        <v>41</v>
      </c>
      <c r="E888" s="49">
        <f>VLOOKUP(A888,[2]SCE!$A$5:$H$1829,7,FALSE)</f>
        <v>0</v>
      </c>
      <c r="F888" s="51">
        <f>VLOOKUP(A888,[2]SCE!$A$5:$H$1829,8,FALSE)</f>
        <v>300</v>
      </c>
      <c r="G888" s="51">
        <f t="shared" si="133"/>
        <v>300</v>
      </c>
      <c r="H888" s="51">
        <f t="shared" si="132"/>
        <v>63.19915816987136</v>
      </c>
      <c r="I888" s="51">
        <f t="shared" si="135"/>
        <v>363.19915816987134</v>
      </c>
      <c r="J888" s="51">
        <f t="shared" si="136"/>
        <v>0</v>
      </c>
      <c r="K888" s="51">
        <f t="shared" si="137"/>
        <v>12300</v>
      </c>
      <c r="L888" s="51">
        <f t="shared" si="138"/>
        <v>12300</v>
      </c>
      <c r="M888" s="51">
        <f t="shared" si="139"/>
        <v>2591.1654849647257</v>
      </c>
      <c r="N888" s="51">
        <f t="shared" si="140"/>
        <v>14891.165484964726</v>
      </c>
      <c r="P888" s="18">
        <v>21</v>
      </c>
      <c r="Q888" s="18">
        <f t="shared" si="134"/>
        <v>20</v>
      </c>
    </row>
    <row r="889" spans="1:17" ht="28.5">
      <c r="A889" s="46">
        <f t="shared" si="131"/>
        <v>4283</v>
      </c>
      <c r="B889" s="52" t="str">
        <f>VLOOKUP(A889,[2]SCE!$A$5:$H$1829,4,FALSE)</f>
        <v>LUMINARIA DE EMERGENCIA 30 LEDS, POTENCIA 2 W, BATERIA DE LITIO, AUTONOMIA DE 6 HORAS</v>
      </c>
      <c r="C889" s="48" t="str">
        <f>VLOOKUP(A889,[2]SCE!$A$5:$H$1829,5,FALSE)</f>
        <v>UN</v>
      </c>
      <c r="D889" s="48">
        <f>VLOOKUP(A889,[2]SCE!$A$5:$H$1829,6,FALSE)</f>
        <v>41</v>
      </c>
      <c r="E889" s="49">
        <f>VLOOKUP(A889,[2]SCE!$A$5:$H$1829,7,FALSE)</f>
        <v>0</v>
      </c>
      <c r="F889" s="51">
        <f>VLOOKUP(A889,[2]SCE!$A$5:$H$1829,8,FALSE)</f>
        <v>24.87</v>
      </c>
      <c r="G889" s="51">
        <f t="shared" si="133"/>
        <v>24.87</v>
      </c>
      <c r="H889" s="51">
        <f t="shared" si="132"/>
        <v>5.2392102122823356</v>
      </c>
      <c r="I889" s="51">
        <f t="shared" si="135"/>
        <v>30.109210212282335</v>
      </c>
      <c r="J889" s="51">
        <f t="shared" si="136"/>
        <v>0</v>
      </c>
      <c r="K889" s="51">
        <f t="shared" si="137"/>
        <v>1019.6700000000001</v>
      </c>
      <c r="L889" s="51">
        <f t="shared" si="138"/>
        <v>1019.6700000000001</v>
      </c>
      <c r="M889" s="51">
        <f t="shared" si="139"/>
        <v>214.80761870357577</v>
      </c>
      <c r="N889" s="51">
        <f t="shared" si="140"/>
        <v>1234.4776187035759</v>
      </c>
      <c r="P889" s="18">
        <v>21</v>
      </c>
      <c r="Q889" s="18">
        <f t="shared" si="134"/>
        <v>20</v>
      </c>
    </row>
    <row r="890" spans="1:17" ht="99.75">
      <c r="A890" s="46">
        <f t="shared" si="131"/>
        <v>4284</v>
      </c>
      <c r="B890" s="52" t="str">
        <f>VLOOKUP(A890,[2]SCE!$A$5:$H$1829,4,FALSE)</f>
        <v xml:space="preserve">LUMINÁRIA DE SOBREPOR, COM ALETAS PARA DUAS LÂMPADAS FLUORESCENTES 
DE 14W REFERENCIA: 3005 ITAIM OU EQUIVALENTE TÉCNICO COM CARACTERISTICAS 
IGUAIS OU SUPERIORES AS CONTIDAS NO CADERNO DE ESPECIFICAÇÕES.
</v>
      </c>
      <c r="C890" s="48" t="str">
        <f>VLOOKUP(A890,[2]SCE!$A$5:$H$1829,5,FALSE)</f>
        <v>UN</v>
      </c>
      <c r="D890" s="48">
        <f>VLOOKUP(A890,[2]SCE!$A$5:$H$1829,6,FALSE)</f>
        <v>41</v>
      </c>
      <c r="E890" s="49">
        <f>VLOOKUP(A890,[2]SCE!$A$5:$H$1829,7,FALSE)</f>
        <v>0</v>
      </c>
      <c r="F890" s="51">
        <f>VLOOKUP(A890,[2]SCE!$A$5:$H$1829,8,FALSE)</f>
        <v>202.79</v>
      </c>
      <c r="G890" s="51">
        <f t="shared" si="133"/>
        <v>202.79</v>
      </c>
      <c r="H890" s="51">
        <f t="shared" si="132"/>
        <v>42.720524284227373</v>
      </c>
      <c r="I890" s="51">
        <f t="shared" si="135"/>
        <v>245.51052428422736</v>
      </c>
      <c r="J890" s="51">
        <f t="shared" si="136"/>
        <v>0</v>
      </c>
      <c r="K890" s="51">
        <f t="shared" si="137"/>
        <v>8314.39</v>
      </c>
      <c r="L890" s="51">
        <f t="shared" si="138"/>
        <v>8314.39</v>
      </c>
      <c r="M890" s="51">
        <f t="shared" si="139"/>
        <v>1751.5414956533223</v>
      </c>
      <c r="N890" s="51">
        <f t="shared" si="140"/>
        <v>10065.931495653322</v>
      </c>
      <c r="P890" s="18">
        <v>16</v>
      </c>
      <c r="Q890" s="18">
        <f t="shared" si="134"/>
        <v>25</v>
      </c>
    </row>
    <row r="891" spans="1:17" ht="99.75">
      <c r="A891" s="46">
        <f t="shared" si="131"/>
        <v>4285</v>
      </c>
      <c r="B891" s="52" t="str">
        <f>VLOOKUP(A891,[2]SCE!$A$5:$H$1829,4,FALSE)</f>
        <v xml:space="preserve">LUMINÁRIA DE SOBREPOR, COM ALETAS PARA DUAS LÂMPADAS FLUORESCENTES 
DE 28W REFERENCIA: 3005 ITAIM OU EQUIVALENTE TÉCNICO COM CARACTERISTICAS 
IGUAIS OU SUPERIORES AS CONTIDAS NO CADERNO DE ESPECIFICAÇÕES.
</v>
      </c>
      <c r="C891" s="48" t="str">
        <f>VLOOKUP(A891,[2]SCE!$A$5:$H$1829,5,FALSE)</f>
        <v>UN</v>
      </c>
      <c r="D891" s="48">
        <f>VLOOKUP(A891,[2]SCE!$A$5:$H$1829,6,FALSE)</f>
        <v>41</v>
      </c>
      <c r="E891" s="49">
        <f>VLOOKUP(A891,[2]SCE!$A$5:$H$1829,7,FALSE)</f>
        <v>0</v>
      </c>
      <c r="F891" s="51">
        <f>VLOOKUP(A891,[2]SCE!$A$5:$H$1829,8,FALSE)</f>
        <v>155.43</v>
      </c>
      <c r="G891" s="51">
        <f t="shared" si="133"/>
        <v>155.43</v>
      </c>
      <c r="H891" s="51">
        <f t="shared" si="132"/>
        <v>32.743483847810353</v>
      </c>
      <c r="I891" s="51">
        <f t="shared" si="135"/>
        <v>188.17348384781036</v>
      </c>
      <c r="J891" s="51">
        <f t="shared" si="136"/>
        <v>0</v>
      </c>
      <c r="K891" s="51">
        <f t="shared" si="137"/>
        <v>6372.63</v>
      </c>
      <c r="L891" s="51">
        <f t="shared" si="138"/>
        <v>6372.63</v>
      </c>
      <c r="M891" s="51">
        <f t="shared" si="139"/>
        <v>1342.4828377602244</v>
      </c>
      <c r="N891" s="51">
        <f t="shared" si="140"/>
        <v>7715.1128377602245</v>
      </c>
      <c r="P891" s="18">
        <v>16</v>
      </c>
      <c r="Q891" s="18">
        <f t="shared" si="134"/>
        <v>25</v>
      </c>
    </row>
    <row r="892" spans="1:17" ht="28.5">
      <c r="A892" s="46">
        <f t="shared" si="131"/>
        <v>4286</v>
      </c>
      <c r="B892" s="52" t="str">
        <f>VLOOKUP(A892,[2]SCE!$A$5:$H$1829,4,FALSE)</f>
        <v>LUMINÁRIA DE EMBUTIR TIPO CALHA 2X32W S/ LÂMPADA S/ REATOR, PADRÃO CAIXA</v>
      </c>
      <c r="C892" s="48" t="str">
        <f>VLOOKUP(A892,[2]SCE!$A$5:$H$1829,5,FALSE)</f>
        <v>UN</v>
      </c>
      <c r="D892" s="48">
        <f>VLOOKUP(A892,[2]SCE!$A$5:$H$1829,6,FALSE)</f>
        <v>41</v>
      </c>
      <c r="E892" s="49">
        <f>VLOOKUP(A892,[2]SCE!$A$5:$H$1829,7,FALSE)</f>
        <v>0</v>
      </c>
      <c r="F892" s="51">
        <f>VLOOKUP(A892,[2]SCE!$A$5:$H$1829,8,FALSE)</f>
        <v>237.19</v>
      </c>
      <c r="G892" s="51">
        <f t="shared" si="133"/>
        <v>237.19</v>
      </c>
      <c r="H892" s="51">
        <f t="shared" si="132"/>
        <v>49.96736108770596</v>
      </c>
      <c r="I892" s="51">
        <f t="shared" si="135"/>
        <v>287.15736108770597</v>
      </c>
      <c r="J892" s="51">
        <f t="shared" si="136"/>
        <v>0</v>
      </c>
      <c r="K892" s="51">
        <f t="shared" si="137"/>
        <v>9724.7899999999991</v>
      </c>
      <c r="L892" s="51">
        <f t="shared" si="138"/>
        <v>9724.7899999999991</v>
      </c>
      <c r="M892" s="51">
        <f t="shared" si="139"/>
        <v>2048.6618045959444</v>
      </c>
      <c r="N892" s="51">
        <f t="shared" si="140"/>
        <v>11773.451804595943</v>
      </c>
      <c r="P892" s="18">
        <v>16</v>
      </c>
      <c r="Q892" s="18">
        <f t="shared" si="134"/>
        <v>25</v>
      </c>
    </row>
    <row r="893" spans="1:17" ht="14.25">
      <c r="A893" s="46">
        <f t="shared" si="131"/>
        <v>4287</v>
      </c>
      <c r="B893" s="52" t="str">
        <f>VLOOKUP(A893,[2]SCE!$A$5:$H$1829,4,FALSE)</f>
        <v>LUMINÁRIA FLUORESCENTE PADRÃO CAIXA 1 X 110 W</v>
      </c>
      <c r="C893" s="48" t="str">
        <f>VLOOKUP(A893,[2]SCE!$A$5:$H$1829,5,FALSE)</f>
        <v>UN</v>
      </c>
      <c r="D893" s="48">
        <f>VLOOKUP(A893,[2]SCE!$A$5:$H$1829,6,FALSE)</f>
        <v>41</v>
      </c>
      <c r="E893" s="49">
        <f>VLOOKUP(A893,[2]SCE!$A$5:$H$1829,7,FALSE)</f>
        <v>0</v>
      </c>
      <c r="F893" s="51">
        <f>VLOOKUP(A893,[2]SCE!$A$5:$H$1829,8,FALSE)</f>
        <v>58</v>
      </c>
      <c r="G893" s="51">
        <f t="shared" si="133"/>
        <v>58</v>
      </c>
      <c r="H893" s="51">
        <f t="shared" si="132"/>
        <v>12.218503912841797</v>
      </c>
      <c r="I893" s="51">
        <f t="shared" si="135"/>
        <v>70.218503912841797</v>
      </c>
      <c r="J893" s="51">
        <f t="shared" si="136"/>
        <v>0</v>
      </c>
      <c r="K893" s="51">
        <f t="shared" si="137"/>
        <v>2378</v>
      </c>
      <c r="L893" s="51">
        <f t="shared" si="138"/>
        <v>2378</v>
      </c>
      <c r="M893" s="51">
        <f t="shared" si="139"/>
        <v>500.95866042651369</v>
      </c>
      <c r="N893" s="51">
        <f t="shared" si="140"/>
        <v>2878.9586604265137</v>
      </c>
      <c r="P893" s="18">
        <v>16</v>
      </c>
      <c r="Q893" s="18">
        <f t="shared" si="134"/>
        <v>25</v>
      </c>
    </row>
    <row r="894" spans="1:17" ht="14.25">
      <c r="A894" s="46">
        <f t="shared" si="131"/>
        <v>4288</v>
      </c>
      <c r="B894" s="47" t="str">
        <f>VLOOKUP(A894,[2]SCE!$A$5:$H$1829,4,FALSE)</f>
        <v xml:space="preserve">LUMINÁRIA FLUORESCENTE PADRÃO CAIXA 2 X 14 W </v>
      </c>
      <c r="C894" s="48" t="str">
        <f>VLOOKUP(A894,[2]SCE!$A$5:$H$1829,5,FALSE)</f>
        <v>UN</v>
      </c>
      <c r="D894" s="48">
        <f>VLOOKUP(A894,[2]SCE!$A$5:$H$1829,6,FALSE)</f>
        <v>41</v>
      </c>
      <c r="E894" s="49">
        <f>VLOOKUP(A894,[2]SCE!$A$5:$H$1829,7,FALSE)</f>
        <v>0</v>
      </c>
      <c r="F894" s="51">
        <f>VLOOKUP(A894,[2]SCE!$A$5:$H$1829,8,FALSE)</f>
        <v>207.77</v>
      </c>
      <c r="G894" s="51">
        <f t="shared" si="133"/>
        <v>207.77</v>
      </c>
      <c r="H894" s="51">
        <f t="shared" si="132"/>
        <v>43.769630309847244</v>
      </c>
      <c r="I894" s="51">
        <f t="shared" si="135"/>
        <v>251.53963030984727</v>
      </c>
      <c r="J894" s="51">
        <f t="shared" si="136"/>
        <v>0</v>
      </c>
      <c r="K894" s="51">
        <f t="shared" si="137"/>
        <v>8518.57</v>
      </c>
      <c r="L894" s="51">
        <f t="shared" si="138"/>
        <v>8518.57</v>
      </c>
      <c r="M894" s="51">
        <f t="shared" si="139"/>
        <v>1794.554842703737</v>
      </c>
      <c r="N894" s="51">
        <f t="shared" si="140"/>
        <v>10313.124842703737</v>
      </c>
      <c r="P894" s="18">
        <v>16</v>
      </c>
      <c r="Q894" s="18">
        <f t="shared" si="134"/>
        <v>25</v>
      </c>
    </row>
    <row r="895" spans="1:17" ht="14.25">
      <c r="A895" s="46">
        <f t="shared" si="131"/>
        <v>4289</v>
      </c>
      <c r="B895" s="47" t="str">
        <f>VLOOKUP(A895,[2]SCE!$A$5:$H$1829,4,FALSE)</f>
        <v>LUMINÁRIA FLUORESCENTE PADRÃO CAIXA 2 X 16 W</v>
      </c>
      <c r="C895" s="48" t="str">
        <f>VLOOKUP(A895,[2]SCE!$A$5:$H$1829,5,FALSE)</f>
        <v>UN</v>
      </c>
      <c r="D895" s="48">
        <f>VLOOKUP(A895,[2]SCE!$A$5:$H$1829,6,FALSE)</f>
        <v>41</v>
      </c>
      <c r="E895" s="49">
        <f>VLOOKUP(A895,[2]SCE!$A$5:$H$1829,7,FALSE)</f>
        <v>0</v>
      </c>
      <c r="F895" s="51">
        <f>VLOOKUP(A895,[2]SCE!$A$5:$H$1829,8,FALSE)</f>
        <v>190.09</v>
      </c>
      <c r="G895" s="51">
        <f t="shared" si="133"/>
        <v>190.09</v>
      </c>
      <c r="H895" s="51">
        <f t="shared" si="132"/>
        <v>40.045093255036157</v>
      </c>
      <c r="I895" s="51">
        <f t="shared" si="135"/>
        <v>230.13509325503617</v>
      </c>
      <c r="J895" s="51">
        <f t="shared" si="136"/>
        <v>0</v>
      </c>
      <c r="K895" s="51">
        <f t="shared" si="137"/>
        <v>7793.6900000000005</v>
      </c>
      <c r="L895" s="51">
        <f t="shared" si="138"/>
        <v>7793.6900000000005</v>
      </c>
      <c r="M895" s="51">
        <f t="shared" si="139"/>
        <v>1641.8488234564825</v>
      </c>
      <c r="N895" s="51">
        <f t="shared" si="140"/>
        <v>9435.5388234564834</v>
      </c>
      <c r="P895" s="18">
        <v>16</v>
      </c>
      <c r="Q895" s="18">
        <f t="shared" si="134"/>
        <v>25</v>
      </c>
    </row>
    <row r="896" spans="1:17" ht="14.25">
      <c r="A896" s="46">
        <f t="shared" si="131"/>
        <v>4290</v>
      </c>
      <c r="B896" s="47" t="str">
        <f>VLOOKUP(A896,[2]SCE!$A$5:$H$1829,4,FALSE)</f>
        <v>LUMINÁRIA FLUORESCENTE PADRÃO CAIXA 2 X 20 W</v>
      </c>
      <c r="C896" s="48" t="str">
        <f>VLOOKUP(A896,[2]SCE!$A$5:$H$1829,5,FALSE)</f>
        <v>UN</v>
      </c>
      <c r="D896" s="48">
        <f>VLOOKUP(A896,[2]SCE!$A$5:$H$1829,6,FALSE)</f>
        <v>41</v>
      </c>
      <c r="E896" s="49">
        <f>VLOOKUP(A896,[2]SCE!$A$5:$H$1829,7,FALSE)</f>
        <v>0</v>
      </c>
      <c r="F896" s="51">
        <f>VLOOKUP(A896,[2]SCE!$A$5:$H$1829,8,FALSE)</f>
        <v>62.71</v>
      </c>
      <c r="G896" s="51">
        <f t="shared" si="133"/>
        <v>62.71</v>
      </c>
      <c r="H896" s="51">
        <f t="shared" si="132"/>
        <v>13.210730696108778</v>
      </c>
      <c r="I896" s="51">
        <f t="shared" si="135"/>
        <v>75.920730696108777</v>
      </c>
      <c r="J896" s="51">
        <f t="shared" si="136"/>
        <v>0</v>
      </c>
      <c r="K896" s="51">
        <f t="shared" si="137"/>
        <v>2571.11</v>
      </c>
      <c r="L896" s="51">
        <f t="shared" si="138"/>
        <v>2571.11</v>
      </c>
      <c r="M896" s="51">
        <f t="shared" si="139"/>
        <v>541.63995854045993</v>
      </c>
      <c r="N896" s="51">
        <f t="shared" si="140"/>
        <v>3112.7499585404603</v>
      </c>
      <c r="P896" s="18">
        <v>16</v>
      </c>
      <c r="Q896" s="18">
        <f t="shared" si="134"/>
        <v>25</v>
      </c>
    </row>
    <row r="897" spans="1:17" ht="14.25">
      <c r="A897" s="46">
        <f t="shared" ref="A897:A960" si="141">A896+1</f>
        <v>4291</v>
      </c>
      <c r="B897" s="47" t="str">
        <f>VLOOKUP(A897,[2]SCE!$A$5:$H$1829,4,FALSE)</f>
        <v xml:space="preserve">LUMINÁRIA FLUORESCENTE PADRÃO CAIXA 2 X 28 W </v>
      </c>
      <c r="C897" s="48" t="str">
        <f>VLOOKUP(A897,[2]SCE!$A$5:$H$1829,5,FALSE)</f>
        <v>UN</v>
      </c>
      <c r="D897" s="48">
        <f>VLOOKUP(A897,[2]SCE!$A$5:$H$1829,6,FALSE)</f>
        <v>11</v>
      </c>
      <c r="E897" s="49">
        <f>VLOOKUP(A897,[2]SCE!$A$5:$H$1829,7,FALSE)</f>
        <v>0</v>
      </c>
      <c r="F897" s="51">
        <f>VLOOKUP(A897,[2]SCE!$A$5:$H$1829,8,FALSE)</f>
        <v>202.79</v>
      </c>
      <c r="G897" s="51">
        <f t="shared" si="133"/>
        <v>202.79</v>
      </c>
      <c r="H897" s="51">
        <f t="shared" si="132"/>
        <v>42.720524284227373</v>
      </c>
      <c r="I897" s="51">
        <f t="shared" si="135"/>
        <v>245.51052428422736</v>
      </c>
      <c r="J897" s="51">
        <f t="shared" si="136"/>
        <v>0</v>
      </c>
      <c r="K897" s="51">
        <f t="shared" si="137"/>
        <v>2230.69</v>
      </c>
      <c r="L897" s="51">
        <f t="shared" si="138"/>
        <v>2230.69</v>
      </c>
      <c r="M897" s="51">
        <f t="shared" si="139"/>
        <v>469.92576712650111</v>
      </c>
      <c r="N897" s="51">
        <f t="shared" si="140"/>
        <v>2700.6157671265009</v>
      </c>
      <c r="P897" s="18">
        <v>16</v>
      </c>
      <c r="Q897" s="18">
        <f t="shared" si="134"/>
        <v>-5</v>
      </c>
    </row>
    <row r="898" spans="1:17" ht="14.25">
      <c r="A898" s="46">
        <f t="shared" si="141"/>
        <v>4292</v>
      </c>
      <c r="B898" s="47" t="str">
        <f>VLOOKUP(A898,[2]SCE!$A$5:$H$1829,4,FALSE)</f>
        <v>LUMINÁRIA FLUORESCENTE PADRÃO CAIXA 2 X 32 W</v>
      </c>
      <c r="C898" s="48" t="str">
        <f>VLOOKUP(A898,[2]SCE!$A$5:$H$1829,5,FALSE)</f>
        <v>UN</v>
      </c>
      <c r="D898" s="48">
        <f>VLOOKUP(A898,[2]SCE!$A$5:$H$1829,6,FALSE)</f>
        <v>11</v>
      </c>
      <c r="E898" s="49">
        <f>VLOOKUP(A898,[2]SCE!$A$5:$H$1829,7,FALSE)</f>
        <v>0</v>
      </c>
      <c r="F898" s="51">
        <f>VLOOKUP(A898,[2]SCE!$A$5:$H$1829,8,FALSE)</f>
        <v>152</v>
      </c>
      <c r="G898" s="51">
        <f t="shared" si="133"/>
        <v>152</v>
      </c>
      <c r="H898" s="51">
        <f t="shared" si="132"/>
        <v>32.020906806068155</v>
      </c>
      <c r="I898" s="51">
        <f t="shared" si="135"/>
        <v>184.02090680606815</v>
      </c>
      <c r="J898" s="51">
        <f t="shared" si="136"/>
        <v>0</v>
      </c>
      <c r="K898" s="51">
        <f t="shared" si="137"/>
        <v>1672</v>
      </c>
      <c r="L898" s="51">
        <f t="shared" si="138"/>
        <v>1672</v>
      </c>
      <c r="M898" s="51">
        <f t="shared" si="139"/>
        <v>352.22997486674967</v>
      </c>
      <c r="N898" s="51">
        <f t="shared" si="140"/>
        <v>2024.2299748667497</v>
      </c>
      <c r="P898" s="18">
        <v>16</v>
      </c>
      <c r="Q898" s="18">
        <f t="shared" si="134"/>
        <v>-5</v>
      </c>
    </row>
    <row r="899" spans="1:17" ht="14.25">
      <c r="A899" s="46">
        <f t="shared" si="141"/>
        <v>4293</v>
      </c>
      <c r="B899" s="47" t="str">
        <f>VLOOKUP(A899,[2]SCE!$A$5:$H$1829,4,FALSE)</f>
        <v>LUMINÁRIA FLUORESCENTE PADRÃO CAIXA 2 X 40 W</v>
      </c>
      <c r="C899" s="48" t="str">
        <f>VLOOKUP(A899,[2]SCE!$A$5:$H$1829,5,FALSE)</f>
        <v>UN</v>
      </c>
      <c r="D899" s="48">
        <f>VLOOKUP(A899,[2]SCE!$A$5:$H$1829,6,FALSE)</f>
        <v>11</v>
      </c>
      <c r="E899" s="49">
        <f>VLOOKUP(A899,[2]SCE!$A$5:$H$1829,7,FALSE)</f>
        <v>0</v>
      </c>
      <c r="F899" s="51">
        <f>VLOOKUP(A899,[2]SCE!$A$5:$H$1829,8,FALSE)</f>
        <v>147.91</v>
      </c>
      <c r="G899" s="51">
        <f t="shared" si="133"/>
        <v>147.91</v>
      </c>
      <c r="H899" s="51">
        <f t="shared" si="132"/>
        <v>31.159291616352242</v>
      </c>
      <c r="I899" s="51">
        <f t="shared" si="135"/>
        <v>179.06929161635225</v>
      </c>
      <c r="J899" s="51">
        <f t="shared" si="136"/>
        <v>0</v>
      </c>
      <c r="K899" s="51">
        <f t="shared" si="137"/>
        <v>1627.01</v>
      </c>
      <c r="L899" s="51">
        <f t="shared" si="138"/>
        <v>1627.01</v>
      </c>
      <c r="M899" s="51">
        <f t="shared" si="139"/>
        <v>342.75220777987465</v>
      </c>
      <c r="N899" s="51">
        <f t="shared" si="140"/>
        <v>1969.7622077798746</v>
      </c>
      <c r="P899" s="18">
        <v>6</v>
      </c>
      <c r="Q899" s="18">
        <f t="shared" si="134"/>
        <v>5</v>
      </c>
    </row>
    <row r="900" spans="1:17" ht="14.25">
      <c r="A900" s="46">
        <f t="shared" si="141"/>
        <v>4294</v>
      </c>
      <c r="B900" s="47" t="str">
        <f>VLOOKUP(A900,[2]SCE!$A$5:$H$1829,4,FALSE)</f>
        <v xml:space="preserve">LUMINÁRIA FLUORESCENTE PADRÃO CAIXA 4 X 14 W </v>
      </c>
      <c r="C900" s="48" t="str">
        <f>VLOOKUP(A900,[2]SCE!$A$5:$H$1829,5,FALSE)</f>
        <v>UN</v>
      </c>
      <c r="D900" s="48">
        <f>VLOOKUP(A900,[2]SCE!$A$5:$H$1829,6,FALSE)</f>
        <v>11</v>
      </c>
      <c r="E900" s="49">
        <f>VLOOKUP(A900,[2]SCE!$A$5:$H$1829,7,FALSE)</f>
        <v>0</v>
      </c>
      <c r="F900" s="51">
        <f>VLOOKUP(A900,[2]SCE!$A$5:$H$1829,8,FALSE)</f>
        <v>202.79</v>
      </c>
      <c r="G900" s="51">
        <f t="shared" si="133"/>
        <v>202.79</v>
      </c>
      <c r="H900" s="51">
        <f t="shared" si="132"/>
        <v>42.720524284227373</v>
      </c>
      <c r="I900" s="51">
        <f t="shared" si="135"/>
        <v>245.51052428422736</v>
      </c>
      <c r="J900" s="51">
        <f t="shared" si="136"/>
        <v>0</v>
      </c>
      <c r="K900" s="51">
        <f t="shared" si="137"/>
        <v>2230.69</v>
      </c>
      <c r="L900" s="51">
        <f t="shared" si="138"/>
        <v>2230.69</v>
      </c>
      <c r="M900" s="51">
        <f t="shared" si="139"/>
        <v>469.92576712650111</v>
      </c>
      <c r="N900" s="51">
        <f t="shared" si="140"/>
        <v>2700.6157671265009</v>
      </c>
      <c r="P900" s="18">
        <v>6</v>
      </c>
      <c r="Q900" s="18">
        <f t="shared" si="134"/>
        <v>5</v>
      </c>
    </row>
    <row r="901" spans="1:17" ht="57">
      <c r="A901" s="46">
        <f t="shared" si="141"/>
        <v>4295</v>
      </c>
      <c r="B901" s="47" t="str">
        <f>VLOOKUP(A901,[2]SCE!$A$5:$H$1829,4,FALSE)</f>
        <v>LUMINÁRIA PARA USO EXTERNO COM CORPO, DEFLETOR E GRADE DE PROTEÇÃO EM LIGA DE ALUMÍNO SILÍCO, COM SOQUETE E27, COM VEDAÇÃO E PARAFUSOS EM AÇO INOX PARA 01 LÂMPADA FLUORESCENTE COMPACTA 27W.</v>
      </c>
      <c r="C901" s="48" t="str">
        <f>VLOOKUP(A901,[2]SCE!$A$5:$H$1829,5,FALSE)</f>
        <v>UN</v>
      </c>
      <c r="D901" s="48">
        <f>VLOOKUP(A901,[2]SCE!$A$5:$H$1829,6,FALSE)</f>
        <v>11</v>
      </c>
      <c r="E901" s="49">
        <f>VLOOKUP(A901,[2]SCE!$A$5:$H$1829,7,FALSE)</f>
        <v>0</v>
      </c>
      <c r="F901" s="51">
        <f>VLOOKUP(A901,[2]SCE!$A$5:$H$1829,8,FALSE)</f>
        <v>215.64</v>
      </c>
      <c r="G901" s="51">
        <f t="shared" si="133"/>
        <v>215.64</v>
      </c>
      <c r="H901" s="51">
        <f t="shared" si="132"/>
        <v>45.42755489250353</v>
      </c>
      <c r="I901" s="51">
        <f t="shared" si="135"/>
        <v>261.06755489250349</v>
      </c>
      <c r="J901" s="51">
        <f t="shared" si="136"/>
        <v>0</v>
      </c>
      <c r="K901" s="51">
        <f t="shared" si="137"/>
        <v>2372.04</v>
      </c>
      <c r="L901" s="51">
        <f t="shared" si="138"/>
        <v>2372.04</v>
      </c>
      <c r="M901" s="51">
        <f t="shared" si="139"/>
        <v>499.70310381753882</v>
      </c>
      <c r="N901" s="51">
        <f t="shared" si="140"/>
        <v>2871.7431038175387</v>
      </c>
      <c r="P901" s="18">
        <v>6</v>
      </c>
      <c r="Q901" s="18">
        <f t="shared" si="134"/>
        <v>5</v>
      </c>
    </row>
    <row r="902" spans="1:17" ht="28.5">
      <c r="A902" s="46">
        <f t="shared" si="141"/>
        <v>4296</v>
      </c>
      <c r="B902" s="47" t="str">
        <f>VLOOKUP(A902,[2]SCE!$A$5:$H$1829,4,FALSE)</f>
        <v>LUVA ARREMATE LINHA STANDARD PERFIL 45 NATURAL REFERÊNCIA:  DT 48500.00 DUTOTEC OU EQUIVALENTE;</v>
      </c>
      <c r="C902" s="48" t="str">
        <f>VLOOKUP(A902,[2]SCE!$A$5:$H$1829,5,FALSE)</f>
        <v>UN</v>
      </c>
      <c r="D902" s="48">
        <f>VLOOKUP(A902,[2]SCE!$A$5:$H$1829,6,FALSE)</f>
        <v>11</v>
      </c>
      <c r="E902" s="49">
        <f>VLOOKUP(A902,[2]SCE!$A$5:$H$1829,7,FALSE)</f>
        <v>0</v>
      </c>
      <c r="F902" s="51">
        <f>VLOOKUP(A902,[2]SCE!$A$5:$H$1829,8,FALSE)</f>
        <v>11.95</v>
      </c>
      <c r="G902" s="51">
        <f t="shared" si="133"/>
        <v>11.95</v>
      </c>
      <c r="H902" s="51">
        <f t="shared" si="132"/>
        <v>2.5174331337665423</v>
      </c>
      <c r="I902" s="51">
        <f t="shared" si="135"/>
        <v>14.467433133766541</v>
      </c>
      <c r="J902" s="51">
        <f t="shared" si="136"/>
        <v>0</v>
      </c>
      <c r="K902" s="51">
        <f t="shared" si="137"/>
        <v>131.44999999999999</v>
      </c>
      <c r="L902" s="51">
        <f t="shared" si="138"/>
        <v>131.44999999999999</v>
      </c>
      <c r="M902" s="51">
        <f t="shared" si="139"/>
        <v>27.691764471431966</v>
      </c>
      <c r="N902" s="51">
        <f t="shared" si="140"/>
        <v>159.14176447143194</v>
      </c>
      <c r="P902" s="18">
        <v>6</v>
      </c>
      <c r="Q902" s="18">
        <f t="shared" si="134"/>
        <v>5</v>
      </c>
    </row>
    <row r="903" spans="1:17" ht="28.5">
      <c r="A903" s="46">
        <f t="shared" si="141"/>
        <v>4297</v>
      </c>
      <c r="B903" s="47" t="str">
        <f>VLOOKUP(A903,[2]SCE!$A$5:$H$1829,4,FALSE)</f>
        <v>LUVA PARA ELETRODUTO, EM ACO GALVANIZADO ELETROLITICO, DIAMETRO DE 40 MM (1 1/2")</v>
      </c>
      <c r="C903" s="48" t="str">
        <f>VLOOKUP(A903,[2]SCE!$A$5:$H$1829,5,FALSE)</f>
        <v>UN</v>
      </c>
      <c r="D903" s="48">
        <f>VLOOKUP(A903,[2]SCE!$A$5:$H$1829,6,FALSE)</f>
        <v>11</v>
      </c>
      <c r="E903" s="49">
        <f>VLOOKUP(A903,[2]SCE!$A$5:$H$1829,7,FALSE)</f>
        <v>0</v>
      </c>
      <c r="F903" s="51">
        <f>VLOOKUP(A903,[2]SCE!$A$5:$H$1829,8,FALSE)</f>
        <v>6.17</v>
      </c>
      <c r="G903" s="51">
        <f t="shared" si="133"/>
        <v>6.17</v>
      </c>
      <c r="H903" s="51">
        <f t="shared" si="132"/>
        <v>1.2997960196936877</v>
      </c>
      <c r="I903" s="51">
        <f t="shared" si="135"/>
        <v>7.4697960196936872</v>
      </c>
      <c r="J903" s="51">
        <f t="shared" si="136"/>
        <v>0</v>
      </c>
      <c r="K903" s="51">
        <f t="shared" si="137"/>
        <v>67.87</v>
      </c>
      <c r="L903" s="51">
        <f t="shared" si="138"/>
        <v>67.87</v>
      </c>
      <c r="M903" s="51">
        <f t="shared" si="139"/>
        <v>14.297756216630566</v>
      </c>
      <c r="N903" s="51">
        <f t="shared" si="140"/>
        <v>82.167756216630565</v>
      </c>
      <c r="P903" s="18">
        <v>6</v>
      </c>
      <c r="Q903" s="18">
        <f t="shared" si="134"/>
        <v>5</v>
      </c>
    </row>
    <row r="904" spans="1:17" ht="28.5">
      <c r="A904" s="46">
        <f t="shared" si="141"/>
        <v>4298</v>
      </c>
      <c r="B904" s="47" t="str">
        <f>VLOOKUP(A904,[2]SCE!$A$5:$H$1829,4,FALSE)</f>
        <v>LUVA PARA ELETRODUTO, EM ACO GALVANIZADO ELETROLITICO, DIAMETRO DE 25 MM (1")</v>
      </c>
      <c r="C904" s="48" t="str">
        <f>VLOOKUP(A904,[2]SCE!$A$5:$H$1829,5,FALSE)</f>
        <v>UN</v>
      </c>
      <c r="D904" s="48">
        <f>VLOOKUP(A904,[2]SCE!$A$5:$H$1829,6,FALSE)</f>
        <v>11</v>
      </c>
      <c r="E904" s="49">
        <f>VLOOKUP(A904,[2]SCE!$A$5:$H$1829,7,FALSE)</f>
        <v>0</v>
      </c>
      <c r="F904" s="51">
        <f>VLOOKUP(A904,[2]SCE!$A$5:$H$1829,8,FALSE)</f>
        <v>2.4</v>
      </c>
      <c r="G904" s="51">
        <f t="shared" si="133"/>
        <v>2.4</v>
      </c>
      <c r="H904" s="51">
        <f t="shared" si="132"/>
        <v>0.50559326535897087</v>
      </c>
      <c r="I904" s="51">
        <f t="shared" si="135"/>
        <v>2.9055932653589709</v>
      </c>
      <c r="J904" s="51">
        <f t="shared" si="136"/>
        <v>0</v>
      </c>
      <c r="K904" s="51">
        <f t="shared" si="137"/>
        <v>26.4</v>
      </c>
      <c r="L904" s="51">
        <f t="shared" si="138"/>
        <v>26.4</v>
      </c>
      <c r="M904" s="51">
        <f t="shared" si="139"/>
        <v>5.5615259189486794</v>
      </c>
      <c r="N904" s="51">
        <f t="shared" si="140"/>
        <v>31.961525918948677</v>
      </c>
      <c r="P904" s="18">
        <v>6</v>
      </c>
      <c r="Q904" s="18">
        <f t="shared" si="134"/>
        <v>5</v>
      </c>
    </row>
    <row r="905" spans="1:17" ht="28.5">
      <c r="A905" s="46">
        <f t="shared" si="141"/>
        <v>4299</v>
      </c>
      <c r="B905" s="47" t="str">
        <f>VLOOKUP(A905,[2]SCE!$A$5:$H$1829,4,FALSE)</f>
        <v>LUVA PARA ELETRODUTO, EM ACO GALVANIZADO ELETROLITICO, DIAMETRO DE 50 MM (2")</v>
      </c>
      <c r="C905" s="48" t="str">
        <f>VLOOKUP(A905,[2]SCE!$A$5:$H$1829,5,FALSE)</f>
        <v>UN</v>
      </c>
      <c r="D905" s="48">
        <f>VLOOKUP(A905,[2]SCE!$A$5:$H$1829,6,FALSE)</f>
        <v>11</v>
      </c>
      <c r="E905" s="49">
        <f>VLOOKUP(A905,[2]SCE!$A$5:$H$1829,7,FALSE)</f>
        <v>0</v>
      </c>
      <c r="F905" s="51">
        <f>VLOOKUP(A905,[2]SCE!$A$5:$H$1829,8,FALSE)</f>
        <v>8.6</v>
      </c>
      <c r="G905" s="51">
        <f t="shared" si="133"/>
        <v>8.6</v>
      </c>
      <c r="H905" s="51">
        <f t="shared" si="132"/>
        <v>1.8117092008696456</v>
      </c>
      <c r="I905" s="51">
        <f t="shared" si="135"/>
        <v>10.411709200869645</v>
      </c>
      <c r="J905" s="51">
        <f t="shared" si="136"/>
        <v>0</v>
      </c>
      <c r="K905" s="51">
        <f t="shared" si="137"/>
        <v>94.6</v>
      </c>
      <c r="L905" s="51">
        <f t="shared" si="138"/>
        <v>94.6</v>
      </c>
      <c r="M905" s="51">
        <f t="shared" si="139"/>
        <v>19.928801209566103</v>
      </c>
      <c r="N905" s="51">
        <f t="shared" si="140"/>
        <v>114.5288012095661</v>
      </c>
      <c r="P905" s="18">
        <v>6</v>
      </c>
      <c r="Q905" s="18">
        <f t="shared" si="134"/>
        <v>5</v>
      </c>
    </row>
    <row r="906" spans="1:17" ht="28.5">
      <c r="A906" s="46">
        <f t="shared" si="141"/>
        <v>4300</v>
      </c>
      <c r="B906" s="47" t="str">
        <f>VLOOKUP(A906,[2]SCE!$A$5:$H$1829,4,FALSE)</f>
        <v>LUVA PARA ELETRODUTO, EM ACO GALVANIZADO ELETROLITICO, DIAMETRO DE 80 MM (3")</v>
      </c>
      <c r="C906" s="48" t="str">
        <f>VLOOKUP(A906,[2]SCE!$A$5:$H$1829,5,FALSE)</f>
        <v>UN</v>
      </c>
      <c r="D906" s="48">
        <f>VLOOKUP(A906,[2]SCE!$A$5:$H$1829,6,FALSE)</f>
        <v>11</v>
      </c>
      <c r="E906" s="49">
        <f>VLOOKUP(A906,[2]SCE!$A$5:$H$1829,7,FALSE)</f>
        <v>0</v>
      </c>
      <c r="F906" s="51">
        <f>VLOOKUP(A906,[2]SCE!$A$5:$H$1829,8,FALSE)</f>
        <v>19.12</v>
      </c>
      <c r="G906" s="51">
        <f t="shared" si="133"/>
        <v>19.12</v>
      </c>
      <c r="H906" s="51">
        <f t="shared" si="132"/>
        <v>4.0278930140264686</v>
      </c>
      <c r="I906" s="51">
        <f t="shared" si="135"/>
        <v>23.147893014026469</v>
      </c>
      <c r="J906" s="51">
        <f t="shared" si="136"/>
        <v>0</v>
      </c>
      <c r="K906" s="51">
        <f t="shared" si="137"/>
        <v>210.32000000000002</v>
      </c>
      <c r="L906" s="51">
        <f t="shared" si="138"/>
        <v>210.32000000000002</v>
      </c>
      <c r="M906" s="51">
        <f t="shared" si="139"/>
        <v>44.306823154291152</v>
      </c>
      <c r="N906" s="51">
        <f t="shared" si="140"/>
        <v>254.62682315429117</v>
      </c>
      <c r="P906" s="18">
        <v>6</v>
      </c>
      <c r="Q906" s="18">
        <f t="shared" si="134"/>
        <v>5</v>
      </c>
    </row>
    <row r="907" spans="1:17" ht="28.5">
      <c r="A907" s="46">
        <f t="shared" si="141"/>
        <v>4301</v>
      </c>
      <c r="B907" s="47" t="str">
        <f>VLOOKUP(A907,[2]SCE!$A$5:$H$1829,4,FALSE)</f>
        <v>LUVA PARA ELETRODUTO, EM ACO GALVANIZADO ELETROLITICO, DIAMETRO DE 20 MM (3/4")</v>
      </c>
      <c r="C907" s="48" t="str">
        <f>VLOOKUP(A907,[2]SCE!$A$5:$H$1829,5,FALSE)</f>
        <v>UN</v>
      </c>
      <c r="D907" s="48">
        <f>VLOOKUP(A907,[2]SCE!$A$5:$H$1829,6,FALSE)</f>
        <v>11</v>
      </c>
      <c r="E907" s="49">
        <f>VLOOKUP(A907,[2]SCE!$A$5:$H$1829,7,FALSE)</f>
        <v>0</v>
      </c>
      <c r="F907" s="51">
        <f>VLOOKUP(A907,[2]SCE!$A$5:$H$1829,8,FALSE)</f>
        <v>2.0699999999999998</v>
      </c>
      <c r="G907" s="51">
        <f t="shared" si="133"/>
        <v>2.0699999999999998</v>
      </c>
      <c r="H907" s="51">
        <f t="shared" si="132"/>
        <v>0.43607419137211234</v>
      </c>
      <c r="I907" s="51">
        <f t="shared" si="135"/>
        <v>2.5060741913721123</v>
      </c>
      <c r="J907" s="51">
        <f t="shared" si="136"/>
        <v>0</v>
      </c>
      <c r="K907" s="51">
        <f t="shared" si="137"/>
        <v>22.77</v>
      </c>
      <c r="L907" s="51">
        <f t="shared" si="138"/>
        <v>22.77</v>
      </c>
      <c r="M907" s="51">
        <f t="shared" si="139"/>
        <v>4.7968161050932361</v>
      </c>
      <c r="N907" s="51">
        <f t="shared" si="140"/>
        <v>27.566816105093235</v>
      </c>
      <c r="P907" s="18">
        <v>6</v>
      </c>
      <c r="Q907" s="18">
        <f t="shared" si="134"/>
        <v>5</v>
      </c>
    </row>
    <row r="908" spans="1:17" ht="14.25">
      <c r="A908" s="46">
        <f t="shared" si="141"/>
        <v>4302</v>
      </c>
      <c r="B908" s="47" t="str">
        <f>VLOOKUP(A908,[2]SCE!$A$5:$H$1829,4,FALSE)</f>
        <v>LUVA EM PVC RIGIDO ROSCAVEL, DE 1 1/2", PARA ELETRODUTO</v>
      </c>
      <c r="C908" s="48" t="str">
        <f>VLOOKUP(A908,[2]SCE!$A$5:$H$1829,5,FALSE)</f>
        <v>UN</v>
      </c>
      <c r="D908" s="48">
        <f>VLOOKUP(A908,[2]SCE!$A$5:$H$1829,6,FALSE)</f>
        <v>294</v>
      </c>
      <c r="E908" s="49">
        <f>VLOOKUP(A908,[2]SCE!$A$5:$H$1829,7,FALSE)</f>
        <v>0</v>
      </c>
      <c r="F908" s="51">
        <f>VLOOKUP(A908,[2]SCE!$A$5:$H$1829,8,FALSE)</f>
        <v>4.12</v>
      </c>
      <c r="G908" s="51">
        <f t="shared" si="133"/>
        <v>4.12</v>
      </c>
      <c r="H908" s="51">
        <f t="shared" si="132"/>
        <v>0.8679351055329001</v>
      </c>
      <c r="I908" s="51">
        <f t="shared" si="135"/>
        <v>4.9879351055329</v>
      </c>
      <c r="J908" s="51">
        <f t="shared" si="136"/>
        <v>0</v>
      </c>
      <c r="K908" s="51">
        <f t="shared" si="137"/>
        <v>1211.28</v>
      </c>
      <c r="L908" s="51">
        <f t="shared" si="138"/>
        <v>1211.28</v>
      </c>
      <c r="M908" s="51">
        <f t="shared" si="139"/>
        <v>255.17292102667264</v>
      </c>
      <c r="N908" s="51">
        <f t="shared" si="140"/>
        <v>1466.4529210266726</v>
      </c>
      <c r="P908" s="18">
        <v>6</v>
      </c>
      <c r="Q908" s="18">
        <f t="shared" si="134"/>
        <v>288</v>
      </c>
    </row>
    <row r="909" spans="1:17" ht="14.25">
      <c r="A909" s="46">
        <f t="shared" si="141"/>
        <v>4303</v>
      </c>
      <c r="B909" s="47" t="str">
        <f>VLOOKUP(A909,[2]SCE!$A$5:$H$1829,4,FALSE)</f>
        <v>LUVA EM PVC RIGIDO ROSCAVEL, DE 1", PARA ELETRODUTO</v>
      </c>
      <c r="C909" s="48" t="str">
        <f>VLOOKUP(A909,[2]SCE!$A$5:$H$1829,5,FALSE)</f>
        <v>UN</v>
      </c>
      <c r="D909" s="48">
        <f>VLOOKUP(A909,[2]SCE!$A$5:$H$1829,6,FALSE)</f>
        <v>11</v>
      </c>
      <c r="E909" s="49">
        <f>VLOOKUP(A909,[2]SCE!$A$5:$H$1829,7,FALSE)</f>
        <v>0</v>
      </c>
      <c r="F909" s="51">
        <f>VLOOKUP(A909,[2]SCE!$A$5:$H$1829,8,FALSE)</f>
        <v>1.93</v>
      </c>
      <c r="G909" s="51">
        <f t="shared" si="133"/>
        <v>1.93</v>
      </c>
      <c r="H909" s="51">
        <f t="shared" si="132"/>
        <v>0.40658125089283909</v>
      </c>
      <c r="I909" s="51">
        <f t="shared" si="135"/>
        <v>2.3365812508928392</v>
      </c>
      <c r="J909" s="51">
        <f t="shared" si="136"/>
        <v>0</v>
      </c>
      <c r="K909" s="51">
        <f t="shared" si="137"/>
        <v>21.23</v>
      </c>
      <c r="L909" s="51">
        <f t="shared" si="138"/>
        <v>21.23</v>
      </c>
      <c r="M909" s="51">
        <f t="shared" si="139"/>
        <v>4.4723937598212302</v>
      </c>
      <c r="N909" s="51">
        <f t="shared" si="140"/>
        <v>25.702393759821231</v>
      </c>
      <c r="P909" s="18">
        <v>6</v>
      </c>
      <c r="Q909" s="18">
        <f t="shared" si="134"/>
        <v>5</v>
      </c>
    </row>
    <row r="910" spans="1:17" ht="14.25">
      <c r="A910" s="46">
        <f t="shared" si="141"/>
        <v>4304</v>
      </c>
      <c r="B910" s="47" t="str">
        <f>VLOOKUP(A910,[2]SCE!$A$5:$H$1829,4,FALSE)</f>
        <v>LUVA EM PVC RIGIDO ROSCAVEL, DE 2", PARA ELETRODUTO</v>
      </c>
      <c r="C910" s="48" t="str">
        <f>VLOOKUP(A910,[2]SCE!$A$5:$H$1829,5,FALSE)</f>
        <v>UN</v>
      </c>
      <c r="D910" s="48">
        <f>VLOOKUP(A910,[2]SCE!$A$5:$H$1829,6,FALSE)</f>
        <v>11</v>
      </c>
      <c r="E910" s="49">
        <f>VLOOKUP(A910,[2]SCE!$A$5:$H$1829,7,FALSE)</f>
        <v>0</v>
      </c>
      <c r="F910" s="51">
        <f>VLOOKUP(A910,[2]SCE!$A$5:$H$1829,8,FALSE)</f>
        <v>5.97</v>
      </c>
      <c r="G910" s="51">
        <f t="shared" si="133"/>
        <v>5.97</v>
      </c>
      <c r="H910" s="51">
        <f t="shared" si="132"/>
        <v>1.2576632475804401</v>
      </c>
      <c r="I910" s="51">
        <f t="shared" si="135"/>
        <v>7.2276632475804394</v>
      </c>
      <c r="J910" s="51">
        <f t="shared" si="136"/>
        <v>0</v>
      </c>
      <c r="K910" s="51">
        <f t="shared" si="137"/>
        <v>65.67</v>
      </c>
      <c r="L910" s="51">
        <f t="shared" si="138"/>
        <v>65.67</v>
      </c>
      <c r="M910" s="51">
        <f t="shared" si="139"/>
        <v>13.834295723384841</v>
      </c>
      <c r="N910" s="51">
        <f t="shared" si="140"/>
        <v>79.504295723384843</v>
      </c>
      <c r="P910" s="18">
        <v>154</v>
      </c>
      <c r="Q910" s="18">
        <f t="shared" si="134"/>
        <v>-143</v>
      </c>
    </row>
    <row r="911" spans="1:17" ht="14.25">
      <c r="A911" s="46">
        <f t="shared" si="141"/>
        <v>4305</v>
      </c>
      <c r="B911" s="47" t="str">
        <f>VLOOKUP(A911,[2]SCE!$A$5:$H$1829,4,FALSE)</f>
        <v>LUVA EM PVC RIGIDO ROSCAVEL, DE 3", PARA ELETRODUTO</v>
      </c>
      <c r="C911" s="48" t="str">
        <f>VLOOKUP(A911,[2]SCE!$A$5:$H$1829,5,FALSE)</f>
        <v>UN</v>
      </c>
      <c r="D911" s="48">
        <f>VLOOKUP(A911,[2]SCE!$A$5:$H$1829,6,FALSE)</f>
        <v>11</v>
      </c>
      <c r="E911" s="49">
        <f>VLOOKUP(A911,[2]SCE!$A$5:$H$1829,7,FALSE)</f>
        <v>0</v>
      </c>
      <c r="F911" s="51">
        <f>VLOOKUP(A911,[2]SCE!$A$5:$H$1829,8,FALSE)</f>
        <v>17.82</v>
      </c>
      <c r="G911" s="51">
        <f t="shared" si="133"/>
        <v>17.82</v>
      </c>
      <c r="H911" s="51">
        <f t="shared" si="132"/>
        <v>3.7540299952903591</v>
      </c>
      <c r="I911" s="51">
        <f t="shared" si="135"/>
        <v>21.57402999529036</v>
      </c>
      <c r="J911" s="51">
        <f t="shared" si="136"/>
        <v>0</v>
      </c>
      <c r="K911" s="51">
        <f t="shared" si="137"/>
        <v>196.02</v>
      </c>
      <c r="L911" s="51">
        <f t="shared" si="138"/>
        <v>196.02</v>
      </c>
      <c r="M911" s="51">
        <f t="shared" si="139"/>
        <v>41.294329948193948</v>
      </c>
      <c r="N911" s="51">
        <f t="shared" si="140"/>
        <v>237.31432994819397</v>
      </c>
      <c r="P911" s="18">
        <v>2</v>
      </c>
      <c r="Q911" s="18">
        <f t="shared" si="134"/>
        <v>9</v>
      </c>
    </row>
    <row r="912" spans="1:17" ht="14.25">
      <c r="A912" s="46">
        <f t="shared" si="141"/>
        <v>4306</v>
      </c>
      <c r="B912" s="47" t="str">
        <f>VLOOKUP(A912,[2]SCE!$A$5:$H$1829,4,FALSE)</f>
        <v>LUVA EM PVC RIGIDO ROSCAVEL, DE 3/4", PARA ELETRODUTO</v>
      </c>
      <c r="C912" s="48" t="str">
        <f>VLOOKUP(A912,[2]SCE!$A$5:$H$1829,5,FALSE)</f>
        <v>UN</v>
      </c>
      <c r="D912" s="48">
        <f>VLOOKUP(A912,[2]SCE!$A$5:$H$1829,6,FALSE)</f>
        <v>11</v>
      </c>
      <c r="E912" s="49">
        <f>VLOOKUP(A912,[2]SCE!$A$5:$H$1829,7,FALSE)</f>
        <v>0</v>
      </c>
      <c r="F912" s="51">
        <f>VLOOKUP(A912,[2]SCE!$A$5:$H$1829,8,FALSE)</f>
        <v>1.38</v>
      </c>
      <c r="G912" s="51">
        <f t="shared" si="133"/>
        <v>1.38</v>
      </c>
      <c r="H912" s="51">
        <f t="shared" si="132"/>
        <v>0.29071612758140825</v>
      </c>
      <c r="I912" s="51">
        <f t="shared" si="135"/>
        <v>1.6707161275814082</v>
      </c>
      <c r="J912" s="51">
        <f t="shared" si="136"/>
        <v>0</v>
      </c>
      <c r="K912" s="51">
        <f t="shared" si="137"/>
        <v>15.18</v>
      </c>
      <c r="L912" s="51">
        <f t="shared" si="138"/>
        <v>15.18</v>
      </c>
      <c r="M912" s="51">
        <f t="shared" si="139"/>
        <v>3.1978774033954909</v>
      </c>
      <c r="N912" s="51">
        <f t="shared" si="140"/>
        <v>18.377877403395491</v>
      </c>
      <c r="P912" s="18">
        <v>11</v>
      </c>
      <c r="Q912" s="18">
        <f t="shared" si="134"/>
        <v>0</v>
      </c>
    </row>
    <row r="913" spans="1:17" ht="28.5">
      <c r="A913" s="46">
        <f t="shared" si="141"/>
        <v>4307</v>
      </c>
      <c r="B913" s="47" t="str">
        <f>VLOOKUP(A913,[2]SCE!$A$5:$H$1829,4,FALSE)</f>
        <v>MASTRO SIMPLES COM REDUÇÃO PARA 3/4", COMPRIMENTO 3 METROS E Ø1.1/2". (TEL-460 OU EQUIVALENTE)</v>
      </c>
      <c r="C913" s="48" t="str">
        <f>VLOOKUP(A913,[2]SCE!$A$5:$H$1829,5,FALSE)</f>
        <v>CJ</v>
      </c>
      <c r="D913" s="48">
        <f>VLOOKUP(A913,[2]SCE!$A$5:$H$1829,6,FALSE)</f>
        <v>11</v>
      </c>
      <c r="E913" s="49">
        <f>VLOOKUP(A913,[2]SCE!$A$5:$H$1829,7,FALSE)</f>
        <v>0</v>
      </c>
      <c r="F913" s="51">
        <f>VLOOKUP(A913,[2]SCE!$A$5:$H$1829,8,FALSE)</f>
        <v>88.74</v>
      </c>
      <c r="G913" s="51">
        <f t="shared" si="133"/>
        <v>88.74</v>
      </c>
      <c r="H913" s="51">
        <f t="shared" si="132"/>
        <v>18.694310986647949</v>
      </c>
      <c r="I913" s="51">
        <f t="shared" si="135"/>
        <v>107.43431098664794</v>
      </c>
      <c r="J913" s="51">
        <f t="shared" si="136"/>
        <v>0</v>
      </c>
      <c r="K913" s="51">
        <f t="shared" si="137"/>
        <v>976.14</v>
      </c>
      <c r="L913" s="51">
        <f t="shared" si="138"/>
        <v>976.14</v>
      </c>
      <c r="M913" s="51">
        <f t="shared" si="139"/>
        <v>205.63742085312742</v>
      </c>
      <c r="N913" s="51">
        <f t="shared" si="140"/>
        <v>1181.7774208531273</v>
      </c>
      <c r="P913" s="18">
        <v>6</v>
      </c>
      <c r="Q913" s="18">
        <f t="shared" si="134"/>
        <v>5</v>
      </c>
    </row>
    <row r="914" spans="1:17" ht="28.5">
      <c r="A914" s="46">
        <f t="shared" si="141"/>
        <v>4308</v>
      </c>
      <c r="B914" s="47" t="str">
        <f>VLOOKUP(A914,[2]SCE!$A$5:$H$1829,4,FALSE)</f>
        <v>MINIDISJUNTOR BIPOLAR, NORMA IEC 60947-2,  IN=16A, CURVA TEMPO X CORRENTE TIPO "C", ICU=6,0KA.</v>
      </c>
      <c r="C914" s="48" t="str">
        <f>VLOOKUP(A914,[2]SCE!$A$5:$H$1829,5,FALSE)</f>
        <v>UN</v>
      </c>
      <c r="D914" s="48">
        <f>VLOOKUP(A914,[2]SCE!$A$5:$H$1829,6,FALSE)</f>
        <v>11</v>
      </c>
      <c r="E914" s="49">
        <f>VLOOKUP(A914,[2]SCE!$A$5:$H$1829,7,FALSE)</f>
        <v>0</v>
      </c>
      <c r="F914" s="51">
        <f>VLOOKUP(A914,[2]SCE!$A$5:$H$1829,8,FALSE)</f>
        <v>11.09</v>
      </c>
      <c r="G914" s="51">
        <f t="shared" si="133"/>
        <v>11.09</v>
      </c>
      <c r="H914" s="51">
        <f t="shared" ref="H914:H977" si="142">G914*$H$16</f>
        <v>2.3362622136795781</v>
      </c>
      <c r="I914" s="51">
        <f t="shared" si="135"/>
        <v>13.426262213679578</v>
      </c>
      <c r="J914" s="51">
        <f t="shared" si="136"/>
        <v>0</v>
      </c>
      <c r="K914" s="51">
        <f t="shared" si="137"/>
        <v>121.99</v>
      </c>
      <c r="L914" s="51">
        <f t="shared" si="138"/>
        <v>121.99</v>
      </c>
      <c r="M914" s="51">
        <f t="shared" si="139"/>
        <v>25.69888435047536</v>
      </c>
      <c r="N914" s="51">
        <f t="shared" si="140"/>
        <v>147.68888435047535</v>
      </c>
      <c r="P914" s="18">
        <v>3</v>
      </c>
      <c r="Q914" s="18">
        <f t="shared" si="134"/>
        <v>8</v>
      </c>
    </row>
    <row r="915" spans="1:17" ht="28.5">
      <c r="A915" s="46">
        <f t="shared" si="141"/>
        <v>4309</v>
      </c>
      <c r="B915" s="47" t="str">
        <f>VLOOKUP(A915,[2]SCE!$A$5:$H$1829,4,FALSE)</f>
        <v>MINIDISJUNTOR BIPOLAR, NORMA IEC 60947-2, IN=16A, CURVA TEMPO X CORRENTE TIPO "C", ICU=6,0KA.</v>
      </c>
      <c r="C915" s="48" t="str">
        <f>VLOOKUP(A915,[2]SCE!$A$5:$H$1829,5,FALSE)</f>
        <v>UN</v>
      </c>
      <c r="D915" s="48">
        <f>VLOOKUP(A915,[2]SCE!$A$5:$H$1829,6,FALSE)</f>
        <v>11</v>
      </c>
      <c r="E915" s="49">
        <f>VLOOKUP(A915,[2]SCE!$A$5:$H$1829,7,FALSE)</f>
        <v>0</v>
      </c>
      <c r="F915" s="51">
        <f>VLOOKUP(A915,[2]SCE!$A$5:$H$1829,8,FALSE)</f>
        <v>11.09</v>
      </c>
      <c r="G915" s="51">
        <f t="shared" ref="G915:G978" si="143">F915+E915</f>
        <v>11.09</v>
      </c>
      <c r="H915" s="51">
        <f t="shared" si="142"/>
        <v>2.3362622136795781</v>
      </c>
      <c r="I915" s="51">
        <f t="shared" si="135"/>
        <v>13.426262213679578</v>
      </c>
      <c r="J915" s="51">
        <f t="shared" si="136"/>
        <v>0</v>
      </c>
      <c r="K915" s="51">
        <f t="shared" si="137"/>
        <v>121.99</v>
      </c>
      <c r="L915" s="51">
        <f t="shared" si="138"/>
        <v>121.99</v>
      </c>
      <c r="M915" s="51">
        <f t="shared" si="139"/>
        <v>25.69888435047536</v>
      </c>
      <c r="N915" s="51">
        <f t="shared" si="140"/>
        <v>147.68888435047535</v>
      </c>
      <c r="P915" s="18">
        <v>1</v>
      </c>
      <c r="Q915" s="18">
        <f t="shared" si="134"/>
        <v>10</v>
      </c>
    </row>
    <row r="916" spans="1:17" ht="28.5">
      <c r="A916" s="46">
        <f t="shared" si="141"/>
        <v>4310</v>
      </c>
      <c r="B916" s="47" t="str">
        <f>VLOOKUP(A916,[2]SCE!$A$5:$H$1829,4,FALSE)</f>
        <v>MINIDISJUNTOR MONOPOLAR, NORMA IEC 60947-2,  IN=25A, CURVA TEMPO X CORRENTE TIPO "C", ICU=6,0KA.</v>
      </c>
      <c r="C916" s="48" t="str">
        <f>VLOOKUP(A916,[2]SCE!$A$5:$H$1829,5,FALSE)</f>
        <v>UN</v>
      </c>
      <c r="D916" s="48">
        <f>VLOOKUP(A916,[2]SCE!$A$5:$H$1829,6,FALSE)</f>
        <v>11</v>
      </c>
      <c r="E916" s="49">
        <f>VLOOKUP(A916,[2]SCE!$A$5:$H$1829,7,FALSE)</f>
        <v>0</v>
      </c>
      <c r="F916" s="51">
        <f>VLOOKUP(A916,[2]SCE!$A$5:$H$1829,8,FALSE)</f>
        <v>8.43</v>
      </c>
      <c r="G916" s="51">
        <f t="shared" si="143"/>
        <v>8.43</v>
      </c>
      <c r="H916" s="51">
        <f t="shared" si="142"/>
        <v>1.7758963445733853</v>
      </c>
      <c r="I916" s="51">
        <f t="shared" si="135"/>
        <v>10.205896344573386</v>
      </c>
      <c r="J916" s="51">
        <f t="shared" si="136"/>
        <v>0</v>
      </c>
      <c r="K916" s="51">
        <f t="shared" si="137"/>
        <v>92.72999999999999</v>
      </c>
      <c r="L916" s="51">
        <f t="shared" si="138"/>
        <v>92.72999999999999</v>
      </c>
      <c r="M916" s="51">
        <f t="shared" si="139"/>
        <v>19.534859790307237</v>
      </c>
      <c r="N916" s="51">
        <f t="shared" si="140"/>
        <v>112.26485979030723</v>
      </c>
      <c r="P916" s="18">
        <v>2</v>
      </c>
      <c r="Q916" s="18">
        <f t="shared" ref="Q916:Q979" si="144">D916-P916</f>
        <v>9</v>
      </c>
    </row>
    <row r="917" spans="1:17" ht="28.5">
      <c r="A917" s="46">
        <f t="shared" si="141"/>
        <v>4311</v>
      </c>
      <c r="B917" s="47" t="str">
        <f>VLOOKUP(A917,[2]SCE!$A$5:$H$1829,4,FALSE)</f>
        <v>MINIDISJUNTOR MONOPOLAR, NORMA IEC 60947-2, IN=10A, CURVA TEMPO X CORRENTE TIPO "C", ICU=6,0KA.</v>
      </c>
      <c r="C917" s="48" t="str">
        <f>VLOOKUP(A917,[2]SCE!$A$5:$H$1829,5,FALSE)</f>
        <v>UN</v>
      </c>
      <c r="D917" s="48">
        <f>VLOOKUP(A917,[2]SCE!$A$5:$H$1829,6,FALSE)</f>
        <v>11</v>
      </c>
      <c r="E917" s="49">
        <f>VLOOKUP(A917,[2]SCE!$A$5:$H$1829,7,FALSE)</f>
        <v>0</v>
      </c>
      <c r="F917" s="51">
        <f>VLOOKUP(A917,[2]SCE!$A$5:$H$1829,8,FALSE)</f>
        <v>8.9</v>
      </c>
      <c r="G917" s="51">
        <f t="shared" si="143"/>
        <v>8.9</v>
      </c>
      <c r="H917" s="51">
        <f t="shared" si="142"/>
        <v>1.874908359039517</v>
      </c>
      <c r="I917" s="51">
        <f t="shared" si="135"/>
        <v>10.774908359039518</v>
      </c>
      <c r="J917" s="51">
        <f t="shared" si="136"/>
        <v>0</v>
      </c>
      <c r="K917" s="51">
        <f t="shared" si="137"/>
        <v>97.9</v>
      </c>
      <c r="L917" s="51">
        <f t="shared" si="138"/>
        <v>97.9</v>
      </c>
      <c r="M917" s="51">
        <f t="shared" si="139"/>
        <v>20.623991949434686</v>
      </c>
      <c r="N917" s="51">
        <f t="shared" si="140"/>
        <v>118.52399194943469</v>
      </c>
      <c r="P917" s="18">
        <v>3</v>
      </c>
      <c r="Q917" s="18">
        <f t="shared" si="144"/>
        <v>8</v>
      </c>
    </row>
    <row r="918" spans="1:17" ht="28.5">
      <c r="A918" s="46">
        <f t="shared" si="141"/>
        <v>4312</v>
      </c>
      <c r="B918" s="47" t="str">
        <f>VLOOKUP(A918,[2]SCE!$A$5:$H$1829,4,FALSE)</f>
        <v>MINIDISJUNTOR MONOPOLAR, NORMA IEC 60947-2, IN=16A, CURVA TEMPO X CORRENTE TIPO "C", ICU=6,0KA.</v>
      </c>
      <c r="C918" s="48" t="str">
        <f>VLOOKUP(A918,[2]SCE!$A$5:$H$1829,5,FALSE)</f>
        <v>UN</v>
      </c>
      <c r="D918" s="48">
        <f>VLOOKUP(A918,[2]SCE!$A$5:$H$1829,6,FALSE)</f>
        <v>11</v>
      </c>
      <c r="E918" s="49">
        <f>VLOOKUP(A918,[2]SCE!$A$5:$H$1829,7,FALSE)</f>
        <v>0</v>
      </c>
      <c r="F918" s="51">
        <f>VLOOKUP(A918,[2]SCE!$A$5:$H$1829,8,FALSE)</f>
        <v>7.9</v>
      </c>
      <c r="G918" s="51">
        <f t="shared" si="143"/>
        <v>7.9</v>
      </c>
      <c r="H918" s="51">
        <f t="shared" si="142"/>
        <v>1.6642444984732792</v>
      </c>
      <c r="I918" s="51">
        <f t="shared" si="135"/>
        <v>9.5642444984732791</v>
      </c>
      <c r="J918" s="51">
        <f t="shared" si="136"/>
        <v>0</v>
      </c>
      <c r="K918" s="51">
        <f t="shared" si="137"/>
        <v>86.9</v>
      </c>
      <c r="L918" s="51">
        <f t="shared" si="138"/>
        <v>86.9</v>
      </c>
      <c r="M918" s="51">
        <f t="shared" si="139"/>
        <v>18.306689483206071</v>
      </c>
      <c r="N918" s="51">
        <f t="shared" si="140"/>
        <v>105.20668948320608</v>
      </c>
      <c r="P918" s="18">
        <v>6</v>
      </c>
      <c r="Q918" s="18">
        <f t="shared" si="144"/>
        <v>5</v>
      </c>
    </row>
    <row r="919" spans="1:17" ht="28.5">
      <c r="A919" s="46">
        <f t="shared" si="141"/>
        <v>4313</v>
      </c>
      <c r="B919" s="47" t="str">
        <f>VLOOKUP(A919,[2]SCE!$A$5:$H$1829,4,FALSE)</f>
        <v>MINIDISJUNTOR MONOPOLAR, NORMA IEC 60947-2, IN=20 CURVA TEMPO X CORRENTE TIPO "C", ICU=6,0KA.</v>
      </c>
      <c r="C919" s="48" t="str">
        <f>VLOOKUP(A919,[2]SCE!$A$5:$H$1829,5,FALSE)</f>
        <v>UN</v>
      </c>
      <c r="D919" s="48">
        <f>VLOOKUP(A919,[2]SCE!$A$5:$H$1829,6,FALSE)</f>
        <v>11</v>
      </c>
      <c r="E919" s="49">
        <f>VLOOKUP(A919,[2]SCE!$A$5:$H$1829,7,FALSE)</f>
        <v>0</v>
      </c>
      <c r="F919" s="51">
        <f>VLOOKUP(A919,[2]SCE!$A$5:$H$1829,8,FALSE)</f>
        <v>20.05</v>
      </c>
      <c r="G919" s="51">
        <f t="shared" si="143"/>
        <v>20.05</v>
      </c>
      <c r="H919" s="51">
        <f t="shared" si="142"/>
        <v>4.2238104043530695</v>
      </c>
      <c r="I919" s="51">
        <f t="shared" si="135"/>
        <v>24.273810404353071</v>
      </c>
      <c r="J919" s="51">
        <f t="shared" si="136"/>
        <v>0</v>
      </c>
      <c r="K919" s="51">
        <f t="shared" si="137"/>
        <v>220.55</v>
      </c>
      <c r="L919" s="51">
        <f t="shared" si="138"/>
        <v>220.55</v>
      </c>
      <c r="M919" s="51">
        <f t="shared" si="139"/>
        <v>46.461914447883764</v>
      </c>
      <c r="N919" s="51">
        <f t="shared" si="140"/>
        <v>267.01191444788378</v>
      </c>
      <c r="P919" s="18">
        <v>2</v>
      </c>
      <c r="Q919" s="18">
        <f t="shared" si="144"/>
        <v>9</v>
      </c>
    </row>
    <row r="920" spans="1:17" ht="28.5">
      <c r="A920" s="46">
        <f t="shared" si="141"/>
        <v>4314</v>
      </c>
      <c r="B920" s="47" t="str">
        <f>VLOOKUP(A920,[2]SCE!$A$5:$H$1829,4,FALSE)</f>
        <v>MINIDISJUNTOR MONOPOLAR, NORMA IEC 60947-2, IN=25A, CURVA TEMPO X CORRENTE TIPO "C", ICU=6,0KA.</v>
      </c>
      <c r="C920" s="48" t="str">
        <f>VLOOKUP(A920,[2]SCE!$A$5:$H$1829,5,FALSE)</f>
        <v>UN</v>
      </c>
      <c r="D920" s="48">
        <f>VLOOKUP(A920,[2]SCE!$A$5:$H$1829,6,FALSE)</f>
        <v>11</v>
      </c>
      <c r="E920" s="49">
        <f>VLOOKUP(A920,[2]SCE!$A$5:$H$1829,7,FALSE)</f>
        <v>0</v>
      </c>
      <c r="F920" s="51">
        <f>VLOOKUP(A920,[2]SCE!$A$5:$H$1829,8,FALSE)</f>
        <v>7.38</v>
      </c>
      <c r="G920" s="51">
        <f t="shared" si="143"/>
        <v>7.38</v>
      </c>
      <c r="H920" s="51">
        <f t="shared" si="142"/>
        <v>1.5546992909788355</v>
      </c>
      <c r="I920" s="51">
        <f t="shared" si="135"/>
        <v>8.9346992909788359</v>
      </c>
      <c r="J920" s="51">
        <f t="shared" si="136"/>
        <v>0</v>
      </c>
      <c r="K920" s="51">
        <f t="shared" si="137"/>
        <v>81.179999999999993</v>
      </c>
      <c r="L920" s="51">
        <f t="shared" si="138"/>
        <v>81.179999999999993</v>
      </c>
      <c r="M920" s="51">
        <f t="shared" si="139"/>
        <v>17.101692200767189</v>
      </c>
      <c r="N920" s="51">
        <f t="shared" si="140"/>
        <v>98.281692200767182</v>
      </c>
      <c r="P920" s="18">
        <v>2</v>
      </c>
      <c r="Q920" s="18">
        <f t="shared" si="144"/>
        <v>9</v>
      </c>
    </row>
    <row r="921" spans="1:17" ht="28.5">
      <c r="A921" s="46">
        <f t="shared" si="141"/>
        <v>4315</v>
      </c>
      <c r="B921" s="47" t="str">
        <f>VLOOKUP(A921,[2]SCE!$A$5:$H$1829,4,FALSE)</f>
        <v>MINIDISJUNTOR MONOPOLAR, NORMA IEC 60947-2, IN=32A, CURVA TEMPO X CORRENTE TIPO "C", ICU=6,0KA.</v>
      </c>
      <c r="C921" s="48" t="str">
        <f>VLOOKUP(A921,[2]SCE!$A$5:$H$1829,5,FALSE)</f>
        <v>UN</v>
      </c>
      <c r="D921" s="48">
        <f>VLOOKUP(A921,[2]SCE!$A$5:$H$1829,6,FALSE)</f>
        <v>11</v>
      </c>
      <c r="E921" s="49">
        <f>VLOOKUP(A921,[2]SCE!$A$5:$H$1829,7,FALSE)</f>
        <v>0</v>
      </c>
      <c r="F921" s="51">
        <f>VLOOKUP(A921,[2]SCE!$A$5:$H$1829,8,FALSE)</f>
        <v>7.15</v>
      </c>
      <c r="G921" s="51">
        <f t="shared" si="143"/>
        <v>7.15</v>
      </c>
      <c r="H921" s="51">
        <f t="shared" si="142"/>
        <v>1.5062466030486008</v>
      </c>
      <c r="I921" s="51">
        <f t="shared" ref="I921:I984" si="145">G921+H921</f>
        <v>8.6562466030486007</v>
      </c>
      <c r="J921" s="51">
        <f t="shared" ref="J921:J984" si="146">E921*D921</f>
        <v>0</v>
      </c>
      <c r="K921" s="51">
        <f t="shared" ref="K921:K984" si="147">F921*D921</f>
        <v>78.650000000000006</v>
      </c>
      <c r="L921" s="51">
        <f t="shared" ref="L921:L984" si="148">G921*D921</f>
        <v>78.650000000000006</v>
      </c>
      <c r="M921" s="51">
        <f t="shared" ref="M921:M984" si="149">H921*D921</f>
        <v>16.568712633534609</v>
      </c>
      <c r="N921" s="51">
        <f t="shared" ref="N921:N984" si="150">L921+M921</f>
        <v>95.218712633534608</v>
      </c>
      <c r="P921" s="18">
        <v>2</v>
      </c>
      <c r="Q921" s="18">
        <f t="shared" si="144"/>
        <v>9</v>
      </c>
    </row>
    <row r="922" spans="1:17" ht="28.5">
      <c r="A922" s="46">
        <f t="shared" si="141"/>
        <v>4316</v>
      </c>
      <c r="B922" s="47" t="str">
        <f>VLOOKUP(A922,[2]SCE!$A$5:$H$1829,4,FALSE)</f>
        <v>MINIDISJUNTOR TRIPOLAR, NORMA IEC 60947-2, IN=16A, CURVA TEMPO X CORRENTE TIPO "C", ICU=6,0KA.</v>
      </c>
      <c r="C922" s="48" t="str">
        <f>VLOOKUP(A922,[2]SCE!$A$5:$H$1829,5,FALSE)</f>
        <v>UN</v>
      </c>
      <c r="D922" s="48">
        <f>VLOOKUP(A922,[2]SCE!$A$5:$H$1829,6,FALSE)</f>
        <v>11</v>
      </c>
      <c r="E922" s="49">
        <f>VLOOKUP(A922,[2]SCE!$A$5:$H$1829,7,FALSE)</f>
        <v>0</v>
      </c>
      <c r="F922" s="51">
        <f>VLOOKUP(A922,[2]SCE!$A$5:$H$1829,8,FALSE)</f>
        <v>56.36</v>
      </c>
      <c r="G922" s="51">
        <f t="shared" si="143"/>
        <v>56.36</v>
      </c>
      <c r="H922" s="51">
        <f t="shared" si="142"/>
        <v>11.873015181513166</v>
      </c>
      <c r="I922" s="51">
        <f t="shared" si="145"/>
        <v>68.233015181513167</v>
      </c>
      <c r="J922" s="51">
        <f t="shared" si="146"/>
        <v>0</v>
      </c>
      <c r="K922" s="51">
        <f t="shared" si="147"/>
        <v>619.96</v>
      </c>
      <c r="L922" s="51">
        <f t="shared" si="148"/>
        <v>619.96</v>
      </c>
      <c r="M922" s="51">
        <f t="shared" si="149"/>
        <v>130.60316699664483</v>
      </c>
      <c r="N922" s="51">
        <f t="shared" si="150"/>
        <v>750.5631669966449</v>
      </c>
      <c r="P922" s="18">
        <v>2</v>
      </c>
      <c r="Q922" s="18">
        <f t="shared" si="144"/>
        <v>9</v>
      </c>
    </row>
    <row r="923" spans="1:17" ht="28.5">
      <c r="A923" s="46">
        <f t="shared" si="141"/>
        <v>4317</v>
      </c>
      <c r="B923" s="47" t="str">
        <f>VLOOKUP(A923,[2]SCE!$A$5:$H$1829,4,FALSE)</f>
        <v>MINIDISJUNTOR TRIPOLAR, NORMA IEC 60947-2, IN=20A, CURVA TEMPO X CORRENTE TIPO "C", ICU=6,0KA.</v>
      </c>
      <c r="C923" s="48" t="str">
        <f>VLOOKUP(A923,[2]SCE!$A$5:$H$1829,5,FALSE)</f>
        <v>UN</v>
      </c>
      <c r="D923" s="48">
        <f>VLOOKUP(A923,[2]SCE!$A$5:$H$1829,6,FALSE)</f>
        <v>11</v>
      </c>
      <c r="E923" s="49">
        <f>VLOOKUP(A923,[2]SCE!$A$5:$H$1829,7,FALSE)</f>
        <v>0</v>
      </c>
      <c r="F923" s="51">
        <f>VLOOKUP(A923,[2]SCE!$A$5:$H$1829,8,FALSE)</f>
        <v>43.25</v>
      </c>
      <c r="G923" s="51">
        <f t="shared" si="143"/>
        <v>43.25</v>
      </c>
      <c r="H923" s="51">
        <f t="shared" si="142"/>
        <v>9.1112119694897871</v>
      </c>
      <c r="I923" s="51">
        <f t="shared" si="145"/>
        <v>52.361211969489787</v>
      </c>
      <c r="J923" s="51">
        <f t="shared" si="146"/>
        <v>0</v>
      </c>
      <c r="K923" s="51">
        <f t="shared" si="147"/>
        <v>475.75</v>
      </c>
      <c r="L923" s="51">
        <f t="shared" si="148"/>
        <v>475.75</v>
      </c>
      <c r="M923" s="51">
        <f t="shared" si="149"/>
        <v>100.22333166438766</v>
      </c>
      <c r="N923" s="51">
        <f t="shared" si="150"/>
        <v>575.97333166438762</v>
      </c>
      <c r="P923" s="18">
        <v>4</v>
      </c>
      <c r="Q923" s="18">
        <f t="shared" si="144"/>
        <v>7</v>
      </c>
    </row>
    <row r="924" spans="1:17" ht="28.5">
      <c r="A924" s="46">
        <f t="shared" si="141"/>
        <v>4318</v>
      </c>
      <c r="B924" s="47" t="str">
        <f>VLOOKUP(A924,[2]SCE!$A$5:$H$1829,4,FALSE)</f>
        <v>MINIDISJUNTOR TRIPOLAR, NORMA IEC 60947-2, IN=20A, CURVA TEMPO X CORRENTE TIPO "C", ICU=6KA.</v>
      </c>
      <c r="C924" s="48" t="str">
        <f>VLOOKUP(A924,[2]SCE!$A$5:$H$1829,5,FALSE)</f>
        <v>UN</v>
      </c>
      <c r="D924" s="48">
        <f>VLOOKUP(A924,[2]SCE!$A$5:$H$1829,6,FALSE)</f>
        <v>11</v>
      </c>
      <c r="E924" s="49">
        <f>VLOOKUP(A924,[2]SCE!$A$5:$H$1829,7,FALSE)</f>
        <v>0</v>
      </c>
      <c r="F924" s="51">
        <f>VLOOKUP(A924,[2]SCE!$A$5:$H$1829,8,FALSE)</f>
        <v>43.25</v>
      </c>
      <c r="G924" s="51">
        <f t="shared" si="143"/>
        <v>43.25</v>
      </c>
      <c r="H924" s="51">
        <f t="shared" si="142"/>
        <v>9.1112119694897871</v>
      </c>
      <c r="I924" s="51">
        <f t="shared" si="145"/>
        <v>52.361211969489787</v>
      </c>
      <c r="J924" s="51">
        <f t="shared" si="146"/>
        <v>0</v>
      </c>
      <c r="K924" s="51">
        <f t="shared" si="147"/>
        <v>475.75</v>
      </c>
      <c r="L924" s="51">
        <f t="shared" si="148"/>
        <v>475.75</v>
      </c>
      <c r="M924" s="51">
        <f t="shared" si="149"/>
        <v>100.22333166438766</v>
      </c>
      <c r="N924" s="51">
        <f t="shared" si="150"/>
        <v>575.97333166438762</v>
      </c>
      <c r="P924" s="18">
        <v>2</v>
      </c>
      <c r="Q924" s="18">
        <f t="shared" si="144"/>
        <v>9</v>
      </c>
    </row>
    <row r="925" spans="1:17" ht="28.5">
      <c r="A925" s="46">
        <f t="shared" si="141"/>
        <v>4319</v>
      </c>
      <c r="B925" s="47" t="str">
        <f>VLOOKUP(A925,[2]SCE!$A$5:$H$1829,4,FALSE)</f>
        <v>MINIDISJUNTOR TRIPOLAR, NORMA IEC 60947-2, IN=25A, CURVA TEMPO X CORRENTE TIPO "C", ICU=6,0KA.</v>
      </c>
      <c r="C925" s="48" t="str">
        <f>VLOOKUP(A925,[2]SCE!$A$5:$H$1829,5,FALSE)</f>
        <v>UN</v>
      </c>
      <c r="D925" s="48">
        <f>VLOOKUP(A925,[2]SCE!$A$5:$H$1829,6,FALSE)</f>
        <v>11</v>
      </c>
      <c r="E925" s="49">
        <f>VLOOKUP(A925,[2]SCE!$A$5:$H$1829,7,FALSE)</f>
        <v>0</v>
      </c>
      <c r="F925" s="51">
        <f>VLOOKUP(A925,[2]SCE!$A$5:$H$1829,8,FALSE)</f>
        <v>41</v>
      </c>
      <c r="G925" s="51">
        <f t="shared" si="143"/>
        <v>41</v>
      </c>
      <c r="H925" s="51">
        <f t="shared" si="142"/>
        <v>8.637218283215752</v>
      </c>
      <c r="I925" s="51">
        <f t="shared" si="145"/>
        <v>49.637218283215752</v>
      </c>
      <c r="J925" s="51">
        <f t="shared" si="146"/>
        <v>0</v>
      </c>
      <c r="K925" s="51">
        <f t="shared" si="147"/>
        <v>451</v>
      </c>
      <c r="L925" s="51">
        <f t="shared" si="148"/>
        <v>451</v>
      </c>
      <c r="M925" s="51">
        <f t="shared" si="149"/>
        <v>95.009401115373265</v>
      </c>
      <c r="N925" s="51">
        <f t="shared" si="150"/>
        <v>546.00940111537329</v>
      </c>
      <c r="P925" s="18">
        <v>2</v>
      </c>
      <c r="Q925" s="18">
        <f t="shared" si="144"/>
        <v>9</v>
      </c>
    </row>
    <row r="926" spans="1:17" ht="28.5">
      <c r="A926" s="46">
        <f t="shared" si="141"/>
        <v>4320</v>
      </c>
      <c r="B926" s="47" t="str">
        <f>VLOOKUP(A926,[2]SCE!$A$5:$H$1829,4,FALSE)</f>
        <v>MINIDISJUNTOR TRIPOLAR, NORMA IEC 60947-2, IN=25A, CURVA TEMPO X CORRENTE TIPO "C", ICU=6KA.</v>
      </c>
      <c r="C926" s="48" t="str">
        <f>VLOOKUP(A926,[2]SCE!$A$5:$H$1829,5,FALSE)</f>
        <v>UN</v>
      </c>
      <c r="D926" s="48">
        <f>VLOOKUP(A926,[2]SCE!$A$5:$H$1829,6,FALSE)</f>
        <v>11</v>
      </c>
      <c r="E926" s="49">
        <f>VLOOKUP(A926,[2]SCE!$A$5:$H$1829,7,FALSE)</f>
        <v>0</v>
      </c>
      <c r="F926" s="51">
        <f>VLOOKUP(A926,[2]SCE!$A$5:$H$1829,8,FALSE)</f>
        <v>41</v>
      </c>
      <c r="G926" s="51">
        <f t="shared" si="143"/>
        <v>41</v>
      </c>
      <c r="H926" s="51">
        <f t="shared" si="142"/>
        <v>8.637218283215752</v>
      </c>
      <c r="I926" s="51">
        <f t="shared" si="145"/>
        <v>49.637218283215752</v>
      </c>
      <c r="J926" s="51">
        <f t="shared" si="146"/>
        <v>0</v>
      </c>
      <c r="K926" s="51">
        <f t="shared" si="147"/>
        <v>451</v>
      </c>
      <c r="L926" s="51">
        <f t="shared" si="148"/>
        <v>451</v>
      </c>
      <c r="M926" s="51">
        <f t="shared" si="149"/>
        <v>95.009401115373265</v>
      </c>
      <c r="N926" s="51">
        <f t="shared" si="150"/>
        <v>546.00940111537329</v>
      </c>
      <c r="P926" s="18">
        <v>2</v>
      </c>
      <c r="Q926" s="18">
        <f t="shared" si="144"/>
        <v>9</v>
      </c>
    </row>
    <row r="927" spans="1:17" ht="28.5">
      <c r="A927" s="46">
        <f t="shared" si="141"/>
        <v>4321</v>
      </c>
      <c r="B927" s="47" t="str">
        <f>VLOOKUP(A927,[2]SCE!$A$5:$H$1829,4,FALSE)</f>
        <v>MINIDISJUNTOR TRIPOLAR, NORMA IEC 60947-2, IN=40A, CURVA TEMPO X CORRENTE TIPO "C", ICU=25KA.</v>
      </c>
      <c r="C927" s="48" t="str">
        <f>VLOOKUP(A927,[2]SCE!$A$5:$H$1829,5,FALSE)</f>
        <v>UN</v>
      </c>
      <c r="D927" s="48">
        <f>VLOOKUP(A927,[2]SCE!$A$5:$H$1829,6,FALSE)</f>
        <v>11</v>
      </c>
      <c r="E927" s="49">
        <f>VLOOKUP(A927,[2]SCE!$A$5:$H$1829,7,FALSE)</f>
        <v>0</v>
      </c>
      <c r="F927" s="51">
        <f>VLOOKUP(A927,[2]SCE!$A$5:$H$1829,8,FALSE)</f>
        <v>41</v>
      </c>
      <c r="G927" s="51">
        <f t="shared" si="143"/>
        <v>41</v>
      </c>
      <c r="H927" s="51">
        <f t="shared" si="142"/>
        <v>8.637218283215752</v>
      </c>
      <c r="I927" s="51">
        <f t="shared" si="145"/>
        <v>49.637218283215752</v>
      </c>
      <c r="J927" s="51">
        <f t="shared" si="146"/>
        <v>0</v>
      </c>
      <c r="K927" s="51">
        <f t="shared" si="147"/>
        <v>451</v>
      </c>
      <c r="L927" s="51">
        <f t="shared" si="148"/>
        <v>451</v>
      </c>
      <c r="M927" s="51">
        <f t="shared" si="149"/>
        <v>95.009401115373265</v>
      </c>
      <c r="N927" s="51">
        <f t="shared" si="150"/>
        <v>546.00940111537329</v>
      </c>
      <c r="P927" s="18">
        <v>2</v>
      </c>
      <c r="Q927" s="18">
        <f t="shared" si="144"/>
        <v>9</v>
      </c>
    </row>
    <row r="928" spans="1:17" ht="28.5">
      <c r="A928" s="46">
        <f t="shared" si="141"/>
        <v>4322</v>
      </c>
      <c r="B928" s="47" t="str">
        <f>VLOOKUP(A928,[2]SCE!$A$5:$H$1829,4,FALSE)</f>
        <v>MINIDISJUNTOR TRIPOLAR, NORMA IEC 60947-2, IN=40A, CURVA TEMPO X CORRENTE TIPO "C", ICU=6KA.</v>
      </c>
      <c r="C928" s="48" t="str">
        <f>VLOOKUP(A928,[2]SCE!$A$5:$H$1829,5,FALSE)</f>
        <v>UN</v>
      </c>
      <c r="D928" s="48">
        <f>VLOOKUP(A928,[2]SCE!$A$5:$H$1829,6,FALSE)</f>
        <v>11</v>
      </c>
      <c r="E928" s="49">
        <f>VLOOKUP(A928,[2]SCE!$A$5:$H$1829,7,FALSE)</f>
        <v>0</v>
      </c>
      <c r="F928" s="51">
        <f>VLOOKUP(A928,[2]SCE!$A$5:$H$1829,8,FALSE)</f>
        <v>58.6</v>
      </c>
      <c r="G928" s="51">
        <f t="shared" si="143"/>
        <v>58.6</v>
      </c>
      <c r="H928" s="51">
        <f t="shared" si="142"/>
        <v>12.344902229181539</v>
      </c>
      <c r="I928" s="51">
        <f t="shared" si="145"/>
        <v>70.944902229181537</v>
      </c>
      <c r="J928" s="51">
        <f t="shared" si="146"/>
        <v>0</v>
      </c>
      <c r="K928" s="51">
        <f t="shared" si="147"/>
        <v>644.6</v>
      </c>
      <c r="L928" s="51">
        <f t="shared" si="148"/>
        <v>644.6</v>
      </c>
      <c r="M928" s="51">
        <f t="shared" si="149"/>
        <v>135.79392452099694</v>
      </c>
      <c r="N928" s="51">
        <f t="shared" si="150"/>
        <v>780.39392452099696</v>
      </c>
      <c r="P928" s="18">
        <v>2</v>
      </c>
      <c r="Q928" s="18">
        <f t="shared" si="144"/>
        <v>9</v>
      </c>
    </row>
    <row r="929" spans="1:17" ht="28.5">
      <c r="A929" s="46">
        <f t="shared" si="141"/>
        <v>4323</v>
      </c>
      <c r="B929" s="47" t="str">
        <f>VLOOKUP(A929,[2]SCE!$A$5:$H$1829,4,FALSE)</f>
        <v>MINIDISJUNTOR TRIPOLAR, NORMA IEC 60947-2, IN=50A, CURVA TEMPO X CORRENTE TIPO "C", ICU=6,0KA.</v>
      </c>
      <c r="C929" s="48" t="str">
        <f>VLOOKUP(A929,[2]SCE!$A$5:$H$1829,5,FALSE)</f>
        <v>UN</v>
      </c>
      <c r="D929" s="48">
        <f>VLOOKUP(A929,[2]SCE!$A$5:$H$1829,6,FALSE)</f>
        <v>11</v>
      </c>
      <c r="E929" s="49">
        <f>VLOOKUP(A929,[2]SCE!$A$5:$H$1829,7,FALSE)</f>
        <v>0</v>
      </c>
      <c r="F929" s="51">
        <f>VLOOKUP(A929,[2]SCE!$A$5:$H$1829,8,FALSE)</f>
        <v>54.5</v>
      </c>
      <c r="G929" s="51">
        <f t="shared" si="143"/>
        <v>54.5</v>
      </c>
      <c r="H929" s="51">
        <f t="shared" si="142"/>
        <v>11.481180400859964</v>
      </c>
      <c r="I929" s="51">
        <f t="shared" si="145"/>
        <v>65.981180400859969</v>
      </c>
      <c r="J929" s="51">
        <f t="shared" si="146"/>
        <v>0</v>
      </c>
      <c r="K929" s="51">
        <f t="shared" si="147"/>
        <v>599.5</v>
      </c>
      <c r="L929" s="51">
        <f t="shared" si="148"/>
        <v>599.5</v>
      </c>
      <c r="M929" s="51">
        <f t="shared" si="149"/>
        <v>126.29298440945961</v>
      </c>
      <c r="N929" s="51">
        <f t="shared" si="150"/>
        <v>725.79298440945956</v>
      </c>
      <c r="P929" s="18">
        <v>6</v>
      </c>
      <c r="Q929" s="18">
        <f t="shared" si="144"/>
        <v>5</v>
      </c>
    </row>
    <row r="930" spans="1:17" ht="28.5">
      <c r="A930" s="46">
        <f t="shared" si="141"/>
        <v>4324</v>
      </c>
      <c r="B930" s="47" t="str">
        <f>VLOOKUP(A930,[2]SCE!$A$5:$H$1829,4,FALSE)</f>
        <v>MINIDISJUNTOR TRIPOLAR, NORMA IEC 60947-2, IN=50A, CURVA TEMPO X CORRENTE TIPO "C", ICU=6KA.</v>
      </c>
      <c r="C930" s="48" t="str">
        <f>VLOOKUP(A930,[2]SCE!$A$5:$H$1829,5,FALSE)</f>
        <v>UN</v>
      </c>
      <c r="D930" s="48">
        <f>VLOOKUP(A930,[2]SCE!$A$5:$H$1829,6,FALSE)</f>
        <v>11</v>
      </c>
      <c r="E930" s="49">
        <f>VLOOKUP(A930,[2]SCE!$A$5:$H$1829,7,FALSE)</f>
        <v>0</v>
      </c>
      <c r="F930" s="51">
        <f>VLOOKUP(A930,[2]SCE!$A$5:$H$1829,8,FALSE)</f>
        <v>54.5</v>
      </c>
      <c r="G930" s="51">
        <f t="shared" si="143"/>
        <v>54.5</v>
      </c>
      <c r="H930" s="51">
        <f t="shared" si="142"/>
        <v>11.481180400859964</v>
      </c>
      <c r="I930" s="51">
        <f t="shared" si="145"/>
        <v>65.981180400859969</v>
      </c>
      <c r="J930" s="51">
        <f t="shared" si="146"/>
        <v>0</v>
      </c>
      <c r="K930" s="51">
        <f t="shared" si="147"/>
        <v>599.5</v>
      </c>
      <c r="L930" s="51">
        <f t="shared" si="148"/>
        <v>599.5</v>
      </c>
      <c r="M930" s="51">
        <f t="shared" si="149"/>
        <v>126.29298440945961</v>
      </c>
      <c r="N930" s="51">
        <f t="shared" si="150"/>
        <v>725.79298440945956</v>
      </c>
      <c r="P930" s="18">
        <v>6</v>
      </c>
      <c r="Q930" s="18">
        <f t="shared" si="144"/>
        <v>5</v>
      </c>
    </row>
    <row r="931" spans="1:17" ht="42.75">
      <c r="A931" s="46">
        <f t="shared" si="141"/>
        <v>4325</v>
      </c>
      <c r="B931" s="47" t="str">
        <f>VLOOKUP(A931,[2]SCE!$A$5:$H$1829,4,FALSE)</f>
        <v>MOLDE PARA SOLDA EXOTÉRMICA ENTRE CABOS ATÉ 50MM², TIPO "T", INCLUINDO PÓ DE IGNIÇÃO E DE SOLDA E DEMAIS ACESSÓRIOS (BURNDYWELD OU EQUIVALENTE)</v>
      </c>
      <c r="C931" s="48" t="str">
        <f>VLOOKUP(A931,[2]SCE!$A$5:$H$1829,5,FALSE)</f>
        <v>CJ</v>
      </c>
      <c r="D931" s="48">
        <f>VLOOKUP(A931,[2]SCE!$A$5:$H$1829,6,FALSE)</f>
        <v>11</v>
      </c>
      <c r="E931" s="49">
        <f>VLOOKUP(A931,[2]SCE!$A$5:$H$1829,7,FALSE)</f>
        <v>0</v>
      </c>
      <c r="F931" s="51">
        <f>VLOOKUP(A931,[2]SCE!$A$5:$H$1829,8,FALSE)</f>
        <v>140</v>
      </c>
      <c r="G931" s="51">
        <f t="shared" si="143"/>
        <v>140</v>
      </c>
      <c r="H931" s="51">
        <f t="shared" si="142"/>
        <v>29.492940479273301</v>
      </c>
      <c r="I931" s="51">
        <f t="shared" si="145"/>
        <v>169.4929404792733</v>
      </c>
      <c r="J931" s="51">
        <f t="shared" si="146"/>
        <v>0</v>
      </c>
      <c r="K931" s="51">
        <f t="shared" si="147"/>
        <v>1540</v>
      </c>
      <c r="L931" s="51">
        <f t="shared" si="148"/>
        <v>1540</v>
      </c>
      <c r="M931" s="51">
        <f t="shared" si="149"/>
        <v>324.42234527200628</v>
      </c>
      <c r="N931" s="51">
        <f t="shared" si="150"/>
        <v>1864.4223452720062</v>
      </c>
      <c r="P931" s="18">
        <v>6</v>
      </c>
      <c r="Q931" s="18">
        <f t="shared" si="144"/>
        <v>5</v>
      </c>
    </row>
    <row r="932" spans="1:17" ht="42.75">
      <c r="A932" s="46">
        <f t="shared" si="141"/>
        <v>4326</v>
      </c>
      <c r="B932" s="47" t="str">
        <f>VLOOKUP(A932,[2]SCE!$A$5:$H$1829,4,FALSE)</f>
        <v>MOLDE PARA SOLDA EXOTÉRMICA ENTRE CABOS ATÉ 50MM², TIPO "X",  INCLUINDO PÓ DE IGNIÇÃO E DE SOLDA E DEMAIS ACESSÓRIOS (BURNDYWELD OU EQUIVALENTE)</v>
      </c>
      <c r="C932" s="48" t="str">
        <f>VLOOKUP(A932,[2]SCE!$A$5:$H$1829,5,FALSE)</f>
        <v>CJ</v>
      </c>
      <c r="D932" s="48">
        <f>VLOOKUP(A932,[2]SCE!$A$5:$H$1829,6,FALSE)</f>
        <v>11</v>
      </c>
      <c r="E932" s="49">
        <f>VLOOKUP(A932,[2]SCE!$A$5:$H$1829,7,FALSE)</f>
        <v>0</v>
      </c>
      <c r="F932" s="51">
        <f>VLOOKUP(A932,[2]SCE!$A$5:$H$1829,8,FALSE)</f>
        <v>140</v>
      </c>
      <c r="G932" s="51">
        <f t="shared" si="143"/>
        <v>140</v>
      </c>
      <c r="H932" s="51">
        <f t="shared" si="142"/>
        <v>29.492940479273301</v>
      </c>
      <c r="I932" s="51">
        <f t="shared" si="145"/>
        <v>169.4929404792733</v>
      </c>
      <c r="J932" s="51">
        <f t="shared" si="146"/>
        <v>0</v>
      </c>
      <c r="K932" s="51">
        <f t="shared" si="147"/>
        <v>1540</v>
      </c>
      <c r="L932" s="51">
        <f t="shared" si="148"/>
        <v>1540</v>
      </c>
      <c r="M932" s="51">
        <f t="shared" si="149"/>
        <v>324.42234527200628</v>
      </c>
      <c r="N932" s="51">
        <f t="shared" si="150"/>
        <v>1864.4223452720062</v>
      </c>
      <c r="P932" s="18">
        <v>3</v>
      </c>
      <c r="Q932" s="18">
        <f t="shared" si="144"/>
        <v>8</v>
      </c>
    </row>
    <row r="933" spans="1:17" ht="42.75">
      <c r="A933" s="46">
        <f t="shared" si="141"/>
        <v>4327</v>
      </c>
      <c r="B933" s="47" t="str">
        <f>VLOOKUP(A933,[2]SCE!$A$5:$H$1829,4,FALSE)</f>
        <v>PARA-RAIOS TIPO FRANKLIN 350 MM, EM LATAO CROMADO, DUAS DESCIDAS, PARA PROTECAO DE EDIFICACOES CONTRA DESCARGAS ATMOSFERICAS</v>
      </c>
      <c r="C933" s="48" t="str">
        <f>VLOOKUP(A933,[2]SCE!$A$5:$H$1829,5,FALSE)</f>
        <v>UN</v>
      </c>
      <c r="D933" s="48">
        <f>VLOOKUP(A933,[2]SCE!$A$5:$H$1829,6,FALSE)</f>
        <v>11</v>
      </c>
      <c r="E933" s="49">
        <f>VLOOKUP(A933,[2]SCE!$A$5:$H$1829,7,FALSE)</f>
        <v>0</v>
      </c>
      <c r="F933" s="51">
        <f>VLOOKUP(A933,[2]SCE!$A$5:$H$1829,8,FALSE)</f>
        <v>127.38</v>
      </c>
      <c r="G933" s="51">
        <f t="shared" si="143"/>
        <v>127.38</v>
      </c>
      <c r="H933" s="51">
        <f t="shared" si="142"/>
        <v>26.834362558927378</v>
      </c>
      <c r="I933" s="51">
        <f t="shared" si="145"/>
        <v>154.21436255892738</v>
      </c>
      <c r="J933" s="51">
        <f t="shared" si="146"/>
        <v>0</v>
      </c>
      <c r="K933" s="51">
        <f t="shared" si="147"/>
        <v>1401.1799999999998</v>
      </c>
      <c r="L933" s="51">
        <f t="shared" si="148"/>
        <v>1401.1799999999998</v>
      </c>
      <c r="M933" s="51">
        <f t="shared" si="149"/>
        <v>295.17798814820117</v>
      </c>
      <c r="N933" s="51">
        <f t="shared" si="150"/>
        <v>1696.357988148201</v>
      </c>
      <c r="P933" s="18">
        <v>6</v>
      </c>
      <c r="Q933" s="18">
        <f t="shared" si="144"/>
        <v>5</v>
      </c>
    </row>
    <row r="934" spans="1:17" ht="14.25">
      <c r="A934" s="46">
        <f t="shared" si="141"/>
        <v>4328</v>
      </c>
      <c r="B934" s="47" t="str">
        <f>VLOOKUP(A934,[2]SCE!$A$5:$H$1829,4,FALSE)</f>
        <v>PERFILADO 38X38 MM</v>
      </c>
      <c r="C934" s="48" t="str">
        <f>VLOOKUP(A934,[2]SCE!$A$5:$H$1829,5,FALSE)</f>
        <v>M</v>
      </c>
      <c r="D934" s="48">
        <f>VLOOKUP(A934,[2]SCE!$A$5:$H$1829,6,FALSE)</f>
        <v>11</v>
      </c>
      <c r="E934" s="49">
        <f>VLOOKUP(A934,[2]SCE!$A$5:$H$1829,7,FALSE)</f>
        <v>0</v>
      </c>
      <c r="F934" s="51">
        <f>VLOOKUP(A934,[2]SCE!$A$5:$H$1829,8,FALSE)</f>
        <v>60.91</v>
      </c>
      <c r="G934" s="51">
        <f t="shared" si="143"/>
        <v>60.91</v>
      </c>
      <c r="H934" s="51">
        <f t="shared" si="142"/>
        <v>12.831535747089548</v>
      </c>
      <c r="I934" s="51">
        <f t="shared" si="145"/>
        <v>73.741535747089543</v>
      </c>
      <c r="J934" s="51">
        <f t="shared" si="146"/>
        <v>0</v>
      </c>
      <c r="K934" s="51">
        <f t="shared" si="147"/>
        <v>670.01</v>
      </c>
      <c r="L934" s="51">
        <f t="shared" si="148"/>
        <v>670.01</v>
      </c>
      <c r="M934" s="51">
        <f t="shared" si="149"/>
        <v>141.14689321798502</v>
      </c>
      <c r="N934" s="51">
        <f t="shared" si="150"/>
        <v>811.15689321798504</v>
      </c>
      <c r="P934" s="18">
        <v>1</v>
      </c>
      <c r="Q934" s="18">
        <f t="shared" si="144"/>
        <v>10</v>
      </c>
    </row>
    <row r="935" spans="1:17" ht="28.5">
      <c r="A935" s="46">
        <f t="shared" si="141"/>
        <v>4329</v>
      </c>
      <c r="B935" s="47" t="str">
        <f>VLOOKUP(A935,[2]SCE!$A$5:$H$1829,4,FALSE)</f>
        <v>POSTE DE CONCRETO ARMADO DE SECAO CIRCULAR, EXTENSAO DE 10,00 M, RESISTENCIA DE 150 A 200 DAN, TIPO C-14</v>
      </c>
      <c r="C935" s="48" t="str">
        <f>VLOOKUP(A935,[2]SCE!$A$5:$H$1829,5,FALSE)</f>
        <v>UN</v>
      </c>
      <c r="D935" s="48">
        <f>VLOOKUP(A935,[2]SCE!$A$5:$H$1829,6,FALSE)</f>
        <v>11</v>
      </c>
      <c r="E935" s="49">
        <f>VLOOKUP(A935,[2]SCE!$A$5:$H$1829,7,FALSE)</f>
        <v>0</v>
      </c>
      <c r="F935" s="51">
        <f>VLOOKUP(A935,[2]SCE!$A$5:$H$1829,8,FALSE)</f>
        <v>1492.68</v>
      </c>
      <c r="G935" s="51">
        <f t="shared" si="143"/>
        <v>1492.68</v>
      </c>
      <c r="H935" s="51">
        <f t="shared" si="142"/>
        <v>314.45373139001197</v>
      </c>
      <c r="I935" s="51">
        <f t="shared" si="145"/>
        <v>1807.1337313900121</v>
      </c>
      <c r="J935" s="51">
        <f t="shared" si="146"/>
        <v>0</v>
      </c>
      <c r="K935" s="51">
        <f t="shared" si="147"/>
        <v>16419.48</v>
      </c>
      <c r="L935" s="51">
        <f t="shared" si="148"/>
        <v>16419.48</v>
      </c>
      <c r="M935" s="51">
        <f t="shared" si="149"/>
        <v>3458.9910452901318</v>
      </c>
      <c r="N935" s="51">
        <f t="shared" si="150"/>
        <v>19878.471045290131</v>
      </c>
      <c r="P935" s="18">
        <v>6</v>
      </c>
      <c r="Q935" s="18">
        <f t="shared" si="144"/>
        <v>5</v>
      </c>
    </row>
    <row r="936" spans="1:17" ht="28.5">
      <c r="A936" s="46">
        <f t="shared" si="141"/>
        <v>4330</v>
      </c>
      <c r="B936" s="47" t="str">
        <f>VLOOKUP(A936,[2]SCE!$A$5:$H$1829,4,FALSE)</f>
        <v>PRESILHA PARA FIXAÇÃO DE CONDUTOR DE COBRE 35MM² , COM FURO 5MM (TEL-746 OU EQUIVALENTE)</v>
      </c>
      <c r="C936" s="48" t="str">
        <f>VLOOKUP(A936,[2]SCE!$A$5:$H$1829,5,FALSE)</f>
        <v>M</v>
      </c>
      <c r="D936" s="48">
        <f>VLOOKUP(A936,[2]SCE!$A$5:$H$1829,6,FALSE)</f>
        <v>11</v>
      </c>
      <c r="E936" s="49">
        <f>VLOOKUP(A936,[2]SCE!$A$5:$H$1829,7,FALSE)</f>
        <v>0</v>
      </c>
      <c r="F936" s="51">
        <f>VLOOKUP(A936,[2]SCE!$A$5:$H$1829,8,FALSE)</f>
        <v>1.26</v>
      </c>
      <c r="G936" s="51">
        <f t="shared" si="143"/>
        <v>1.26</v>
      </c>
      <c r="H936" s="51">
        <f t="shared" si="142"/>
        <v>0.26543646431345974</v>
      </c>
      <c r="I936" s="51">
        <f t="shared" si="145"/>
        <v>1.5254364643134597</v>
      </c>
      <c r="J936" s="51">
        <f t="shared" si="146"/>
        <v>0</v>
      </c>
      <c r="K936" s="51">
        <f t="shared" si="147"/>
        <v>13.86</v>
      </c>
      <c r="L936" s="51">
        <f t="shared" si="148"/>
        <v>13.86</v>
      </c>
      <c r="M936" s="51">
        <f t="shared" si="149"/>
        <v>2.9198011074480572</v>
      </c>
      <c r="N936" s="51">
        <f t="shared" si="150"/>
        <v>16.779801107448058</v>
      </c>
      <c r="P936" s="18">
        <v>3</v>
      </c>
      <c r="Q936" s="18">
        <f t="shared" si="144"/>
        <v>8</v>
      </c>
    </row>
    <row r="937" spans="1:17" ht="57">
      <c r="A937" s="46">
        <f t="shared" si="141"/>
        <v>4331</v>
      </c>
      <c r="B937" s="47" t="str">
        <f>VLOOKUP(A937,[2]SCE!$A$5:$H$1829,4,FALSE)</f>
        <v>QUADRO DE ATERRAMENTO DE POTENCIAIS QEP, QUADRO TIPO SOBREPOR 30X30X12CM COM PORTA FRONTAL, CONTENDO 2 BARRAMENTOS SOLIDÁRIOS EM  COBRE ELETROLITICO # 1"X 1/4", ISOLADOS DAS MASSAS POR ISOLADORES EM EPOXI</v>
      </c>
      <c r="C937" s="48" t="str">
        <f>VLOOKUP(A937,[2]SCE!$A$5:$H$1829,5,FALSE)</f>
        <v>UN</v>
      </c>
      <c r="D937" s="48">
        <f>VLOOKUP(A937,[2]SCE!$A$5:$H$1829,6,FALSE)</f>
        <v>11</v>
      </c>
      <c r="E937" s="49">
        <f>VLOOKUP(A937,[2]SCE!$A$5:$H$1829,7,FALSE)</f>
        <v>0</v>
      </c>
      <c r="F937" s="51">
        <f>VLOOKUP(A937,[2]SCE!$A$5:$H$1829,8,FALSE)</f>
        <v>342.7</v>
      </c>
      <c r="G937" s="51">
        <f t="shared" si="143"/>
        <v>342.7</v>
      </c>
      <c r="H937" s="51">
        <f t="shared" si="142"/>
        <v>72.194505016049717</v>
      </c>
      <c r="I937" s="51">
        <f t="shared" si="145"/>
        <v>414.89450501604972</v>
      </c>
      <c r="J937" s="51">
        <f t="shared" si="146"/>
        <v>0</v>
      </c>
      <c r="K937" s="51">
        <f t="shared" si="147"/>
        <v>3769.7</v>
      </c>
      <c r="L937" s="51">
        <f t="shared" si="148"/>
        <v>3769.7</v>
      </c>
      <c r="M937" s="51">
        <f t="shared" si="149"/>
        <v>794.13955517654688</v>
      </c>
      <c r="N937" s="51">
        <f t="shared" si="150"/>
        <v>4563.839555176547</v>
      </c>
      <c r="P937" s="18">
        <v>3</v>
      </c>
      <c r="Q937" s="18">
        <f t="shared" si="144"/>
        <v>8</v>
      </c>
    </row>
    <row r="938" spans="1:17" ht="28.5">
      <c r="A938" s="46">
        <f t="shared" si="141"/>
        <v>4332</v>
      </c>
      <c r="B938" s="47" t="str">
        <f>VLOOKUP(A938,[2]SCE!$A$5:$H$1829,4,FALSE)</f>
        <v>QUADRO DE COMANDO E AUTOMAÇÃO QD-AUT, MONTADO INTERNAMENTE CONFORME DIAGRAMA DO PROJETO ELÉTRICO</v>
      </c>
      <c r="C938" s="48" t="str">
        <f>VLOOKUP(A938,[2]SCE!$A$5:$H$1829,5,FALSE)</f>
        <v>UN</v>
      </c>
      <c r="D938" s="48">
        <f>VLOOKUP(A938,[2]SCE!$A$5:$H$1829,6,FALSE)</f>
        <v>3</v>
      </c>
      <c r="E938" s="49">
        <f>VLOOKUP(A938,[2]SCE!$A$5:$H$1829,7,FALSE)</f>
        <v>0</v>
      </c>
      <c r="F938" s="51">
        <f>VLOOKUP(A938,[2]SCE!$A$5:$H$1829,8,FALSE)</f>
        <v>2711.64</v>
      </c>
      <c r="G938" s="51">
        <f t="shared" si="143"/>
        <v>2711.64</v>
      </c>
      <c r="H938" s="51">
        <f t="shared" si="142"/>
        <v>571.24455086583328</v>
      </c>
      <c r="I938" s="51">
        <f t="shared" si="145"/>
        <v>3282.8845508658333</v>
      </c>
      <c r="J938" s="51">
        <f t="shared" si="146"/>
        <v>0</v>
      </c>
      <c r="K938" s="51">
        <f t="shared" si="147"/>
        <v>8134.92</v>
      </c>
      <c r="L938" s="51">
        <f t="shared" si="148"/>
        <v>8134.92</v>
      </c>
      <c r="M938" s="51">
        <f t="shared" si="149"/>
        <v>1713.7336525974997</v>
      </c>
      <c r="N938" s="51">
        <f t="shared" si="150"/>
        <v>9848.6536525974989</v>
      </c>
      <c r="P938" s="18">
        <v>3</v>
      </c>
      <c r="Q938" s="18">
        <f t="shared" si="144"/>
        <v>0</v>
      </c>
    </row>
    <row r="939" spans="1:17" ht="42.75">
      <c r="A939" s="46">
        <f t="shared" si="141"/>
        <v>4333</v>
      </c>
      <c r="B939" s="47" t="str">
        <f>VLOOKUP(A939,[2]SCE!$A$5:$H$1829,4,FALSE)</f>
        <v>QUADRO DE DISTRIBUIÇAO (QDG / QDEC / QD-SAA / QD-COPA / QS-NB) MONTADO INTERNAMENTE CONFORME DIAGRAMA DO PROJETO ELÉTRICO, DISJUNTOR GERAL DE 2X20A</v>
      </c>
      <c r="C939" s="48" t="str">
        <f>VLOOKUP(A939,[2]SCE!$A$5:$H$1829,5,FALSE)</f>
        <v>UN</v>
      </c>
      <c r="D939" s="48">
        <f>VLOOKUP(A939,[2]SCE!$A$5:$H$1829,6,FALSE)</f>
        <v>3</v>
      </c>
      <c r="E939" s="49">
        <f>VLOOKUP(A939,[2]SCE!$A$5:$H$1829,7,FALSE)</f>
        <v>0</v>
      </c>
      <c r="F939" s="51">
        <f>VLOOKUP(A939,[2]SCE!$A$5:$H$1829,8,FALSE)</f>
        <v>2711.64</v>
      </c>
      <c r="G939" s="51">
        <f t="shared" si="143"/>
        <v>2711.64</v>
      </c>
      <c r="H939" s="51">
        <f t="shared" si="142"/>
        <v>571.24455086583328</v>
      </c>
      <c r="I939" s="51">
        <f t="shared" si="145"/>
        <v>3282.8845508658333</v>
      </c>
      <c r="J939" s="51">
        <f t="shared" si="146"/>
        <v>0</v>
      </c>
      <c r="K939" s="51">
        <f t="shared" si="147"/>
        <v>8134.92</v>
      </c>
      <c r="L939" s="51">
        <f t="shared" si="148"/>
        <v>8134.92</v>
      </c>
      <c r="M939" s="51">
        <f t="shared" si="149"/>
        <v>1713.7336525974997</v>
      </c>
      <c r="N939" s="51">
        <f t="shared" si="150"/>
        <v>9848.6536525974989</v>
      </c>
      <c r="P939" s="18">
        <v>3</v>
      </c>
      <c r="Q939" s="18">
        <f t="shared" si="144"/>
        <v>0</v>
      </c>
    </row>
    <row r="940" spans="1:17" ht="42.75">
      <c r="A940" s="46">
        <f t="shared" si="141"/>
        <v>4334</v>
      </c>
      <c r="B940" s="47" t="str">
        <f>VLOOKUP(A940,[2]SCE!$A$5:$H$1829,4,FALSE)</f>
        <v>QUADRO DE DISTRIBUIÇAO (QDG / QDEC / QD-SAA / QD-COPA / QS-NB) MONTADO INTERNAMENTE CONFORME DIAGRAMA DO PROJETO ELÉTRICO, DISJUNTOR GERAL DE 3X200A</v>
      </c>
      <c r="C940" s="48" t="str">
        <f>VLOOKUP(A940,[2]SCE!$A$5:$H$1829,5,FALSE)</f>
        <v>UN</v>
      </c>
      <c r="D940" s="48">
        <f>VLOOKUP(A940,[2]SCE!$A$5:$H$1829,6,FALSE)</f>
        <v>3</v>
      </c>
      <c r="E940" s="49">
        <f>VLOOKUP(A940,[2]SCE!$A$5:$H$1829,7,FALSE)</f>
        <v>0</v>
      </c>
      <c r="F940" s="51">
        <f>VLOOKUP(A940,[2]SCE!$A$5:$H$1829,8,FALSE)</f>
        <v>4212.08</v>
      </c>
      <c r="G940" s="51">
        <f t="shared" si="143"/>
        <v>4212.08</v>
      </c>
      <c r="H940" s="51">
        <f t="shared" si="142"/>
        <v>887.33303381383917</v>
      </c>
      <c r="I940" s="51">
        <f t="shared" si="145"/>
        <v>5099.4130338138393</v>
      </c>
      <c r="J940" s="51">
        <f t="shared" si="146"/>
        <v>0</v>
      </c>
      <c r="K940" s="51">
        <f t="shared" si="147"/>
        <v>12636.24</v>
      </c>
      <c r="L940" s="51">
        <f t="shared" si="148"/>
        <v>12636.24</v>
      </c>
      <c r="M940" s="51">
        <f t="shared" si="149"/>
        <v>2661.9991014415173</v>
      </c>
      <c r="N940" s="51">
        <f t="shared" si="150"/>
        <v>15298.239101441517</v>
      </c>
      <c r="P940" s="18">
        <v>3</v>
      </c>
      <c r="Q940" s="18">
        <f t="shared" si="144"/>
        <v>0</v>
      </c>
    </row>
    <row r="941" spans="1:17" ht="42.75">
      <c r="A941" s="46">
        <f t="shared" si="141"/>
        <v>4335</v>
      </c>
      <c r="B941" s="47" t="str">
        <f>VLOOKUP(A941,[2]SCE!$A$5:$H$1829,4,FALSE)</f>
        <v>QUADRO DE DISTRIBUIÇAO (QDG / QDEC / QD-SAA / QD-COPA / QS-NB) MONTADO INTERNAMENTE CONFORME DIAGRAMA DO PROJETO ELÉTRICO, DISJUNTOR GERAL DE 3X20A</v>
      </c>
      <c r="C941" s="48" t="str">
        <f>VLOOKUP(A941,[2]SCE!$A$5:$H$1829,5,FALSE)</f>
        <v>UN</v>
      </c>
      <c r="D941" s="48">
        <f>VLOOKUP(A941,[2]SCE!$A$5:$H$1829,6,FALSE)</f>
        <v>3</v>
      </c>
      <c r="E941" s="49">
        <f>VLOOKUP(A941,[2]SCE!$A$5:$H$1829,7,FALSE)</f>
        <v>0</v>
      </c>
      <c r="F941" s="51">
        <f>VLOOKUP(A941,[2]SCE!$A$5:$H$1829,8,FALSE)</f>
        <v>2711.64</v>
      </c>
      <c r="G941" s="51">
        <f t="shared" si="143"/>
        <v>2711.64</v>
      </c>
      <c r="H941" s="51">
        <f t="shared" si="142"/>
        <v>571.24455086583328</v>
      </c>
      <c r="I941" s="51">
        <f t="shared" si="145"/>
        <v>3282.8845508658333</v>
      </c>
      <c r="J941" s="51">
        <f t="shared" si="146"/>
        <v>0</v>
      </c>
      <c r="K941" s="51">
        <f t="shared" si="147"/>
        <v>8134.92</v>
      </c>
      <c r="L941" s="51">
        <f t="shared" si="148"/>
        <v>8134.92</v>
      </c>
      <c r="M941" s="51">
        <f t="shared" si="149"/>
        <v>1713.7336525974997</v>
      </c>
      <c r="N941" s="51">
        <f t="shared" si="150"/>
        <v>9848.6536525974989</v>
      </c>
      <c r="P941" s="18">
        <v>3</v>
      </c>
      <c r="Q941" s="18">
        <f t="shared" si="144"/>
        <v>0</v>
      </c>
    </row>
    <row r="942" spans="1:17" ht="42.75">
      <c r="A942" s="46">
        <f t="shared" si="141"/>
        <v>4336</v>
      </c>
      <c r="B942" s="47" t="str">
        <f>VLOOKUP(A942,[2]SCE!$A$5:$H$1829,4,FALSE)</f>
        <v xml:space="preserve">QUADRO DE DISTRIBUIÇAO (QDG / QDEC / QD-SAA / QD-COPA / QS-NB) MONTADO INTERNAMENTE CONFORME DIAGRAMA DO PROJETO ELÉTRICO, DISJUNTOR GERAL DE 3X300A </v>
      </c>
      <c r="C942" s="48" t="str">
        <f>VLOOKUP(A942,[2]SCE!$A$5:$H$1829,5,FALSE)</f>
        <v>UN</v>
      </c>
      <c r="D942" s="48">
        <f>VLOOKUP(A942,[2]SCE!$A$5:$H$1829,6,FALSE)</f>
        <v>3</v>
      </c>
      <c r="E942" s="49">
        <f>VLOOKUP(A942,[2]SCE!$A$5:$H$1829,7,FALSE)</f>
        <v>0</v>
      </c>
      <c r="F942" s="51">
        <f>VLOOKUP(A942,[2]SCE!$A$5:$H$1829,8,FALSE)</f>
        <v>4175.87</v>
      </c>
      <c r="G942" s="51">
        <f t="shared" si="143"/>
        <v>4175.87</v>
      </c>
      <c r="H942" s="51">
        <f t="shared" si="142"/>
        <v>879.70489542273572</v>
      </c>
      <c r="I942" s="51">
        <f t="shared" si="145"/>
        <v>5055.5748954227356</v>
      </c>
      <c r="J942" s="51">
        <f t="shared" si="146"/>
        <v>0</v>
      </c>
      <c r="K942" s="51">
        <f t="shared" si="147"/>
        <v>12527.61</v>
      </c>
      <c r="L942" s="51">
        <f t="shared" si="148"/>
        <v>12527.61</v>
      </c>
      <c r="M942" s="51">
        <f t="shared" si="149"/>
        <v>2639.1146862682072</v>
      </c>
      <c r="N942" s="51">
        <f t="shared" si="150"/>
        <v>15166.724686268208</v>
      </c>
      <c r="P942" s="18">
        <v>3</v>
      </c>
      <c r="Q942" s="18">
        <f t="shared" si="144"/>
        <v>0</v>
      </c>
    </row>
    <row r="943" spans="1:17" ht="42.75">
      <c r="A943" s="46">
        <f t="shared" si="141"/>
        <v>4337</v>
      </c>
      <c r="B943" s="47" t="str">
        <f>VLOOKUP(A943,[2]SCE!$A$5:$H$1829,4,FALSE)</f>
        <v xml:space="preserve">QUADRO DE DISTRIBUIÇAO (QDG / QDEC / QD-SAA / QD-COPA / QS-NB) MONTADO INTERNAMENTE CONFORME DIAGRAMA DO PROJETO ELÉTRICO, DISJUNTOR GERAL DE 3X32A </v>
      </c>
      <c r="C943" s="48" t="str">
        <f>VLOOKUP(A943,[2]SCE!$A$5:$H$1829,5,FALSE)</f>
        <v>UN</v>
      </c>
      <c r="D943" s="48">
        <f>VLOOKUP(A943,[2]SCE!$A$5:$H$1829,6,FALSE)</f>
        <v>3</v>
      </c>
      <c r="E943" s="49">
        <f>VLOOKUP(A943,[2]SCE!$A$5:$H$1829,7,FALSE)</f>
        <v>0</v>
      </c>
      <c r="F943" s="51">
        <f>VLOOKUP(A943,[2]SCE!$A$5:$H$1829,8,FALSE)</f>
        <v>2711.64</v>
      </c>
      <c r="G943" s="51">
        <f t="shared" si="143"/>
        <v>2711.64</v>
      </c>
      <c r="H943" s="51">
        <f t="shared" si="142"/>
        <v>571.24455086583328</v>
      </c>
      <c r="I943" s="51">
        <f t="shared" si="145"/>
        <v>3282.8845508658333</v>
      </c>
      <c r="J943" s="51">
        <f t="shared" si="146"/>
        <v>0</v>
      </c>
      <c r="K943" s="51">
        <f t="shared" si="147"/>
        <v>8134.92</v>
      </c>
      <c r="L943" s="51">
        <f t="shared" si="148"/>
        <v>8134.92</v>
      </c>
      <c r="M943" s="51">
        <f t="shared" si="149"/>
        <v>1713.7336525974997</v>
      </c>
      <c r="N943" s="51">
        <f t="shared" si="150"/>
        <v>9848.6536525974989</v>
      </c>
      <c r="P943" s="18">
        <v>3</v>
      </c>
      <c r="Q943" s="18">
        <f t="shared" si="144"/>
        <v>0</v>
      </c>
    </row>
    <row r="944" spans="1:17" ht="42.75">
      <c r="A944" s="46">
        <f t="shared" si="141"/>
        <v>4338</v>
      </c>
      <c r="B944" s="47" t="str">
        <f>VLOOKUP(A944,[2]SCE!$A$5:$H$1829,4,FALSE)</f>
        <v>QUADRO DE DISTRIBUIÇAO (QDG / QDEC / QD-SAA / QD-COPA / QS-NB) MONTADO INTERNAMENTE CONFORME DIAGRAMA DO PROJETO ELÉTRICO, DISJUNTOR GERAL DE 3X50A</v>
      </c>
      <c r="C944" s="48" t="str">
        <f>VLOOKUP(A944,[2]SCE!$A$5:$H$1829,5,FALSE)</f>
        <v>UN</v>
      </c>
      <c r="D944" s="48">
        <f>VLOOKUP(A944,[2]SCE!$A$5:$H$1829,6,FALSE)</f>
        <v>3</v>
      </c>
      <c r="E944" s="49">
        <f>VLOOKUP(A944,[2]SCE!$A$5:$H$1829,7,FALSE)</f>
        <v>0</v>
      </c>
      <c r="F944" s="51">
        <f>VLOOKUP(A944,[2]SCE!$A$5:$H$1829,8,FALSE)</f>
        <v>2711.64</v>
      </c>
      <c r="G944" s="51">
        <f t="shared" si="143"/>
        <v>2711.64</v>
      </c>
      <c r="H944" s="51">
        <f t="shared" si="142"/>
        <v>571.24455086583328</v>
      </c>
      <c r="I944" s="51">
        <f t="shared" si="145"/>
        <v>3282.8845508658333</v>
      </c>
      <c r="J944" s="51">
        <f t="shared" si="146"/>
        <v>0</v>
      </c>
      <c r="K944" s="51">
        <f t="shared" si="147"/>
        <v>8134.92</v>
      </c>
      <c r="L944" s="51">
        <f t="shared" si="148"/>
        <v>8134.92</v>
      </c>
      <c r="M944" s="51">
        <f t="shared" si="149"/>
        <v>1713.7336525974997</v>
      </c>
      <c r="N944" s="51">
        <f t="shared" si="150"/>
        <v>9848.6536525974989</v>
      </c>
      <c r="P944" s="18">
        <v>3</v>
      </c>
      <c r="Q944" s="18">
        <f t="shared" si="144"/>
        <v>0</v>
      </c>
    </row>
    <row r="945" spans="1:17" ht="42.75">
      <c r="A945" s="46">
        <f t="shared" si="141"/>
        <v>4339</v>
      </c>
      <c r="B945" s="47" t="str">
        <f>VLOOKUP(A945,[2]SCE!$A$5:$H$1829,4,FALSE)</f>
        <v>QUADRO DE FORÇA DO AR CONDICIONADO QDAR, MONTADO INTERNAMENTE CONFORME DIAGRAMA DO PROJETO ELÉTRICO, COM DISJUNTOR GERAL DE 3X100A</v>
      </c>
      <c r="C945" s="48" t="str">
        <f>VLOOKUP(A945,[2]SCE!$A$5:$H$1829,5,FALSE)</f>
        <v>UN</v>
      </c>
      <c r="D945" s="48">
        <f>VLOOKUP(A945,[2]SCE!$A$5:$H$1829,6,FALSE)</f>
        <v>3</v>
      </c>
      <c r="E945" s="49">
        <f>VLOOKUP(A945,[2]SCE!$A$5:$H$1829,7,FALSE)</f>
        <v>0</v>
      </c>
      <c r="F945" s="51">
        <f>VLOOKUP(A945,[2]SCE!$A$5:$H$1829,8,FALSE)</f>
        <v>5365.06</v>
      </c>
      <c r="G945" s="51">
        <f t="shared" si="143"/>
        <v>5365.06</v>
      </c>
      <c r="H945" s="51">
        <f t="shared" si="142"/>
        <v>1130.2242517695001</v>
      </c>
      <c r="I945" s="51">
        <f t="shared" si="145"/>
        <v>6495.2842517695008</v>
      </c>
      <c r="J945" s="51">
        <f t="shared" si="146"/>
        <v>0</v>
      </c>
      <c r="K945" s="51">
        <f t="shared" si="147"/>
        <v>16095.18</v>
      </c>
      <c r="L945" s="51">
        <f t="shared" si="148"/>
        <v>16095.18</v>
      </c>
      <c r="M945" s="51">
        <f t="shared" si="149"/>
        <v>3390.6727553085002</v>
      </c>
      <c r="N945" s="51">
        <f t="shared" si="150"/>
        <v>19485.8527553085</v>
      </c>
      <c r="P945" s="18">
        <v>3</v>
      </c>
      <c r="Q945" s="18">
        <f t="shared" si="144"/>
        <v>0</v>
      </c>
    </row>
    <row r="946" spans="1:17" ht="42.75">
      <c r="A946" s="46">
        <f t="shared" si="141"/>
        <v>4340</v>
      </c>
      <c r="B946" s="47" t="str">
        <f>VLOOKUP(A946,[2]SCE!$A$5:$H$1829,4,FALSE)</f>
        <v xml:space="preserve">QUADRO DE FORÇA DO AR CONDICIONADO QDAR, MONTADO INTERNAMENTE CONFORME DIAGRAMA DO PROJETO ELÉTRICO, COM DISJUNTOR GERAL DE 3X150A </v>
      </c>
      <c r="C946" s="48" t="str">
        <f>VLOOKUP(A946,[2]SCE!$A$5:$H$1829,5,FALSE)</f>
        <v>UN</v>
      </c>
      <c r="D946" s="48">
        <f>VLOOKUP(A946,[2]SCE!$A$5:$H$1829,6,FALSE)</f>
        <v>3</v>
      </c>
      <c r="E946" s="49">
        <f>VLOOKUP(A946,[2]SCE!$A$5:$H$1829,7,FALSE)</f>
        <v>0</v>
      </c>
      <c r="F946" s="51">
        <f>VLOOKUP(A946,[2]SCE!$A$5:$H$1829,8,FALSE)</f>
        <v>5365.06</v>
      </c>
      <c r="G946" s="51">
        <f t="shared" si="143"/>
        <v>5365.06</v>
      </c>
      <c r="H946" s="51">
        <f t="shared" si="142"/>
        <v>1130.2242517695001</v>
      </c>
      <c r="I946" s="51">
        <f t="shared" si="145"/>
        <v>6495.2842517695008</v>
      </c>
      <c r="J946" s="51">
        <f t="shared" si="146"/>
        <v>0</v>
      </c>
      <c r="K946" s="51">
        <f t="shared" si="147"/>
        <v>16095.18</v>
      </c>
      <c r="L946" s="51">
        <f t="shared" si="148"/>
        <v>16095.18</v>
      </c>
      <c r="M946" s="51">
        <f t="shared" si="149"/>
        <v>3390.6727553085002</v>
      </c>
      <c r="N946" s="51">
        <f t="shared" si="150"/>
        <v>19485.8527553085</v>
      </c>
      <c r="P946" s="18">
        <v>3</v>
      </c>
      <c r="Q946" s="18">
        <f t="shared" si="144"/>
        <v>0</v>
      </c>
    </row>
    <row r="947" spans="1:17" ht="42.75">
      <c r="A947" s="46">
        <f t="shared" si="141"/>
        <v>4341</v>
      </c>
      <c r="B947" s="47" t="str">
        <f>VLOOKUP(A947,[2]SCE!$A$5:$H$1829,4,FALSE)</f>
        <v>QUADRO DE FORÇA DO AR CONDICIONADO QDAR, MONTADO INTERNAMENTE CONFORME DIAGRAMA DO PROJETO ELÉTRICO, COM DISJUNTOR GERAL DE 3X200A</v>
      </c>
      <c r="C947" s="48" t="str">
        <f>VLOOKUP(A947,[2]SCE!$A$5:$H$1829,5,FALSE)</f>
        <v>UN</v>
      </c>
      <c r="D947" s="48">
        <f>VLOOKUP(A947,[2]SCE!$A$5:$H$1829,6,FALSE)</f>
        <v>3</v>
      </c>
      <c r="E947" s="49">
        <f>VLOOKUP(A947,[2]SCE!$A$5:$H$1829,7,FALSE)</f>
        <v>0</v>
      </c>
      <c r="F947" s="51">
        <f>VLOOKUP(A947,[2]SCE!$A$5:$H$1829,8,FALSE)</f>
        <v>4175.87</v>
      </c>
      <c r="G947" s="51">
        <f t="shared" si="143"/>
        <v>4175.87</v>
      </c>
      <c r="H947" s="51">
        <f t="shared" si="142"/>
        <v>879.70489542273572</v>
      </c>
      <c r="I947" s="51">
        <f t="shared" si="145"/>
        <v>5055.5748954227356</v>
      </c>
      <c r="J947" s="51">
        <f t="shared" si="146"/>
        <v>0</v>
      </c>
      <c r="K947" s="51">
        <f t="shared" si="147"/>
        <v>12527.61</v>
      </c>
      <c r="L947" s="51">
        <f t="shared" si="148"/>
        <v>12527.61</v>
      </c>
      <c r="M947" s="51">
        <f t="shared" si="149"/>
        <v>2639.1146862682072</v>
      </c>
      <c r="N947" s="51">
        <f t="shared" si="150"/>
        <v>15166.724686268208</v>
      </c>
      <c r="P947" s="18">
        <v>3</v>
      </c>
      <c r="Q947" s="18">
        <f t="shared" si="144"/>
        <v>0</v>
      </c>
    </row>
    <row r="948" spans="1:17" ht="42.75">
      <c r="A948" s="46">
        <f t="shared" si="141"/>
        <v>4342</v>
      </c>
      <c r="B948" s="47" t="str">
        <f>VLOOKUP(A948,[2]SCE!$A$5:$H$1829,4,FALSE)</f>
        <v>QUADRO DE ILUMINAÇÃO QDIL, MONTADO INTERNAMENTE CONFORME DIAGRAMA DO PROJETO ELÉTRICO, COM DISJUNTOR GERAL DE 3X32A</v>
      </c>
      <c r="C948" s="48" t="str">
        <f>VLOOKUP(A948,[2]SCE!$A$5:$H$1829,5,FALSE)</f>
        <v>UN</v>
      </c>
      <c r="D948" s="48">
        <f>VLOOKUP(A948,[2]SCE!$A$5:$H$1829,6,FALSE)</f>
        <v>3</v>
      </c>
      <c r="E948" s="49">
        <f>VLOOKUP(A948,[2]SCE!$A$5:$H$1829,7,FALSE)</f>
        <v>0</v>
      </c>
      <c r="F948" s="51">
        <f>VLOOKUP(A948,[2]SCE!$A$5:$H$1829,8,FALSE)</f>
        <v>2711.64</v>
      </c>
      <c r="G948" s="51">
        <f t="shared" si="143"/>
        <v>2711.64</v>
      </c>
      <c r="H948" s="51">
        <f t="shared" si="142"/>
        <v>571.24455086583328</v>
      </c>
      <c r="I948" s="51">
        <f t="shared" si="145"/>
        <v>3282.8845508658333</v>
      </c>
      <c r="J948" s="51">
        <f t="shared" si="146"/>
        <v>0</v>
      </c>
      <c r="K948" s="51">
        <f t="shared" si="147"/>
        <v>8134.92</v>
      </c>
      <c r="L948" s="51">
        <f t="shared" si="148"/>
        <v>8134.92</v>
      </c>
      <c r="M948" s="51">
        <f t="shared" si="149"/>
        <v>1713.7336525974997</v>
      </c>
      <c r="N948" s="51">
        <f t="shared" si="150"/>
        <v>9848.6536525974989</v>
      </c>
      <c r="P948" s="18">
        <v>3</v>
      </c>
      <c r="Q948" s="18">
        <f t="shared" si="144"/>
        <v>0</v>
      </c>
    </row>
    <row r="949" spans="1:17" ht="85.5">
      <c r="A949" s="46">
        <f t="shared" si="141"/>
        <v>4343</v>
      </c>
      <c r="B949" s="47" t="str">
        <f>VLOOKUP(A949,[2]SCE!$A$5:$H$1829,4,FALSE)</f>
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49" s="48" t="str">
        <f>VLOOKUP(A949,[2]SCE!$A$5:$H$1829,5,FALSE)</f>
        <v>UN</v>
      </c>
      <c r="D949" s="48">
        <f>VLOOKUP(A949,[2]SCE!$A$5:$H$1829,6,FALSE)</f>
        <v>3</v>
      </c>
      <c r="E949" s="49">
        <f>VLOOKUP(A949,[2]SCE!$A$5:$H$1829,7,FALSE)</f>
        <v>0</v>
      </c>
      <c r="F949" s="51">
        <f>VLOOKUP(A949,[2]SCE!$A$5:$H$1829,8,FALSE)</f>
        <v>1307.1500000000001</v>
      </c>
      <c r="G949" s="51">
        <f t="shared" si="143"/>
        <v>1307.1500000000001</v>
      </c>
      <c r="H949" s="51">
        <f t="shared" si="142"/>
        <v>275.36926533915783</v>
      </c>
      <c r="I949" s="51">
        <f t="shared" si="145"/>
        <v>1582.519265339158</v>
      </c>
      <c r="J949" s="51">
        <f t="shared" si="146"/>
        <v>0</v>
      </c>
      <c r="K949" s="51">
        <f t="shared" si="147"/>
        <v>3921.4500000000003</v>
      </c>
      <c r="L949" s="51">
        <f t="shared" si="148"/>
        <v>3921.4500000000003</v>
      </c>
      <c r="M949" s="51">
        <f t="shared" si="149"/>
        <v>826.10779601747345</v>
      </c>
      <c r="N949" s="51">
        <f t="shared" si="150"/>
        <v>4747.5577960174742</v>
      </c>
      <c r="P949" s="18">
        <v>3</v>
      </c>
      <c r="Q949" s="18">
        <f t="shared" si="144"/>
        <v>0</v>
      </c>
    </row>
    <row r="950" spans="1:17" ht="114">
      <c r="A950" s="46">
        <f t="shared" si="141"/>
        <v>4344</v>
      </c>
      <c r="B950" s="47" t="str">
        <f>VLOOKUP(A950,[2]SCE!$A$5:$H$1829,4,FALSE)</f>
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50" s="48" t="str">
        <f>VLOOKUP(A950,[2]SCE!$A$5:$H$1829,5,FALSE)</f>
        <v>UN</v>
      </c>
      <c r="D950" s="48">
        <f>VLOOKUP(A950,[2]SCE!$A$5:$H$1829,6,FALSE)</f>
        <v>3</v>
      </c>
      <c r="E950" s="49">
        <f>VLOOKUP(A950,[2]SCE!$A$5:$H$1829,7,FALSE)</f>
        <v>0</v>
      </c>
      <c r="F950" s="51">
        <f>VLOOKUP(A950,[2]SCE!$A$5:$H$1829,8,FALSE)</f>
        <v>1307.1500000000001</v>
      </c>
      <c r="G950" s="51">
        <f t="shared" si="143"/>
        <v>1307.1500000000001</v>
      </c>
      <c r="H950" s="51">
        <f t="shared" si="142"/>
        <v>275.36926533915783</v>
      </c>
      <c r="I950" s="51">
        <f t="shared" si="145"/>
        <v>1582.519265339158</v>
      </c>
      <c r="J950" s="51">
        <f t="shared" si="146"/>
        <v>0</v>
      </c>
      <c r="K950" s="51">
        <f t="shared" si="147"/>
        <v>3921.4500000000003</v>
      </c>
      <c r="L950" s="51">
        <f t="shared" si="148"/>
        <v>3921.4500000000003</v>
      </c>
      <c r="M950" s="51">
        <f t="shared" si="149"/>
        <v>826.10779601747345</v>
      </c>
      <c r="N950" s="51">
        <f t="shared" si="150"/>
        <v>4747.5577960174742</v>
      </c>
      <c r="P950" s="18">
        <v>3</v>
      </c>
      <c r="Q950" s="18">
        <f t="shared" si="144"/>
        <v>0</v>
      </c>
    </row>
    <row r="951" spans="1:17" ht="85.5">
      <c r="A951" s="46">
        <f t="shared" si="141"/>
        <v>4345</v>
      </c>
      <c r="B951" s="47" t="str">
        <f>VLOOKUP(A951,[2]SCE!$A$5:$H$1829,4,FALSE)</f>
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1" s="48" t="str">
        <f>VLOOKUP(A951,[2]SCE!$A$5:$H$1829,5,FALSE)</f>
        <v>UN</v>
      </c>
      <c r="D951" s="48">
        <f>VLOOKUP(A951,[2]SCE!$A$5:$H$1829,6,FALSE)</f>
        <v>3</v>
      </c>
      <c r="E951" s="49">
        <f>VLOOKUP(A951,[2]SCE!$A$5:$H$1829,7,FALSE)</f>
        <v>0</v>
      </c>
      <c r="F951" s="51">
        <f>VLOOKUP(A951,[2]SCE!$A$5:$H$1829,8,FALSE)</f>
        <v>1528.22</v>
      </c>
      <c r="G951" s="51">
        <f t="shared" si="143"/>
        <v>1528.22</v>
      </c>
      <c r="H951" s="51">
        <f t="shared" si="142"/>
        <v>321.94072499453603</v>
      </c>
      <c r="I951" s="51">
        <f t="shared" si="145"/>
        <v>1850.1607249945359</v>
      </c>
      <c r="J951" s="51">
        <f t="shared" si="146"/>
        <v>0</v>
      </c>
      <c r="K951" s="51">
        <f t="shared" si="147"/>
        <v>4584.66</v>
      </c>
      <c r="L951" s="51">
        <f t="shared" si="148"/>
        <v>4584.66</v>
      </c>
      <c r="M951" s="51">
        <f t="shared" si="149"/>
        <v>965.82217498360808</v>
      </c>
      <c r="N951" s="51">
        <f t="shared" si="150"/>
        <v>5550.4821749836083</v>
      </c>
      <c r="P951" s="18">
        <v>3</v>
      </c>
      <c r="Q951" s="18">
        <f t="shared" si="144"/>
        <v>0</v>
      </c>
    </row>
    <row r="952" spans="1:17" ht="99.75">
      <c r="A952" s="46">
        <f t="shared" si="141"/>
        <v>4346</v>
      </c>
      <c r="B952" s="47" t="str">
        <f>VLOOKUP(A952,[2]SCE!$A$5:$H$1829,4,FALSE)</f>
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</c>
      <c r="C952" s="48" t="str">
        <f>VLOOKUP(A952,[2]SCE!$A$5:$H$1829,5,FALSE)</f>
        <v>UN</v>
      </c>
      <c r="D952" s="48">
        <f>VLOOKUP(A952,[2]SCE!$A$5:$H$1829,6,FALSE)</f>
        <v>3</v>
      </c>
      <c r="E952" s="49">
        <f>VLOOKUP(A952,[2]SCE!$A$5:$H$1829,7,FALSE)</f>
        <v>0</v>
      </c>
      <c r="F952" s="51">
        <f>VLOOKUP(A952,[2]SCE!$A$5:$H$1829,8,FALSE)</f>
        <v>1528.22</v>
      </c>
      <c r="G952" s="51">
        <f t="shared" si="143"/>
        <v>1528.22</v>
      </c>
      <c r="H952" s="51">
        <f t="shared" si="142"/>
        <v>321.94072499453603</v>
      </c>
      <c r="I952" s="51">
        <f t="shared" si="145"/>
        <v>1850.1607249945359</v>
      </c>
      <c r="J952" s="51">
        <f t="shared" si="146"/>
        <v>0</v>
      </c>
      <c r="K952" s="51">
        <f t="shared" si="147"/>
        <v>4584.66</v>
      </c>
      <c r="L952" s="51">
        <f t="shared" si="148"/>
        <v>4584.66</v>
      </c>
      <c r="M952" s="51">
        <f t="shared" si="149"/>
        <v>965.82217498360808</v>
      </c>
      <c r="N952" s="51">
        <f t="shared" si="150"/>
        <v>5550.4821749836083</v>
      </c>
      <c r="P952" s="18">
        <v>3</v>
      </c>
      <c r="Q952" s="18">
        <f t="shared" si="144"/>
        <v>0</v>
      </c>
    </row>
    <row r="953" spans="1:17" ht="114">
      <c r="A953" s="46">
        <f t="shared" si="141"/>
        <v>4347</v>
      </c>
      <c r="B953" s="47" t="str">
        <f>VLOOKUP(A953,[2]SCE!$A$5:$H$1829,4,FALSE)</f>
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3" s="48" t="str">
        <f>VLOOKUP(A953,[2]SCE!$A$5:$H$1829,5,FALSE)</f>
        <v>UN</v>
      </c>
      <c r="D953" s="48">
        <f>VLOOKUP(A953,[2]SCE!$A$5:$H$1829,6,FALSE)</f>
        <v>3</v>
      </c>
      <c r="E953" s="49">
        <f>VLOOKUP(A953,[2]SCE!$A$5:$H$1829,7,FALSE)</f>
        <v>0</v>
      </c>
      <c r="F953" s="51">
        <f>VLOOKUP(A953,[2]SCE!$A$5:$H$1829,8,FALSE)</f>
        <v>1307.1500000000001</v>
      </c>
      <c r="G953" s="51">
        <f t="shared" si="143"/>
        <v>1307.1500000000001</v>
      </c>
      <c r="H953" s="51">
        <f t="shared" si="142"/>
        <v>275.36926533915783</v>
      </c>
      <c r="I953" s="51">
        <f t="shared" si="145"/>
        <v>1582.519265339158</v>
      </c>
      <c r="J953" s="51">
        <f t="shared" si="146"/>
        <v>0</v>
      </c>
      <c r="K953" s="51">
        <f t="shared" si="147"/>
        <v>3921.4500000000003</v>
      </c>
      <c r="L953" s="51">
        <f t="shared" si="148"/>
        <v>3921.4500000000003</v>
      </c>
      <c r="M953" s="51">
        <f t="shared" si="149"/>
        <v>826.10779601747345</v>
      </c>
      <c r="N953" s="51">
        <f t="shared" si="150"/>
        <v>4747.5577960174742</v>
      </c>
      <c r="P953" s="18">
        <v>3</v>
      </c>
      <c r="Q953" s="18">
        <f t="shared" si="144"/>
        <v>0</v>
      </c>
    </row>
    <row r="954" spans="1:17" ht="114">
      <c r="A954" s="46">
        <f t="shared" si="141"/>
        <v>4348</v>
      </c>
      <c r="B954" s="47" t="str">
        <f>VLOOKUP(A954,[2]SCE!$A$5:$H$1829,4,FALSE)</f>
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4" s="48" t="str">
        <f>VLOOKUP(A954,[2]SCE!$A$5:$H$1829,5,FALSE)</f>
        <v>UN</v>
      </c>
      <c r="D954" s="48">
        <f>VLOOKUP(A954,[2]SCE!$A$5:$H$1829,6,FALSE)</f>
        <v>3</v>
      </c>
      <c r="E954" s="49">
        <f>VLOOKUP(A954,[2]SCE!$A$5:$H$1829,7,FALSE)</f>
        <v>0</v>
      </c>
      <c r="F954" s="51">
        <f>VLOOKUP(A954,[2]SCE!$A$5:$H$1829,8,FALSE)</f>
        <v>1528.22</v>
      </c>
      <c r="G954" s="51">
        <f t="shared" si="143"/>
        <v>1528.22</v>
      </c>
      <c r="H954" s="51">
        <f t="shared" si="142"/>
        <v>321.94072499453603</v>
      </c>
      <c r="I954" s="51">
        <f t="shared" si="145"/>
        <v>1850.1607249945359</v>
      </c>
      <c r="J954" s="51">
        <f t="shared" si="146"/>
        <v>0</v>
      </c>
      <c r="K954" s="51">
        <f t="shared" si="147"/>
        <v>4584.66</v>
      </c>
      <c r="L954" s="51">
        <f t="shared" si="148"/>
        <v>4584.66</v>
      </c>
      <c r="M954" s="51">
        <f t="shared" si="149"/>
        <v>965.82217498360808</v>
      </c>
      <c r="N954" s="51">
        <f t="shared" si="150"/>
        <v>5550.4821749836083</v>
      </c>
      <c r="P954" s="18">
        <v>3</v>
      </c>
      <c r="Q954" s="18">
        <f t="shared" si="144"/>
        <v>0</v>
      </c>
    </row>
    <row r="955" spans="1:17" ht="128.25">
      <c r="A955" s="46">
        <f t="shared" si="141"/>
        <v>4349</v>
      </c>
      <c r="B955" s="47" t="str">
        <f>VLOOKUP(A955,[2]SCE!$A$5:$H$1829,4,FALSE)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</c>
      <c r="C955" s="48" t="str">
        <f>VLOOKUP(A955,[2]SCE!$A$5:$H$1829,5,FALSE)</f>
        <v>UN</v>
      </c>
      <c r="D955" s="48">
        <f>VLOOKUP(A955,[2]SCE!$A$5:$H$1829,6,FALSE)</f>
        <v>3</v>
      </c>
      <c r="E955" s="49">
        <f>VLOOKUP(A955,[2]SCE!$A$5:$H$1829,7,FALSE)</f>
        <v>0</v>
      </c>
      <c r="F955" s="51">
        <f>VLOOKUP(A955,[2]SCE!$A$5:$H$1829,8,FALSE)</f>
        <v>1528.22</v>
      </c>
      <c r="G955" s="51">
        <f t="shared" si="143"/>
        <v>1528.22</v>
      </c>
      <c r="H955" s="51">
        <f t="shared" si="142"/>
        <v>321.94072499453603</v>
      </c>
      <c r="I955" s="51">
        <f t="shared" si="145"/>
        <v>1850.1607249945359</v>
      </c>
      <c r="J955" s="51">
        <f t="shared" si="146"/>
        <v>0</v>
      </c>
      <c r="K955" s="51">
        <f t="shared" si="147"/>
        <v>4584.66</v>
      </c>
      <c r="L955" s="51">
        <f t="shared" si="148"/>
        <v>4584.66</v>
      </c>
      <c r="M955" s="51">
        <f t="shared" si="149"/>
        <v>965.82217498360808</v>
      </c>
      <c r="N955" s="51">
        <f t="shared" si="150"/>
        <v>5550.4821749836083</v>
      </c>
      <c r="P955" s="18">
        <v>3</v>
      </c>
      <c r="Q955" s="18">
        <f t="shared" si="144"/>
        <v>0</v>
      </c>
    </row>
    <row r="956" spans="1:17" ht="114">
      <c r="A956" s="46">
        <f t="shared" si="141"/>
        <v>4350</v>
      </c>
      <c r="B956" s="47" t="str">
        <f>VLOOKUP(A956,[2]SCE!$A$5:$H$1829,4,FALSE)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</c>
      <c r="C956" s="48" t="str">
        <f>VLOOKUP(A956,[2]SCE!$A$5:$H$1829,5,FALSE)</f>
        <v>UN</v>
      </c>
      <c r="D956" s="48">
        <f>VLOOKUP(A956,[2]SCE!$A$5:$H$1829,6,FALSE)</f>
        <v>3</v>
      </c>
      <c r="E956" s="49">
        <f>VLOOKUP(A956,[2]SCE!$A$5:$H$1829,7,FALSE)</f>
        <v>0</v>
      </c>
      <c r="F956" s="51">
        <f>VLOOKUP(A956,[2]SCE!$A$5:$H$1829,8,FALSE)</f>
        <v>1528.22</v>
      </c>
      <c r="G956" s="51">
        <f t="shared" si="143"/>
        <v>1528.22</v>
      </c>
      <c r="H956" s="51">
        <f t="shared" si="142"/>
        <v>321.94072499453603</v>
      </c>
      <c r="I956" s="51">
        <f t="shared" si="145"/>
        <v>1850.1607249945359</v>
      </c>
      <c r="J956" s="51">
        <f t="shared" si="146"/>
        <v>0</v>
      </c>
      <c r="K956" s="51">
        <f t="shared" si="147"/>
        <v>4584.66</v>
      </c>
      <c r="L956" s="51">
        <f t="shared" si="148"/>
        <v>4584.66</v>
      </c>
      <c r="M956" s="51">
        <f t="shared" si="149"/>
        <v>965.82217498360808</v>
      </c>
      <c r="N956" s="51">
        <f t="shared" si="150"/>
        <v>5550.4821749836083</v>
      </c>
      <c r="P956" s="18">
        <v>3</v>
      </c>
      <c r="Q956" s="18">
        <f t="shared" si="144"/>
        <v>0</v>
      </c>
    </row>
    <row r="957" spans="1:17" ht="114">
      <c r="A957" s="46">
        <f t="shared" si="141"/>
        <v>4351</v>
      </c>
      <c r="B957" s="47" t="str">
        <f>VLOOKUP(A957,[2]SCE!$A$5:$H$1829,4,FALSE)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7" s="48" t="str">
        <f>VLOOKUP(A957,[2]SCE!$A$5:$H$1829,5,FALSE)</f>
        <v>UN</v>
      </c>
      <c r="D957" s="48">
        <f>VLOOKUP(A957,[2]SCE!$A$5:$H$1829,6,FALSE)</f>
        <v>3</v>
      </c>
      <c r="E957" s="49">
        <f>VLOOKUP(A957,[2]SCE!$A$5:$H$1829,7,FALSE)</f>
        <v>0</v>
      </c>
      <c r="F957" s="51">
        <f>VLOOKUP(A957,[2]SCE!$A$5:$H$1829,8,FALSE)</f>
        <v>1528.22</v>
      </c>
      <c r="G957" s="51">
        <f t="shared" si="143"/>
        <v>1528.22</v>
      </c>
      <c r="H957" s="51">
        <f t="shared" si="142"/>
        <v>321.94072499453603</v>
      </c>
      <c r="I957" s="51">
        <f t="shared" si="145"/>
        <v>1850.1607249945359</v>
      </c>
      <c r="J957" s="51">
        <f t="shared" si="146"/>
        <v>0</v>
      </c>
      <c r="K957" s="51">
        <f t="shared" si="147"/>
        <v>4584.66</v>
      </c>
      <c r="L957" s="51">
        <f t="shared" si="148"/>
        <v>4584.66</v>
      </c>
      <c r="M957" s="51">
        <f t="shared" si="149"/>
        <v>965.82217498360808</v>
      </c>
      <c r="N957" s="51">
        <f t="shared" si="150"/>
        <v>5550.4821749836083</v>
      </c>
      <c r="P957" s="18">
        <v>3</v>
      </c>
      <c r="Q957" s="18">
        <f t="shared" si="144"/>
        <v>0</v>
      </c>
    </row>
    <row r="958" spans="1:17" ht="114">
      <c r="A958" s="46">
        <f t="shared" si="141"/>
        <v>4352</v>
      </c>
      <c r="B958" s="47" t="str">
        <f>VLOOKUP(A958,[2]SCE!$A$5:$H$1829,4,FALSE)</f>
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8" s="48" t="str">
        <f>VLOOKUP(A958,[2]SCE!$A$5:$H$1829,5,FALSE)</f>
        <v>UN</v>
      </c>
      <c r="D958" s="48">
        <f>VLOOKUP(A958,[2]SCE!$A$5:$H$1829,6,FALSE)</f>
        <v>2</v>
      </c>
      <c r="E958" s="49">
        <f>VLOOKUP(A958,[2]SCE!$A$5:$H$1829,7,FALSE)</f>
        <v>0</v>
      </c>
      <c r="F958" s="51">
        <f>VLOOKUP(A958,[2]SCE!$A$5:$H$1829,8,FALSE)</f>
        <v>1528.22</v>
      </c>
      <c r="G958" s="51">
        <f t="shared" si="143"/>
        <v>1528.22</v>
      </c>
      <c r="H958" s="51">
        <f t="shared" si="142"/>
        <v>321.94072499453603</v>
      </c>
      <c r="I958" s="51">
        <f t="shared" si="145"/>
        <v>1850.1607249945359</v>
      </c>
      <c r="J958" s="51">
        <f t="shared" si="146"/>
        <v>0</v>
      </c>
      <c r="K958" s="51">
        <f t="shared" si="147"/>
        <v>3056.44</v>
      </c>
      <c r="L958" s="51">
        <f t="shared" si="148"/>
        <v>3056.44</v>
      </c>
      <c r="M958" s="51">
        <f t="shared" si="149"/>
        <v>643.88144998907205</v>
      </c>
      <c r="N958" s="51">
        <f t="shared" si="150"/>
        <v>3700.3214499890719</v>
      </c>
      <c r="P958" s="18">
        <v>6</v>
      </c>
      <c r="Q958" s="18">
        <f t="shared" si="144"/>
        <v>-4</v>
      </c>
    </row>
    <row r="959" spans="1:17" ht="14.25">
      <c r="A959" s="46">
        <f t="shared" si="141"/>
        <v>4353</v>
      </c>
      <c r="B959" s="47" t="str">
        <f>VLOOKUP(A959,[2]SCE!$A$5:$H$1829,4,FALSE)</f>
        <v>QUADRO PARA 12 CIRCUITOS</v>
      </c>
      <c r="C959" s="48" t="str">
        <f>VLOOKUP(A959,[2]SCE!$A$5:$H$1829,5,FALSE)</f>
        <v>UN</v>
      </c>
      <c r="D959" s="48">
        <f>VLOOKUP(A959,[2]SCE!$A$5:$H$1829,6,FALSE)</f>
        <v>5</v>
      </c>
      <c r="E959" s="49">
        <f>VLOOKUP(A959,[2]SCE!$A$5:$H$1829,7,FALSE)</f>
        <v>0</v>
      </c>
      <c r="F959" s="51">
        <f>VLOOKUP(A959,[2]SCE!$A$5:$H$1829,8,FALSE)</f>
        <v>607.79</v>
      </c>
      <c r="G959" s="51">
        <f t="shared" si="143"/>
        <v>607.79</v>
      </c>
      <c r="H959" s="51">
        <f t="shared" si="142"/>
        <v>128.0393878135537</v>
      </c>
      <c r="I959" s="51">
        <f t="shared" si="145"/>
        <v>735.82938781355369</v>
      </c>
      <c r="J959" s="51">
        <f t="shared" si="146"/>
        <v>0</v>
      </c>
      <c r="K959" s="51">
        <f t="shared" si="147"/>
        <v>3038.95</v>
      </c>
      <c r="L959" s="51">
        <f t="shared" si="148"/>
        <v>3038.95</v>
      </c>
      <c r="M959" s="51">
        <f t="shared" si="149"/>
        <v>640.19693906776854</v>
      </c>
      <c r="N959" s="51">
        <f t="shared" si="150"/>
        <v>3679.1469390677685</v>
      </c>
      <c r="P959" s="18">
        <v>6</v>
      </c>
      <c r="Q959" s="18">
        <f t="shared" si="144"/>
        <v>-1</v>
      </c>
    </row>
    <row r="960" spans="1:17" ht="14.25">
      <c r="A960" s="46">
        <f t="shared" si="141"/>
        <v>4354</v>
      </c>
      <c r="B960" s="47" t="str">
        <f>VLOOKUP(A960,[2]SCE!$A$5:$H$1829,4,FALSE)</f>
        <v>QUADRO PARA 24 CIRCUITOS</v>
      </c>
      <c r="C960" s="48" t="str">
        <f>VLOOKUP(A960,[2]SCE!$A$5:$H$1829,5,FALSE)</f>
        <v>UN</v>
      </c>
      <c r="D960" s="48">
        <f>VLOOKUP(A960,[2]SCE!$A$5:$H$1829,6,FALSE)</f>
        <v>5</v>
      </c>
      <c r="E960" s="49">
        <f>VLOOKUP(A960,[2]SCE!$A$5:$H$1829,7,FALSE)</f>
        <v>0</v>
      </c>
      <c r="F960" s="51">
        <f>VLOOKUP(A960,[2]SCE!$A$5:$H$1829,8,FALSE)</f>
        <v>599.35</v>
      </c>
      <c r="G960" s="51">
        <f t="shared" si="143"/>
        <v>599.35</v>
      </c>
      <c r="H960" s="51">
        <f t="shared" si="142"/>
        <v>126.26138483037467</v>
      </c>
      <c r="I960" s="51">
        <f t="shared" si="145"/>
        <v>725.61138483037473</v>
      </c>
      <c r="J960" s="51">
        <f t="shared" si="146"/>
        <v>0</v>
      </c>
      <c r="K960" s="51">
        <f t="shared" si="147"/>
        <v>2996.75</v>
      </c>
      <c r="L960" s="51">
        <f t="shared" si="148"/>
        <v>2996.75</v>
      </c>
      <c r="M960" s="51">
        <f t="shared" si="149"/>
        <v>631.30692415187332</v>
      </c>
      <c r="N960" s="51">
        <f t="shared" si="150"/>
        <v>3628.0569241518733</v>
      </c>
      <c r="P960" s="18">
        <v>6</v>
      </c>
      <c r="Q960" s="18">
        <f t="shared" si="144"/>
        <v>-1</v>
      </c>
    </row>
    <row r="961" spans="1:17" ht="14.25">
      <c r="A961" s="46">
        <f t="shared" ref="A961:A1024" si="151">A960+1</f>
        <v>4355</v>
      </c>
      <c r="B961" s="47" t="str">
        <f>VLOOKUP(A961,[2]SCE!$A$5:$H$1829,4,FALSE)</f>
        <v>QUADRO PARA 36 CIRCUITOS</v>
      </c>
      <c r="C961" s="48" t="str">
        <f>VLOOKUP(A961,[2]SCE!$A$5:$H$1829,5,FALSE)</f>
        <v>UN</v>
      </c>
      <c r="D961" s="48">
        <f>VLOOKUP(A961,[2]SCE!$A$5:$H$1829,6,FALSE)</f>
        <v>5</v>
      </c>
      <c r="E961" s="49">
        <f>VLOOKUP(A961,[2]SCE!$A$5:$H$1829,7,FALSE)</f>
        <v>0</v>
      </c>
      <c r="F961" s="51">
        <f>VLOOKUP(A961,[2]SCE!$A$5:$H$1829,8,FALSE)</f>
        <v>967.77</v>
      </c>
      <c r="G961" s="51">
        <f t="shared" si="143"/>
        <v>967.77</v>
      </c>
      <c r="H961" s="51">
        <f t="shared" si="142"/>
        <v>203.87416434018803</v>
      </c>
      <c r="I961" s="51">
        <f t="shared" si="145"/>
        <v>1171.6441643401881</v>
      </c>
      <c r="J961" s="51">
        <f t="shared" si="146"/>
        <v>0</v>
      </c>
      <c r="K961" s="51">
        <f t="shared" si="147"/>
        <v>4838.8500000000004</v>
      </c>
      <c r="L961" s="51">
        <f t="shared" si="148"/>
        <v>4838.8500000000004</v>
      </c>
      <c r="M961" s="51">
        <f t="shared" si="149"/>
        <v>1019.3708217009402</v>
      </c>
      <c r="N961" s="51">
        <f t="shared" si="150"/>
        <v>5858.2208217009402</v>
      </c>
      <c r="P961" s="18">
        <v>2</v>
      </c>
      <c r="Q961" s="18">
        <f t="shared" si="144"/>
        <v>3</v>
      </c>
    </row>
    <row r="962" spans="1:17" ht="42.75">
      <c r="A962" s="46">
        <f t="shared" si="151"/>
        <v>4356</v>
      </c>
      <c r="B962" s="47" t="str">
        <f>VLOOKUP(A962,[2]SCE!$A$5:$H$1829,4,FALSE)</f>
        <v>QUADRO PARA NO-BREAK QD-NB/QS-NB COMPLETO, COM CHAVE COMUTADORA, MONTADO INTERNAMENTE CONFORME DIAGRAMA DO PROJETO ELÉTRICO, COM DISJUNTOR GERAL DE 3X100A</v>
      </c>
      <c r="C962" s="48" t="str">
        <f>VLOOKUP(A962,[2]SCE!$A$5:$H$1829,5,FALSE)</f>
        <v>UN</v>
      </c>
      <c r="D962" s="48">
        <f>VLOOKUP(A962,[2]SCE!$A$5:$H$1829,6,FALSE)</f>
        <v>2</v>
      </c>
      <c r="E962" s="49">
        <f>VLOOKUP(A962,[2]SCE!$A$5:$H$1829,7,FALSE)</f>
        <v>0</v>
      </c>
      <c r="F962" s="51">
        <f>VLOOKUP(A962,[2]SCE!$A$5:$H$1829,8,FALSE)</f>
        <v>3243.84</v>
      </c>
      <c r="G962" s="51">
        <f t="shared" si="143"/>
        <v>3243.84</v>
      </c>
      <c r="H962" s="51">
        <f t="shared" si="142"/>
        <v>683.35985745918504</v>
      </c>
      <c r="I962" s="51">
        <f t="shared" si="145"/>
        <v>3927.1998574591853</v>
      </c>
      <c r="J962" s="51">
        <f t="shared" si="146"/>
        <v>0</v>
      </c>
      <c r="K962" s="51">
        <f t="shared" si="147"/>
        <v>6487.68</v>
      </c>
      <c r="L962" s="51">
        <f t="shared" si="148"/>
        <v>6487.68</v>
      </c>
      <c r="M962" s="51">
        <f t="shared" si="149"/>
        <v>1366.7197149183701</v>
      </c>
      <c r="N962" s="51">
        <f t="shared" si="150"/>
        <v>7854.3997149183706</v>
      </c>
      <c r="P962" s="18">
        <v>2</v>
      </c>
      <c r="Q962" s="18">
        <f t="shared" si="144"/>
        <v>0</v>
      </c>
    </row>
    <row r="963" spans="1:17" ht="42.75">
      <c r="A963" s="46">
        <f t="shared" si="151"/>
        <v>4357</v>
      </c>
      <c r="B963" s="47" t="str">
        <f>VLOOKUP(A963,[2]SCE!$A$5:$H$1829,4,FALSE)</f>
        <v>QUADRO PARA NO-BREAK QD-NB/QS-NB COMPLETO, COM CHAVE COMUTADORA, MONTADO INTERNAMENTE CONFORME DIAGRAMA DO PROJETO ELÉTRICO, COM DISJUNTOR GERAL DE 3X25A</v>
      </c>
      <c r="C963" s="48" t="str">
        <f>VLOOKUP(A963,[2]SCE!$A$5:$H$1829,5,FALSE)</f>
        <v>UN</v>
      </c>
      <c r="D963" s="48">
        <f>VLOOKUP(A963,[2]SCE!$A$5:$H$1829,6,FALSE)</f>
        <v>3</v>
      </c>
      <c r="E963" s="49">
        <f>VLOOKUP(A963,[2]SCE!$A$5:$H$1829,7,FALSE)</f>
        <v>0</v>
      </c>
      <c r="F963" s="51">
        <f>VLOOKUP(A963,[2]SCE!$A$5:$H$1829,8,FALSE)</f>
        <v>3243.84</v>
      </c>
      <c r="G963" s="51">
        <f t="shared" si="143"/>
        <v>3243.84</v>
      </c>
      <c r="H963" s="51">
        <f t="shared" si="142"/>
        <v>683.35985745918504</v>
      </c>
      <c r="I963" s="51">
        <f t="shared" si="145"/>
        <v>3927.1998574591853</v>
      </c>
      <c r="J963" s="51">
        <f t="shared" si="146"/>
        <v>0</v>
      </c>
      <c r="K963" s="51">
        <f t="shared" si="147"/>
        <v>9731.52</v>
      </c>
      <c r="L963" s="51">
        <f t="shared" si="148"/>
        <v>9731.52</v>
      </c>
      <c r="M963" s="51">
        <f t="shared" si="149"/>
        <v>2050.079572377555</v>
      </c>
      <c r="N963" s="51">
        <f t="shared" si="150"/>
        <v>11781.599572377556</v>
      </c>
      <c r="P963" s="18">
        <v>2</v>
      </c>
      <c r="Q963" s="18">
        <f t="shared" si="144"/>
        <v>1</v>
      </c>
    </row>
    <row r="964" spans="1:17" ht="42.75">
      <c r="A964" s="46">
        <f t="shared" si="151"/>
        <v>4358</v>
      </c>
      <c r="B964" s="47" t="str">
        <f>VLOOKUP(A964,[2]SCE!$A$5:$H$1829,4,FALSE)</f>
        <v>QUADRO PARA NO-BREAK QD-NB/QS-NB COMPLETO, COM CHAVE COMUTADORA, MONTADO INTERNAMENTE CONFORME DIAGRAMA DO PROJETO ELÉTRICO, COM DISJUNTOR GERAL DE 3X32A</v>
      </c>
      <c r="C964" s="48" t="str">
        <f>VLOOKUP(A964,[2]SCE!$A$5:$H$1829,5,FALSE)</f>
        <v>UN</v>
      </c>
      <c r="D964" s="48">
        <f>VLOOKUP(A964,[2]SCE!$A$5:$H$1829,6,FALSE)</f>
        <v>2</v>
      </c>
      <c r="E964" s="49">
        <f>VLOOKUP(A964,[2]SCE!$A$5:$H$1829,7,FALSE)</f>
        <v>0</v>
      </c>
      <c r="F964" s="51">
        <f>VLOOKUP(A964,[2]SCE!$A$5:$H$1829,8,FALSE)</f>
        <v>3243.84</v>
      </c>
      <c r="G964" s="51">
        <f t="shared" si="143"/>
        <v>3243.84</v>
      </c>
      <c r="H964" s="51">
        <f t="shared" si="142"/>
        <v>683.35985745918504</v>
      </c>
      <c r="I964" s="51">
        <f t="shared" si="145"/>
        <v>3927.1998574591853</v>
      </c>
      <c r="J964" s="51">
        <f t="shared" si="146"/>
        <v>0</v>
      </c>
      <c r="K964" s="51">
        <f t="shared" si="147"/>
        <v>6487.68</v>
      </c>
      <c r="L964" s="51">
        <f t="shared" si="148"/>
        <v>6487.68</v>
      </c>
      <c r="M964" s="51">
        <f t="shared" si="149"/>
        <v>1366.7197149183701</v>
      </c>
      <c r="N964" s="51">
        <f t="shared" si="150"/>
        <v>7854.3997149183706</v>
      </c>
      <c r="P964" s="18">
        <v>2</v>
      </c>
      <c r="Q964" s="18">
        <f t="shared" si="144"/>
        <v>0</v>
      </c>
    </row>
    <row r="965" spans="1:17" ht="42.75">
      <c r="A965" s="46">
        <f t="shared" si="151"/>
        <v>4359</v>
      </c>
      <c r="B965" s="47" t="str">
        <f>VLOOKUP(A965,[2]SCE!$A$5:$H$1829,4,FALSE)</f>
        <v>QUADRO PARA NO-BREAK QD-NB/QS-NB COMPLETO, COM CHAVE COMUTADORA, MONTADO INTERNAMENTE CONFORME DIAGRAMA DO PROJETO ELÉTRICO, COM DISJUNTOR GERAL DE 3X50A</v>
      </c>
      <c r="C965" s="48" t="str">
        <f>VLOOKUP(A965,[2]SCE!$A$5:$H$1829,5,FALSE)</f>
        <v>UN</v>
      </c>
      <c r="D965" s="48">
        <f>VLOOKUP(A965,[2]SCE!$A$5:$H$1829,6,FALSE)</f>
        <v>3</v>
      </c>
      <c r="E965" s="49">
        <f>VLOOKUP(A965,[2]SCE!$A$5:$H$1829,7,FALSE)</f>
        <v>0</v>
      </c>
      <c r="F965" s="51">
        <f>VLOOKUP(A965,[2]SCE!$A$5:$H$1829,8,FALSE)</f>
        <v>5365.06</v>
      </c>
      <c r="G965" s="51">
        <f t="shared" si="143"/>
        <v>5365.06</v>
      </c>
      <c r="H965" s="51">
        <f t="shared" si="142"/>
        <v>1130.2242517695001</v>
      </c>
      <c r="I965" s="51">
        <f t="shared" si="145"/>
        <v>6495.2842517695008</v>
      </c>
      <c r="J965" s="51">
        <f t="shared" si="146"/>
        <v>0</v>
      </c>
      <c r="K965" s="51">
        <f t="shared" si="147"/>
        <v>16095.18</v>
      </c>
      <c r="L965" s="51">
        <f t="shared" si="148"/>
        <v>16095.18</v>
      </c>
      <c r="M965" s="51">
        <f t="shared" si="149"/>
        <v>3390.6727553085002</v>
      </c>
      <c r="N965" s="51">
        <f t="shared" si="150"/>
        <v>19485.8527553085</v>
      </c>
      <c r="P965" s="18">
        <v>2</v>
      </c>
      <c r="Q965" s="18">
        <f t="shared" si="144"/>
        <v>1</v>
      </c>
    </row>
    <row r="966" spans="1:17" ht="42.75">
      <c r="A966" s="46">
        <f t="shared" si="151"/>
        <v>4360</v>
      </c>
      <c r="B966" s="47" t="str">
        <f>VLOOKUP(A966,[2]SCE!$A$5:$H$1829,4,FALSE)</f>
        <v xml:space="preserve">QUADRO PARA NO-BREAK QD-NB/QS-NB COMPLETO, COM CHAVE COMUTADORA, MONTADO INTERNAMENTE CONFORME DIAGRAMA DO PROJETO ELÉTRICO, COM DISJUNTOR GERAL DE 3X63A </v>
      </c>
      <c r="C966" s="48" t="str">
        <f>VLOOKUP(A966,[2]SCE!$A$5:$H$1829,5,FALSE)</f>
        <v>UN</v>
      </c>
      <c r="D966" s="48">
        <f>VLOOKUP(A966,[2]SCE!$A$5:$H$1829,6,FALSE)</f>
        <v>3</v>
      </c>
      <c r="E966" s="49">
        <f>VLOOKUP(A966,[2]SCE!$A$5:$H$1829,7,FALSE)</f>
        <v>0</v>
      </c>
      <c r="F966" s="51">
        <f>VLOOKUP(A966,[2]SCE!$A$5:$H$1829,8,FALSE)</f>
        <v>2711.64</v>
      </c>
      <c r="G966" s="51">
        <f t="shared" si="143"/>
        <v>2711.64</v>
      </c>
      <c r="H966" s="51">
        <f t="shared" si="142"/>
        <v>571.24455086583328</v>
      </c>
      <c r="I966" s="51">
        <f t="shared" si="145"/>
        <v>3282.8845508658333</v>
      </c>
      <c r="J966" s="51">
        <f t="shared" si="146"/>
        <v>0</v>
      </c>
      <c r="K966" s="51">
        <f t="shared" si="147"/>
        <v>8134.92</v>
      </c>
      <c r="L966" s="51">
        <f t="shared" si="148"/>
        <v>8134.92</v>
      </c>
      <c r="M966" s="51">
        <f t="shared" si="149"/>
        <v>1713.7336525974997</v>
      </c>
      <c r="N966" s="51">
        <f t="shared" si="150"/>
        <v>9848.6536525974989</v>
      </c>
      <c r="P966" s="18">
        <v>6</v>
      </c>
      <c r="Q966" s="18">
        <f t="shared" si="144"/>
        <v>-3</v>
      </c>
    </row>
    <row r="967" spans="1:17" ht="14.25">
      <c r="A967" s="46">
        <f t="shared" si="151"/>
        <v>4361</v>
      </c>
      <c r="B967" s="47" t="str">
        <f>VLOOKUP(A967,[2]SCE!$A$5:$H$1829,4,FALSE)</f>
        <v>REATOR ELETROMAGNÉTICO, FP 0,95, 1X110W</v>
      </c>
      <c r="C967" s="48" t="str">
        <f>VLOOKUP(A967,[2]SCE!$A$5:$H$1829,5,FALSE)</f>
        <v>UN</v>
      </c>
      <c r="D967" s="48">
        <f>VLOOKUP(A967,[2]SCE!$A$5:$H$1829,6,FALSE)</f>
        <v>11</v>
      </c>
      <c r="E967" s="49">
        <f>VLOOKUP(A967,[2]SCE!$A$5:$H$1829,7,FALSE)</f>
        <v>0</v>
      </c>
      <c r="F967" s="51">
        <f>VLOOKUP(A967,[2]SCE!$A$5:$H$1829,8,FALSE)</f>
        <v>68.790000000000006</v>
      </c>
      <c r="G967" s="51">
        <f t="shared" si="143"/>
        <v>68.790000000000006</v>
      </c>
      <c r="H967" s="51">
        <f t="shared" si="142"/>
        <v>14.491566968351504</v>
      </c>
      <c r="I967" s="51">
        <f t="shared" si="145"/>
        <v>83.281566968351513</v>
      </c>
      <c r="J967" s="51">
        <f t="shared" si="146"/>
        <v>0</v>
      </c>
      <c r="K967" s="51">
        <f t="shared" si="147"/>
        <v>756.69</v>
      </c>
      <c r="L967" s="51">
        <f t="shared" si="148"/>
        <v>756.69</v>
      </c>
      <c r="M967" s="51">
        <f t="shared" si="149"/>
        <v>159.40723665186655</v>
      </c>
      <c r="N967" s="51">
        <f t="shared" si="150"/>
        <v>916.09723665186664</v>
      </c>
      <c r="P967" s="18">
        <v>51</v>
      </c>
      <c r="Q967" s="18">
        <f t="shared" si="144"/>
        <v>-40</v>
      </c>
    </row>
    <row r="968" spans="1:17" ht="71.25">
      <c r="A968" s="46">
        <f t="shared" si="151"/>
        <v>4362</v>
      </c>
      <c r="B968" s="47" t="str">
        <f>VLOOKUP(A968,[2]SCE!$A$5:$H$1829,4,FALSE)</f>
        <v>REATOR ELETRONICO  PARA 1 LÂMPADA FLUORESCENTE T5 14W  50/60 HZ. TENSÃO NOMINAL 220V.CORRENTE DE REDE 0,17A. FATOR DE POTÊNCIA 0,98. FATOR DE FLUXO LUMINOSO 1.DISTORÇÃO HARMÔNICA(THD) 10%. REF.QTP5 - OSRAM OU EQUIVALENTE TÉCNICO</v>
      </c>
      <c r="C968" s="48" t="str">
        <f>VLOOKUP(A968,[2]SCE!$A$5:$H$1829,5,FALSE)</f>
        <v>UN</v>
      </c>
      <c r="D968" s="48">
        <f>VLOOKUP(A968,[2]SCE!$A$5:$H$1829,6,FALSE)</f>
        <v>11</v>
      </c>
      <c r="E968" s="49">
        <f>VLOOKUP(A968,[2]SCE!$A$5:$H$1829,7,FALSE)</f>
        <v>0</v>
      </c>
      <c r="F968" s="51">
        <f>VLOOKUP(A968,[2]SCE!$A$5:$H$1829,8,FALSE)</f>
        <v>68.790000000000006</v>
      </c>
      <c r="G968" s="51">
        <f t="shared" si="143"/>
        <v>68.790000000000006</v>
      </c>
      <c r="H968" s="51">
        <f t="shared" si="142"/>
        <v>14.491566968351504</v>
      </c>
      <c r="I968" s="51">
        <f t="shared" si="145"/>
        <v>83.281566968351513</v>
      </c>
      <c r="J968" s="51">
        <f t="shared" si="146"/>
        <v>0</v>
      </c>
      <c r="K968" s="51">
        <f t="shared" si="147"/>
        <v>756.69</v>
      </c>
      <c r="L968" s="51">
        <f t="shared" si="148"/>
        <v>756.69</v>
      </c>
      <c r="M968" s="51">
        <f t="shared" si="149"/>
        <v>159.40723665186655</v>
      </c>
      <c r="N968" s="51">
        <f t="shared" si="150"/>
        <v>916.09723665186664</v>
      </c>
      <c r="P968" s="18">
        <v>6</v>
      </c>
      <c r="Q968" s="18">
        <f t="shared" si="144"/>
        <v>5</v>
      </c>
    </row>
    <row r="969" spans="1:17" ht="14.25">
      <c r="A969" s="46">
        <f t="shared" si="151"/>
        <v>4363</v>
      </c>
      <c r="B969" s="47" t="str">
        <f>VLOOKUP(A969,[2]SCE!$A$5:$H$1829,4,FALSE)</f>
        <v>REATOR ELETRÔNICO, FP ≥ 0,95, 2X14W</v>
      </c>
      <c r="C969" s="48" t="str">
        <f>VLOOKUP(A969,[2]SCE!$A$5:$H$1829,5,FALSE)</f>
        <v>UN</v>
      </c>
      <c r="D969" s="48">
        <f>VLOOKUP(A969,[2]SCE!$A$5:$H$1829,6,FALSE)</f>
        <v>11</v>
      </c>
      <c r="E969" s="49">
        <f>VLOOKUP(A969,[2]SCE!$A$5:$H$1829,7,FALSE)</f>
        <v>0</v>
      </c>
      <c r="F969" s="51">
        <f>VLOOKUP(A969,[2]SCE!$A$5:$H$1829,8,FALSE)</f>
        <v>31.52</v>
      </c>
      <c r="G969" s="51">
        <f t="shared" si="143"/>
        <v>31.52</v>
      </c>
      <c r="H969" s="51">
        <f t="shared" si="142"/>
        <v>6.6401248850478174</v>
      </c>
      <c r="I969" s="51">
        <f t="shared" si="145"/>
        <v>38.160124885047814</v>
      </c>
      <c r="J969" s="51">
        <f t="shared" si="146"/>
        <v>0</v>
      </c>
      <c r="K969" s="51">
        <f t="shared" si="147"/>
        <v>346.71999999999997</v>
      </c>
      <c r="L969" s="51">
        <f t="shared" si="148"/>
        <v>346.71999999999997</v>
      </c>
      <c r="M969" s="51">
        <f t="shared" si="149"/>
        <v>73.041373735525994</v>
      </c>
      <c r="N969" s="51">
        <f t="shared" si="150"/>
        <v>419.76137373552598</v>
      </c>
      <c r="P969" s="18">
        <v>6</v>
      </c>
      <c r="Q969" s="18">
        <f t="shared" si="144"/>
        <v>5</v>
      </c>
    </row>
    <row r="970" spans="1:17" ht="14.25">
      <c r="A970" s="46">
        <f t="shared" si="151"/>
        <v>4364</v>
      </c>
      <c r="B970" s="47" t="str">
        <f>VLOOKUP(A970,[2]SCE!$A$5:$H$1829,4,FALSE)</f>
        <v>REATOR ELETRÔNICO, FP ≥ 0,95, 2X16W</v>
      </c>
      <c r="C970" s="48" t="str">
        <f>VLOOKUP(A970,[2]SCE!$A$5:$H$1829,5,FALSE)</f>
        <v>UN</v>
      </c>
      <c r="D970" s="48">
        <f>VLOOKUP(A970,[2]SCE!$A$5:$H$1829,6,FALSE)</f>
        <v>11</v>
      </c>
      <c r="E970" s="49">
        <f>VLOOKUP(A970,[2]SCE!$A$5:$H$1829,7,FALSE)</f>
        <v>0</v>
      </c>
      <c r="F970" s="51">
        <f>VLOOKUP(A970,[2]SCE!$A$5:$H$1829,8,FALSE)</f>
        <v>25.2</v>
      </c>
      <c r="G970" s="51">
        <f t="shared" si="143"/>
        <v>25.2</v>
      </c>
      <c r="H970" s="51">
        <f t="shared" si="142"/>
        <v>5.3087292862691946</v>
      </c>
      <c r="I970" s="51">
        <f t="shared" si="145"/>
        <v>30.508729286269194</v>
      </c>
      <c r="J970" s="51">
        <f t="shared" si="146"/>
        <v>0</v>
      </c>
      <c r="K970" s="51">
        <f t="shared" si="147"/>
        <v>277.2</v>
      </c>
      <c r="L970" s="51">
        <f t="shared" si="148"/>
        <v>277.2</v>
      </c>
      <c r="M970" s="51">
        <f t="shared" si="149"/>
        <v>58.396022148961137</v>
      </c>
      <c r="N970" s="51">
        <f t="shared" si="150"/>
        <v>335.59602214896114</v>
      </c>
      <c r="P970" s="18">
        <v>6</v>
      </c>
      <c r="Q970" s="18">
        <f t="shared" si="144"/>
        <v>5</v>
      </c>
    </row>
    <row r="971" spans="1:17" ht="14.25">
      <c r="A971" s="46">
        <f t="shared" si="151"/>
        <v>4365</v>
      </c>
      <c r="B971" s="47" t="str">
        <f>VLOOKUP(A971,[2]SCE!$A$5:$H$1829,4,FALSE)</f>
        <v>REATOR ELETRÔNICO, FP ≥ 0,95, 2X20W</v>
      </c>
      <c r="C971" s="48" t="str">
        <f>VLOOKUP(A971,[2]SCE!$A$5:$H$1829,5,FALSE)</f>
        <v>UN</v>
      </c>
      <c r="D971" s="48">
        <f>VLOOKUP(A971,[2]SCE!$A$5:$H$1829,6,FALSE)</f>
        <v>11</v>
      </c>
      <c r="E971" s="49">
        <f>VLOOKUP(A971,[2]SCE!$A$5:$H$1829,7,FALSE)</f>
        <v>0</v>
      </c>
      <c r="F971" s="51">
        <f>VLOOKUP(A971,[2]SCE!$A$5:$H$1829,8,FALSE)</f>
        <v>32.9</v>
      </c>
      <c r="G971" s="51">
        <f t="shared" si="143"/>
        <v>32.9</v>
      </c>
      <c r="H971" s="51">
        <f t="shared" si="142"/>
        <v>6.9308410126292257</v>
      </c>
      <c r="I971" s="51">
        <f t="shared" si="145"/>
        <v>39.830841012629222</v>
      </c>
      <c r="J971" s="51">
        <f t="shared" si="146"/>
        <v>0</v>
      </c>
      <c r="K971" s="51">
        <f t="shared" si="147"/>
        <v>361.9</v>
      </c>
      <c r="L971" s="51">
        <f t="shared" si="148"/>
        <v>361.9</v>
      </c>
      <c r="M971" s="51">
        <f t="shared" si="149"/>
        <v>76.239251138921489</v>
      </c>
      <c r="N971" s="51">
        <f t="shared" si="150"/>
        <v>438.13925113892145</v>
      </c>
      <c r="P971" s="18">
        <v>6</v>
      </c>
      <c r="Q971" s="18">
        <f t="shared" si="144"/>
        <v>5</v>
      </c>
    </row>
    <row r="972" spans="1:17" ht="14.25">
      <c r="A972" s="46">
        <f t="shared" si="151"/>
        <v>4366</v>
      </c>
      <c r="B972" s="47" t="str">
        <f>VLOOKUP(A972,[2]SCE!$A$5:$H$1829,4,FALSE)</f>
        <v>REATOR ELETRÔNICO, FP ≥ 0,95, 2X28W</v>
      </c>
      <c r="C972" s="48" t="str">
        <f>VLOOKUP(A972,[2]SCE!$A$5:$H$1829,5,FALSE)</f>
        <v>UN</v>
      </c>
      <c r="D972" s="48">
        <f>VLOOKUP(A972,[2]SCE!$A$5:$H$1829,6,FALSE)</f>
        <v>11</v>
      </c>
      <c r="E972" s="49">
        <f>VLOOKUP(A972,[2]SCE!$A$5:$H$1829,7,FALSE)</f>
        <v>0</v>
      </c>
      <c r="F972" s="51">
        <f>VLOOKUP(A972,[2]SCE!$A$5:$H$1829,8,FALSE)</f>
        <v>31.52</v>
      </c>
      <c r="G972" s="51">
        <f t="shared" si="143"/>
        <v>31.52</v>
      </c>
      <c r="H972" s="51">
        <f t="shared" si="142"/>
        <v>6.6401248850478174</v>
      </c>
      <c r="I972" s="51">
        <f t="shared" si="145"/>
        <v>38.160124885047814</v>
      </c>
      <c r="J972" s="51">
        <f t="shared" si="146"/>
        <v>0</v>
      </c>
      <c r="K972" s="51">
        <f t="shared" si="147"/>
        <v>346.71999999999997</v>
      </c>
      <c r="L972" s="51">
        <f t="shared" si="148"/>
        <v>346.71999999999997</v>
      </c>
      <c r="M972" s="51">
        <f t="shared" si="149"/>
        <v>73.041373735525994</v>
      </c>
      <c r="N972" s="51">
        <f t="shared" si="150"/>
        <v>419.76137373552598</v>
      </c>
      <c r="P972" s="18">
        <v>6</v>
      </c>
      <c r="Q972" s="18">
        <f t="shared" si="144"/>
        <v>5</v>
      </c>
    </row>
    <row r="973" spans="1:17" ht="14.25">
      <c r="A973" s="46">
        <f t="shared" si="151"/>
        <v>4367</v>
      </c>
      <c r="B973" s="47" t="str">
        <f>VLOOKUP(A973,[2]SCE!$A$5:$H$1829,4,FALSE)</f>
        <v>REATOR ELETRÔNICO, FP ≥ 0,95, 2X32W</v>
      </c>
      <c r="C973" s="48" t="str">
        <f>VLOOKUP(A973,[2]SCE!$A$5:$H$1829,5,FALSE)</f>
        <v>UN</v>
      </c>
      <c r="D973" s="48">
        <f>VLOOKUP(A973,[2]SCE!$A$5:$H$1829,6,FALSE)</f>
        <v>11</v>
      </c>
      <c r="E973" s="49">
        <f>VLOOKUP(A973,[2]SCE!$A$5:$H$1829,7,FALSE)</f>
        <v>0</v>
      </c>
      <c r="F973" s="51">
        <f>VLOOKUP(A973,[2]SCE!$A$5:$H$1829,8,FALSE)</f>
        <v>23.8</v>
      </c>
      <c r="G973" s="51">
        <f t="shared" si="143"/>
        <v>23.8</v>
      </c>
      <c r="H973" s="51">
        <f t="shared" si="142"/>
        <v>5.0137998814764613</v>
      </c>
      <c r="I973" s="51">
        <f t="shared" si="145"/>
        <v>28.813799881476463</v>
      </c>
      <c r="J973" s="51">
        <f t="shared" si="146"/>
        <v>0</v>
      </c>
      <c r="K973" s="51">
        <f t="shared" si="147"/>
        <v>261.8</v>
      </c>
      <c r="L973" s="51">
        <f t="shared" si="148"/>
        <v>261.8</v>
      </c>
      <c r="M973" s="51">
        <f t="shared" si="149"/>
        <v>55.151798696241073</v>
      </c>
      <c r="N973" s="51">
        <f t="shared" si="150"/>
        <v>316.9517986962411</v>
      </c>
      <c r="P973" s="18">
        <v>6</v>
      </c>
      <c r="Q973" s="18">
        <f t="shared" si="144"/>
        <v>5</v>
      </c>
    </row>
    <row r="974" spans="1:17" ht="28.5">
      <c r="A974" s="46">
        <f t="shared" si="151"/>
        <v>4368</v>
      </c>
      <c r="B974" s="47" t="str">
        <f>VLOOKUP(A974,[2]SCE!$A$5:$H$1829,4,FALSE)</f>
        <v>REATOR ELETRONICO BIVOLT PARA 2 LAMPADAS FLUORESCENTES DE 36/40 W</v>
      </c>
      <c r="C974" s="48" t="str">
        <f>VLOOKUP(A974,[2]SCE!$A$5:$H$1829,5,FALSE)</f>
        <v>UN</v>
      </c>
      <c r="D974" s="48">
        <f>VLOOKUP(A974,[2]SCE!$A$5:$H$1829,6,FALSE)</f>
        <v>11</v>
      </c>
      <c r="E974" s="49">
        <f>VLOOKUP(A974,[2]SCE!$A$5:$H$1829,7,FALSE)</f>
        <v>0</v>
      </c>
      <c r="F974" s="51">
        <f>VLOOKUP(A974,[2]SCE!$A$5:$H$1829,8,FALSE)</f>
        <v>43.23</v>
      </c>
      <c r="G974" s="51">
        <f t="shared" si="143"/>
        <v>43.23</v>
      </c>
      <c r="H974" s="51">
        <f t="shared" si="142"/>
        <v>9.1069986922784629</v>
      </c>
      <c r="I974" s="51">
        <f t="shared" si="145"/>
        <v>52.336998692278456</v>
      </c>
      <c r="J974" s="51">
        <f t="shared" si="146"/>
        <v>0</v>
      </c>
      <c r="K974" s="51">
        <f t="shared" si="147"/>
        <v>475.53</v>
      </c>
      <c r="L974" s="51">
        <f t="shared" si="148"/>
        <v>475.53</v>
      </c>
      <c r="M974" s="51">
        <f t="shared" si="149"/>
        <v>100.17698561506309</v>
      </c>
      <c r="N974" s="51">
        <f t="shared" si="150"/>
        <v>575.7069856150631</v>
      </c>
      <c r="P974" s="18">
        <v>6</v>
      </c>
      <c r="Q974" s="18">
        <f t="shared" si="144"/>
        <v>5</v>
      </c>
    </row>
    <row r="975" spans="1:17" ht="14.25">
      <c r="A975" s="46">
        <f t="shared" si="151"/>
        <v>4369</v>
      </c>
      <c r="B975" s="47" t="str">
        <f>VLOOKUP(A975,[2]SCE!$A$5:$H$1829,4,FALSE)</f>
        <v>REATOR P/ LAMPADA VAPOR DE SODIO 250W USO EXT</v>
      </c>
      <c r="C975" s="48" t="str">
        <f>VLOOKUP(A975,[2]SCE!$A$5:$H$1829,5,FALSE)</f>
        <v>UN</v>
      </c>
      <c r="D975" s="48">
        <f>VLOOKUP(A975,[2]SCE!$A$5:$H$1829,6,FALSE)</f>
        <v>3</v>
      </c>
      <c r="E975" s="49">
        <f>VLOOKUP(A975,[2]SCE!$A$5:$H$1829,7,FALSE)</f>
        <v>0</v>
      </c>
      <c r="F975" s="51">
        <f>VLOOKUP(A975,[2]SCE!$A$5:$H$1829,8,FALSE)</f>
        <v>271.8</v>
      </c>
      <c r="G975" s="51">
        <f t="shared" si="143"/>
        <v>271.8</v>
      </c>
      <c r="H975" s="51">
        <f t="shared" si="142"/>
        <v>57.258437301903456</v>
      </c>
      <c r="I975" s="51">
        <f t="shared" si="145"/>
        <v>329.0584373019035</v>
      </c>
      <c r="J975" s="51">
        <f t="shared" si="146"/>
        <v>0</v>
      </c>
      <c r="K975" s="51">
        <f t="shared" si="147"/>
        <v>815.40000000000009</v>
      </c>
      <c r="L975" s="51">
        <f t="shared" si="148"/>
        <v>815.40000000000009</v>
      </c>
      <c r="M975" s="51">
        <f t="shared" si="149"/>
        <v>171.77531190571037</v>
      </c>
      <c r="N975" s="51">
        <f t="shared" si="150"/>
        <v>987.17531190571049</v>
      </c>
      <c r="P975" s="18">
        <v>6</v>
      </c>
      <c r="Q975" s="18">
        <f t="shared" si="144"/>
        <v>-3</v>
      </c>
    </row>
    <row r="976" spans="1:17" ht="28.5">
      <c r="A976" s="46">
        <f t="shared" si="151"/>
        <v>4370</v>
      </c>
      <c r="B976" s="47" t="str">
        <f>VLOOKUP(A976,[2]SCE!$A$5:$H$1829,4,FALSE)</f>
        <v>REFLETOR COM SENSOR PARA ILUMINAÇÃO EXTERNA, 150 W, DISTANCIA DE CAPTAÇÃO 15 M</v>
      </c>
      <c r="C976" s="48" t="str">
        <f>VLOOKUP(A976,[2]SCE!$A$5:$H$1829,5,FALSE)</f>
        <v>UN</v>
      </c>
      <c r="D976" s="48">
        <f>VLOOKUP(A976,[2]SCE!$A$5:$H$1829,6,FALSE)</f>
        <v>11</v>
      </c>
      <c r="E976" s="49">
        <f>VLOOKUP(A976,[2]SCE!$A$5:$H$1829,7,FALSE)</f>
        <v>0</v>
      </c>
      <c r="F976" s="51">
        <f>VLOOKUP(A976,[2]SCE!$A$5:$H$1829,8,FALSE)</f>
        <v>89.99</v>
      </c>
      <c r="G976" s="51">
        <f t="shared" si="143"/>
        <v>89.99</v>
      </c>
      <c r="H976" s="51">
        <f t="shared" si="142"/>
        <v>18.957640812355745</v>
      </c>
      <c r="I976" s="51">
        <f t="shared" si="145"/>
        <v>108.94764081235574</v>
      </c>
      <c r="J976" s="51">
        <f t="shared" si="146"/>
        <v>0</v>
      </c>
      <c r="K976" s="51">
        <f t="shared" si="147"/>
        <v>989.89</v>
      </c>
      <c r="L976" s="51">
        <f t="shared" si="148"/>
        <v>989.89</v>
      </c>
      <c r="M976" s="51">
        <f t="shared" si="149"/>
        <v>208.53404893591321</v>
      </c>
      <c r="N976" s="51">
        <f t="shared" si="150"/>
        <v>1198.4240489359131</v>
      </c>
      <c r="P976" s="18">
        <v>6</v>
      </c>
      <c r="Q976" s="18">
        <f t="shared" si="144"/>
        <v>5</v>
      </c>
    </row>
    <row r="977" spans="1:17" ht="57">
      <c r="A977" s="46">
        <f t="shared" si="151"/>
        <v>4371</v>
      </c>
      <c r="B977" s="47" t="str">
        <f>VLOOKUP(A977,[2]SCE!$A$5:$H$1829,4,FALSE)</f>
        <v>RÉGUA COM 12 TOMADAS TIPO 2P+T PADRÃO 19” PARA DISTRIBUIÇÃO DE ENERGIA ELÉTRICA EM ARMÁRIO  EQUIPADO COM PROTETORES DE SURTOS INCORPORADOS E LEDS INDICATIVOS DE OPERAÇÃO.</v>
      </c>
      <c r="C977" s="48" t="str">
        <f>VLOOKUP(A977,[2]SCE!$A$5:$H$1829,5,FALSE)</f>
        <v>UN</v>
      </c>
      <c r="D977" s="48">
        <f>VLOOKUP(A977,[2]SCE!$A$5:$H$1829,6,FALSE)</f>
        <v>11</v>
      </c>
      <c r="E977" s="49">
        <f>VLOOKUP(A977,[2]SCE!$A$5:$H$1829,7,FALSE)</f>
        <v>0</v>
      </c>
      <c r="F977" s="51">
        <f>VLOOKUP(A977,[2]SCE!$A$5:$H$1829,8,FALSE)</f>
        <v>69.900000000000006</v>
      </c>
      <c r="G977" s="51">
        <f t="shared" si="143"/>
        <v>69.900000000000006</v>
      </c>
      <c r="H977" s="51">
        <f t="shared" si="142"/>
        <v>14.725403853580028</v>
      </c>
      <c r="I977" s="51">
        <f t="shared" si="145"/>
        <v>84.625403853580039</v>
      </c>
      <c r="J977" s="51">
        <f t="shared" si="146"/>
        <v>0</v>
      </c>
      <c r="K977" s="51">
        <f t="shared" si="147"/>
        <v>768.90000000000009</v>
      </c>
      <c r="L977" s="51">
        <f t="shared" si="148"/>
        <v>768.90000000000009</v>
      </c>
      <c r="M977" s="51">
        <f t="shared" si="149"/>
        <v>161.9794423893803</v>
      </c>
      <c r="N977" s="51">
        <f t="shared" si="150"/>
        <v>930.87944238938042</v>
      </c>
      <c r="P977" s="18">
        <v>6</v>
      </c>
      <c r="Q977" s="18">
        <f t="shared" si="144"/>
        <v>5</v>
      </c>
    </row>
    <row r="978" spans="1:17" ht="14.25">
      <c r="A978" s="46">
        <f t="shared" si="151"/>
        <v>4372</v>
      </c>
      <c r="B978" s="47" t="str">
        <f>VLOOKUP(A978,[2]SCE!$A$5:$H$1829,4,FALSE)</f>
        <v>RÉGUA DE TOMADAS COM 10 TOM 12U PARA INSTLAÇÃO EM RACK.</v>
      </c>
      <c r="C978" s="48" t="str">
        <f>VLOOKUP(A978,[2]SCE!$A$5:$H$1829,5,FALSE)</f>
        <v>UN</v>
      </c>
      <c r="D978" s="48">
        <f>VLOOKUP(A978,[2]SCE!$A$5:$H$1829,6,FALSE)</f>
        <v>11</v>
      </c>
      <c r="E978" s="49">
        <f>VLOOKUP(A978,[2]SCE!$A$5:$H$1829,7,FALSE)</f>
        <v>0</v>
      </c>
      <c r="F978" s="51">
        <f>VLOOKUP(A978,[2]SCE!$A$5:$H$1829,8,FALSE)</f>
        <v>69.900000000000006</v>
      </c>
      <c r="G978" s="51">
        <f t="shared" si="143"/>
        <v>69.900000000000006</v>
      </c>
      <c r="H978" s="51">
        <f t="shared" ref="H978:H1041" si="152">G978*$H$16</f>
        <v>14.725403853580028</v>
      </c>
      <c r="I978" s="51">
        <f t="shared" si="145"/>
        <v>84.625403853580039</v>
      </c>
      <c r="J978" s="51">
        <f t="shared" si="146"/>
        <v>0</v>
      </c>
      <c r="K978" s="51">
        <f t="shared" si="147"/>
        <v>768.90000000000009</v>
      </c>
      <c r="L978" s="51">
        <f t="shared" si="148"/>
        <v>768.90000000000009</v>
      </c>
      <c r="M978" s="51">
        <f t="shared" si="149"/>
        <v>161.9794423893803</v>
      </c>
      <c r="N978" s="51">
        <f t="shared" si="150"/>
        <v>930.87944238938042</v>
      </c>
      <c r="P978" s="18">
        <v>6</v>
      </c>
      <c r="Q978" s="18">
        <f t="shared" si="144"/>
        <v>5</v>
      </c>
    </row>
    <row r="979" spans="1:17" ht="14.25">
      <c r="A979" s="46">
        <f t="shared" si="151"/>
        <v>4373</v>
      </c>
      <c r="B979" s="47" t="str">
        <f>VLOOKUP(A979,[2]SCE!$A$5:$H$1829,4,FALSE)</f>
        <v>RÉGUA DE TOMADAS COM 10 TOM 36U PARA INSTLAÇÃO EM RACK.</v>
      </c>
      <c r="C979" s="48" t="str">
        <f>VLOOKUP(A979,[2]SCE!$A$5:$H$1829,5,FALSE)</f>
        <v>UN</v>
      </c>
      <c r="D979" s="48">
        <f>VLOOKUP(A979,[2]SCE!$A$5:$H$1829,6,FALSE)</f>
        <v>11</v>
      </c>
      <c r="E979" s="49">
        <f>VLOOKUP(A979,[2]SCE!$A$5:$H$1829,7,FALSE)</f>
        <v>0</v>
      </c>
      <c r="F979" s="51">
        <f>VLOOKUP(A979,[2]SCE!$A$5:$H$1829,8,FALSE)</f>
        <v>69.900000000000006</v>
      </c>
      <c r="G979" s="51">
        <f t="shared" ref="G979:G1042" si="153">F979+E979</f>
        <v>69.900000000000006</v>
      </c>
      <c r="H979" s="51">
        <f t="shared" si="152"/>
        <v>14.725403853580028</v>
      </c>
      <c r="I979" s="51">
        <f t="shared" si="145"/>
        <v>84.625403853580039</v>
      </c>
      <c r="J979" s="51">
        <f t="shared" si="146"/>
        <v>0</v>
      </c>
      <c r="K979" s="51">
        <f t="shared" si="147"/>
        <v>768.90000000000009</v>
      </c>
      <c r="L979" s="51">
        <f t="shared" si="148"/>
        <v>768.90000000000009</v>
      </c>
      <c r="M979" s="51">
        <f t="shared" si="149"/>
        <v>161.9794423893803</v>
      </c>
      <c r="N979" s="51">
        <f t="shared" si="150"/>
        <v>930.87944238938042</v>
      </c>
      <c r="P979" s="18">
        <v>6</v>
      </c>
      <c r="Q979" s="18">
        <f t="shared" si="144"/>
        <v>5</v>
      </c>
    </row>
    <row r="980" spans="1:17" ht="14.25">
      <c r="A980" s="46">
        <f t="shared" si="151"/>
        <v>4374</v>
      </c>
      <c r="B980" s="47" t="str">
        <f>VLOOKUP(A980,[2]SCE!$A$5:$H$1829,4,FALSE)</f>
        <v>RELÉ DE RETARDO NA DESENERGIZAÇÃO DE 10 A 80 SEGUNDOS</v>
      </c>
      <c r="C980" s="48" t="str">
        <f>VLOOKUP(A980,[2]SCE!$A$5:$H$1829,5,FALSE)</f>
        <v>UN</v>
      </c>
      <c r="D980" s="48">
        <f>VLOOKUP(A980,[2]SCE!$A$5:$H$1829,6,FALSE)</f>
        <v>11</v>
      </c>
      <c r="E980" s="49">
        <f>VLOOKUP(A980,[2]SCE!$A$5:$H$1829,7,FALSE)</f>
        <v>0</v>
      </c>
      <c r="F980" s="51">
        <f>VLOOKUP(A980,[2]SCE!$A$5:$H$1829,8,FALSE)</f>
        <v>68.900000000000006</v>
      </c>
      <c r="G980" s="51">
        <f t="shared" si="153"/>
        <v>68.900000000000006</v>
      </c>
      <c r="H980" s="51">
        <f t="shared" si="152"/>
        <v>14.514739993013791</v>
      </c>
      <c r="I980" s="51">
        <f t="shared" si="145"/>
        <v>83.414739993013796</v>
      </c>
      <c r="J980" s="51">
        <f t="shared" si="146"/>
        <v>0</v>
      </c>
      <c r="K980" s="51">
        <f t="shared" si="147"/>
        <v>757.90000000000009</v>
      </c>
      <c r="L980" s="51">
        <f t="shared" si="148"/>
        <v>757.90000000000009</v>
      </c>
      <c r="M980" s="51">
        <f t="shared" si="149"/>
        <v>159.6621399231517</v>
      </c>
      <c r="N980" s="51">
        <f t="shared" si="150"/>
        <v>917.56213992315179</v>
      </c>
      <c r="P980" s="18">
        <v>6</v>
      </c>
      <c r="Q980" s="18">
        <f t="shared" ref="Q980:Q1043" si="154">D980-P980</f>
        <v>5</v>
      </c>
    </row>
    <row r="981" spans="1:17" ht="28.5">
      <c r="A981" s="46">
        <f t="shared" si="151"/>
        <v>4375</v>
      </c>
      <c r="B981" s="47" t="str">
        <f>VLOOKUP(A981,[2]SCE!$A$5:$H$1829,4,FALSE)</f>
        <v>RELÉ DE SUPERVISÃO DE TENSÃO/CORRENTE/FASE/NÍVEL MONOFÁSICO</v>
      </c>
      <c r="C981" s="48" t="str">
        <f>VLOOKUP(A981,[2]SCE!$A$5:$H$1829,5,FALSE)</f>
        <v>UN</v>
      </c>
      <c r="D981" s="48">
        <f>VLOOKUP(A981,[2]SCE!$A$5:$H$1829,6,FALSE)</f>
        <v>11</v>
      </c>
      <c r="E981" s="49">
        <f>VLOOKUP(A981,[2]SCE!$A$5:$H$1829,7,FALSE)</f>
        <v>0</v>
      </c>
      <c r="F981" s="51">
        <f>VLOOKUP(A981,[2]SCE!$A$5:$H$1829,8,FALSE)</f>
        <v>94.7</v>
      </c>
      <c r="G981" s="51">
        <f t="shared" si="153"/>
        <v>94.7</v>
      </c>
      <c r="H981" s="51">
        <f t="shared" si="152"/>
        <v>19.949867595622727</v>
      </c>
      <c r="I981" s="51">
        <f t="shared" si="145"/>
        <v>114.64986759562274</v>
      </c>
      <c r="J981" s="51">
        <f t="shared" si="146"/>
        <v>0</v>
      </c>
      <c r="K981" s="51">
        <f t="shared" si="147"/>
        <v>1041.7</v>
      </c>
      <c r="L981" s="51">
        <f t="shared" si="148"/>
        <v>1041.7</v>
      </c>
      <c r="M981" s="51">
        <f t="shared" si="149"/>
        <v>219.44854355185001</v>
      </c>
      <c r="N981" s="51">
        <f t="shared" si="150"/>
        <v>1261.14854355185</v>
      </c>
      <c r="P981" s="18">
        <v>6</v>
      </c>
      <c r="Q981" s="18">
        <f t="shared" si="154"/>
        <v>5</v>
      </c>
    </row>
    <row r="982" spans="1:17" ht="28.5">
      <c r="A982" s="46">
        <f t="shared" si="151"/>
        <v>4376</v>
      </c>
      <c r="B982" s="47" t="str">
        <f>VLOOKUP(A982,[2]SCE!$A$5:$H$1829,4,FALSE)</f>
        <v>RELÉ DE SUPERVISÃO DE TENSÃO/CORRENTE/FASE/NÍVEL TRIFÁSICO</v>
      </c>
      <c r="C982" s="48" t="str">
        <f>VLOOKUP(A982,[2]SCE!$A$5:$H$1829,5,FALSE)</f>
        <v>UN</v>
      </c>
      <c r="D982" s="48">
        <f>VLOOKUP(A982,[2]SCE!$A$5:$H$1829,6,FALSE)</f>
        <v>11</v>
      </c>
      <c r="E982" s="49">
        <f>VLOOKUP(A982,[2]SCE!$A$5:$H$1829,7,FALSE)</f>
        <v>0</v>
      </c>
      <c r="F982" s="51">
        <f>VLOOKUP(A982,[2]SCE!$A$5:$H$1829,8,FALSE)</f>
        <v>114.5</v>
      </c>
      <c r="G982" s="51">
        <f t="shared" si="153"/>
        <v>114.5</v>
      </c>
      <c r="H982" s="51">
        <f t="shared" si="152"/>
        <v>24.121012034834237</v>
      </c>
      <c r="I982" s="51">
        <f t="shared" si="145"/>
        <v>138.62101203483422</v>
      </c>
      <c r="J982" s="51">
        <f t="shared" si="146"/>
        <v>0</v>
      </c>
      <c r="K982" s="51">
        <f t="shared" si="147"/>
        <v>1259.5</v>
      </c>
      <c r="L982" s="51">
        <f t="shared" si="148"/>
        <v>1259.5</v>
      </c>
      <c r="M982" s="51">
        <f t="shared" si="149"/>
        <v>265.33113238317662</v>
      </c>
      <c r="N982" s="51">
        <f t="shared" si="150"/>
        <v>1524.8311323831767</v>
      </c>
      <c r="P982" s="18">
        <v>6</v>
      </c>
      <c r="Q982" s="18">
        <f t="shared" si="154"/>
        <v>5</v>
      </c>
    </row>
    <row r="983" spans="1:17" ht="14.25">
      <c r="A983" s="46">
        <f t="shared" si="151"/>
        <v>4377</v>
      </c>
      <c r="B983" s="47" t="str">
        <f>VLOOKUP(A983,[2]SCE!$A$5:$H$1829,4,FALSE)</f>
        <v>SAÍDA HORIZONTAL ELETROCALHA  P/ ELETRODUTO DE 1''</v>
      </c>
      <c r="C983" s="48" t="str">
        <f>VLOOKUP(A983,[2]SCE!$A$5:$H$1829,5,FALSE)</f>
        <v>UN</v>
      </c>
      <c r="D983" s="48">
        <f>VLOOKUP(A983,[2]SCE!$A$5:$H$1829,6,FALSE)</f>
        <v>11</v>
      </c>
      <c r="E983" s="49">
        <f>VLOOKUP(A983,[2]SCE!$A$5:$H$1829,7,FALSE)</f>
        <v>0</v>
      </c>
      <c r="F983" s="51">
        <f>VLOOKUP(A983,[2]SCE!$A$5:$H$1829,8,FALSE)</f>
        <v>1.67</v>
      </c>
      <c r="G983" s="51">
        <f t="shared" si="153"/>
        <v>1.67</v>
      </c>
      <c r="H983" s="51">
        <f t="shared" si="152"/>
        <v>0.35180864714561721</v>
      </c>
      <c r="I983" s="51">
        <f t="shared" si="145"/>
        <v>2.0218086471456171</v>
      </c>
      <c r="J983" s="51">
        <f t="shared" si="146"/>
        <v>0</v>
      </c>
      <c r="K983" s="51">
        <f t="shared" si="147"/>
        <v>18.369999999999997</v>
      </c>
      <c r="L983" s="51">
        <f t="shared" si="148"/>
        <v>18.369999999999997</v>
      </c>
      <c r="M983" s="51">
        <f t="shared" si="149"/>
        <v>3.8698951186017894</v>
      </c>
      <c r="N983" s="51">
        <f t="shared" si="150"/>
        <v>22.239895118601787</v>
      </c>
      <c r="P983" s="18">
        <v>6</v>
      </c>
      <c r="Q983" s="18">
        <f t="shared" si="154"/>
        <v>5</v>
      </c>
    </row>
    <row r="984" spans="1:17" ht="14.25">
      <c r="A984" s="46">
        <f t="shared" si="151"/>
        <v>4378</v>
      </c>
      <c r="B984" s="47" t="str">
        <f>VLOOKUP(A984,[2]SCE!$A$5:$H$1829,4,FALSE)</f>
        <v>SAÍDA HORIZONTAL ELETROCALHA P/ ELETRODUTO DE ¾''</v>
      </c>
      <c r="C984" s="48" t="str">
        <f>VLOOKUP(A984,[2]SCE!$A$5:$H$1829,5,FALSE)</f>
        <v>UN</v>
      </c>
      <c r="D984" s="48">
        <f>VLOOKUP(A984,[2]SCE!$A$5:$H$1829,6,FALSE)</f>
        <v>11</v>
      </c>
      <c r="E984" s="49">
        <f>VLOOKUP(A984,[2]SCE!$A$5:$H$1829,7,FALSE)</f>
        <v>0</v>
      </c>
      <c r="F984" s="51">
        <f>VLOOKUP(A984,[2]SCE!$A$5:$H$1829,8,FALSE)</f>
        <v>2.5499999999999998</v>
      </c>
      <c r="G984" s="51">
        <f t="shared" si="153"/>
        <v>2.5499999999999998</v>
      </c>
      <c r="H984" s="51">
        <f t="shared" si="152"/>
        <v>0.53719284444390658</v>
      </c>
      <c r="I984" s="51">
        <f t="shared" si="145"/>
        <v>3.0871928444439063</v>
      </c>
      <c r="J984" s="51">
        <f t="shared" si="146"/>
        <v>0</v>
      </c>
      <c r="K984" s="51">
        <f t="shared" si="147"/>
        <v>28.049999999999997</v>
      </c>
      <c r="L984" s="51">
        <f t="shared" si="148"/>
        <v>28.049999999999997</v>
      </c>
      <c r="M984" s="51">
        <f t="shared" si="149"/>
        <v>5.9091212888829725</v>
      </c>
      <c r="N984" s="51">
        <f t="shared" si="150"/>
        <v>33.959121288882969</v>
      </c>
      <c r="P984" s="18">
        <v>6</v>
      </c>
      <c r="Q984" s="18">
        <f t="shared" si="154"/>
        <v>5</v>
      </c>
    </row>
    <row r="985" spans="1:17" ht="14.25">
      <c r="A985" s="46">
        <f t="shared" si="151"/>
        <v>4379</v>
      </c>
      <c r="B985" s="47" t="str">
        <f>VLOOKUP(A985,[2]SCE!$A$5:$H$1829,4,FALSE)</f>
        <v>SAÍDA HORIZONTAL ELETROCALHA P/ ELETRODUTO DE 1''</v>
      </c>
      <c r="C985" s="48" t="str">
        <f>VLOOKUP(A985,[2]SCE!$A$5:$H$1829,5,FALSE)</f>
        <v>UN</v>
      </c>
      <c r="D985" s="48">
        <f>VLOOKUP(A985,[2]SCE!$A$5:$H$1829,6,FALSE)</f>
        <v>11</v>
      </c>
      <c r="E985" s="49">
        <f>VLOOKUP(A985,[2]SCE!$A$5:$H$1829,7,FALSE)</f>
        <v>0</v>
      </c>
      <c r="F985" s="51">
        <f>VLOOKUP(A985,[2]SCE!$A$5:$H$1829,8,FALSE)</f>
        <v>1.67</v>
      </c>
      <c r="G985" s="51">
        <f t="shared" si="153"/>
        <v>1.67</v>
      </c>
      <c r="H985" s="51">
        <f t="shared" si="152"/>
        <v>0.35180864714561721</v>
      </c>
      <c r="I985" s="51">
        <f t="shared" ref="I985:I1048" si="155">G985+H985</f>
        <v>2.0218086471456171</v>
      </c>
      <c r="J985" s="51">
        <f t="shared" ref="J985:J1048" si="156">E985*D985</f>
        <v>0</v>
      </c>
      <c r="K985" s="51">
        <f t="shared" ref="K985:K1048" si="157">F985*D985</f>
        <v>18.369999999999997</v>
      </c>
      <c r="L985" s="51">
        <f t="shared" ref="L985:L1048" si="158">G985*D985</f>
        <v>18.369999999999997</v>
      </c>
      <c r="M985" s="51">
        <f t="shared" ref="M985:M1048" si="159">H985*D985</f>
        <v>3.8698951186017894</v>
      </c>
      <c r="N985" s="51">
        <f t="shared" ref="N985:N1048" si="160">L985+M985</f>
        <v>22.239895118601787</v>
      </c>
      <c r="P985" s="18">
        <v>6</v>
      </c>
      <c r="Q985" s="18">
        <f t="shared" si="154"/>
        <v>5</v>
      </c>
    </row>
    <row r="986" spans="1:17" ht="14.25">
      <c r="A986" s="46">
        <f t="shared" si="151"/>
        <v>4380</v>
      </c>
      <c r="B986" s="47" t="str">
        <f>VLOOKUP(A986,[2]SCE!$A$5:$H$1829,4,FALSE)</f>
        <v>SAÍDA HORIZONTAL ELETROCALHA P/ ELETRODUTO DE 1.1/2''</v>
      </c>
      <c r="C986" s="48" t="str">
        <f>VLOOKUP(A986,[2]SCE!$A$5:$H$1829,5,FALSE)</f>
        <v>UN</v>
      </c>
      <c r="D986" s="48">
        <f>VLOOKUP(A986,[2]SCE!$A$5:$H$1829,6,FALSE)</f>
        <v>11</v>
      </c>
      <c r="E986" s="49">
        <f>VLOOKUP(A986,[2]SCE!$A$5:$H$1829,7,FALSE)</f>
        <v>0</v>
      </c>
      <c r="F986" s="51">
        <f>VLOOKUP(A986,[2]SCE!$A$5:$H$1829,8,FALSE)</f>
        <v>3.02</v>
      </c>
      <c r="G986" s="51">
        <f t="shared" si="153"/>
        <v>3.02</v>
      </c>
      <c r="H986" s="51">
        <f t="shared" si="152"/>
        <v>0.63620485891003842</v>
      </c>
      <c r="I986" s="51">
        <f t="shared" si="155"/>
        <v>3.6562048589100384</v>
      </c>
      <c r="J986" s="51">
        <f t="shared" si="156"/>
        <v>0</v>
      </c>
      <c r="K986" s="51">
        <f t="shared" si="157"/>
        <v>33.22</v>
      </c>
      <c r="L986" s="51">
        <f t="shared" si="158"/>
        <v>33.22</v>
      </c>
      <c r="M986" s="51">
        <f t="shared" si="159"/>
        <v>6.9982534480104226</v>
      </c>
      <c r="N986" s="51">
        <f t="shared" si="160"/>
        <v>40.218253448010422</v>
      </c>
      <c r="P986" s="18">
        <v>6</v>
      </c>
      <c r="Q986" s="18">
        <f t="shared" si="154"/>
        <v>5</v>
      </c>
    </row>
    <row r="987" spans="1:17" ht="14.25">
      <c r="A987" s="46">
        <f t="shared" si="151"/>
        <v>4381</v>
      </c>
      <c r="B987" s="47" t="str">
        <f>VLOOKUP(A987,[2]SCE!$A$5:$H$1829,4,FALSE)</f>
        <v>SAÍDA HORIZONTAL ELETROCALHA P/ ELETRODUTO DE 1.1/4''</v>
      </c>
      <c r="C987" s="48" t="str">
        <f>VLOOKUP(A987,[2]SCE!$A$5:$H$1829,5,FALSE)</f>
        <v>UN</v>
      </c>
      <c r="D987" s="48">
        <f>VLOOKUP(A987,[2]SCE!$A$5:$H$1829,6,FALSE)</f>
        <v>11</v>
      </c>
      <c r="E987" s="49">
        <f>VLOOKUP(A987,[2]SCE!$A$5:$H$1829,7,FALSE)</f>
        <v>0</v>
      </c>
      <c r="F987" s="51">
        <f>VLOOKUP(A987,[2]SCE!$A$5:$H$1829,8,FALSE)</f>
        <v>4.62</v>
      </c>
      <c r="G987" s="51">
        <f t="shared" si="153"/>
        <v>4.62</v>
      </c>
      <c r="H987" s="51">
        <f t="shared" si="152"/>
        <v>0.97326703581601903</v>
      </c>
      <c r="I987" s="51">
        <f t="shared" si="155"/>
        <v>5.5932670358160195</v>
      </c>
      <c r="J987" s="51">
        <f t="shared" si="156"/>
        <v>0</v>
      </c>
      <c r="K987" s="51">
        <f t="shared" si="157"/>
        <v>50.82</v>
      </c>
      <c r="L987" s="51">
        <f t="shared" si="158"/>
        <v>50.82</v>
      </c>
      <c r="M987" s="51">
        <f t="shared" si="159"/>
        <v>10.705937393976209</v>
      </c>
      <c r="N987" s="51">
        <f t="shared" si="160"/>
        <v>61.525937393976207</v>
      </c>
      <c r="P987" s="18">
        <v>6</v>
      </c>
      <c r="Q987" s="18">
        <f t="shared" si="154"/>
        <v>5</v>
      </c>
    </row>
    <row r="988" spans="1:17" ht="14.25">
      <c r="A988" s="46">
        <f t="shared" si="151"/>
        <v>4382</v>
      </c>
      <c r="B988" s="47" t="str">
        <f>VLOOKUP(A988,[2]SCE!$A$5:$H$1829,4,FALSE)</f>
        <v>SAIDA HORIZONTAL Ø1”  P/ ELETROCALHA</v>
      </c>
      <c r="C988" s="48" t="str">
        <f>VLOOKUP(A988,[2]SCE!$A$5:$H$1829,5,FALSE)</f>
        <v>UN</v>
      </c>
      <c r="D988" s="48">
        <f>VLOOKUP(A988,[2]SCE!$A$5:$H$1829,6,FALSE)</f>
        <v>11</v>
      </c>
      <c r="E988" s="49">
        <f>VLOOKUP(A988,[2]SCE!$A$5:$H$1829,7,FALSE)</f>
        <v>0</v>
      </c>
      <c r="F988" s="51">
        <f>VLOOKUP(A988,[2]SCE!$A$5:$H$1829,8,FALSE)</f>
        <v>7.97</v>
      </c>
      <c r="G988" s="51">
        <f t="shared" si="153"/>
        <v>7.97</v>
      </c>
      <c r="H988" s="51">
        <f t="shared" si="152"/>
        <v>1.6789909687129159</v>
      </c>
      <c r="I988" s="51">
        <f t="shared" si="155"/>
        <v>9.6489909687129156</v>
      </c>
      <c r="J988" s="51">
        <f t="shared" si="156"/>
        <v>0</v>
      </c>
      <c r="K988" s="51">
        <f t="shared" si="157"/>
        <v>87.67</v>
      </c>
      <c r="L988" s="51">
        <f t="shared" si="158"/>
        <v>87.67</v>
      </c>
      <c r="M988" s="51">
        <f t="shared" si="159"/>
        <v>18.468900655842074</v>
      </c>
      <c r="N988" s="51">
        <f t="shared" si="160"/>
        <v>106.13890065584208</v>
      </c>
      <c r="P988" s="18">
        <v>6</v>
      </c>
      <c r="Q988" s="18">
        <f t="shared" si="154"/>
        <v>5</v>
      </c>
    </row>
    <row r="989" spans="1:17" ht="14.25">
      <c r="A989" s="46">
        <f t="shared" si="151"/>
        <v>4383</v>
      </c>
      <c r="B989" s="47" t="str">
        <f>VLOOKUP(A989,[2]SCE!$A$5:$H$1829,4,FALSE)</f>
        <v>SAIDA HORIZONTAL Ø1”  P/ ELETROCALHA 100X50MM</v>
      </c>
      <c r="C989" s="48" t="str">
        <f>VLOOKUP(A989,[2]SCE!$A$5:$H$1829,5,FALSE)</f>
        <v>UN</v>
      </c>
      <c r="D989" s="48">
        <f>VLOOKUP(A989,[2]SCE!$A$5:$H$1829,6,FALSE)</f>
        <v>60</v>
      </c>
      <c r="E989" s="49">
        <f>VLOOKUP(A989,[2]SCE!$A$5:$H$1829,7,FALSE)</f>
        <v>0</v>
      </c>
      <c r="F989" s="51">
        <f>VLOOKUP(A989,[2]SCE!$A$5:$H$1829,8,FALSE)</f>
        <v>7.97</v>
      </c>
      <c r="G989" s="51">
        <f t="shared" si="153"/>
        <v>7.97</v>
      </c>
      <c r="H989" s="51">
        <f t="shared" si="152"/>
        <v>1.6789909687129159</v>
      </c>
      <c r="I989" s="51">
        <f t="shared" si="155"/>
        <v>9.6489909687129156</v>
      </c>
      <c r="J989" s="51">
        <f t="shared" si="156"/>
        <v>0</v>
      </c>
      <c r="K989" s="51">
        <f t="shared" si="157"/>
        <v>478.2</v>
      </c>
      <c r="L989" s="51">
        <f t="shared" si="158"/>
        <v>478.2</v>
      </c>
      <c r="M989" s="51">
        <f t="shared" si="159"/>
        <v>100.73945812277495</v>
      </c>
      <c r="N989" s="51">
        <f t="shared" si="160"/>
        <v>578.93945812277491</v>
      </c>
      <c r="P989" s="18">
        <v>6</v>
      </c>
      <c r="Q989" s="18">
        <f t="shared" si="154"/>
        <v>54</v>
      </c>
    </row>
    <row r="990" spans="1:17" ht="28.5">
      <c r="A990" s="46">
        <f t="shared" si="151"/>
        <v>4384</v>
      </c>
      <c r="B990" s="47" t="str">
        <f>VLOOKUP(A990,[2]SCE!$A$5:$H$1829,4,FALSE)</f>
        <v>SENSOR DE PRESENÇA INFRAVERMELHO COM TEMPORIZAÇÃO PARA ILUMINAÇÃO</v>
      </c>
      <c r="C990" s="48" t="str">
        <f>VLOOKUP(A990,[2]SCE!$A$5:$H$1829,5,FALSE)</f>
        <v>UN</v>
      </c>
      <c r="D990" s="48">
        <f>VLOOKUP(A990,[2]SCE!$A$5:$H$1829,6,FALSE)</f>
        <v>11</v>
      </c>
      <c r="E990" s="49">
        <f>VLOOKUP(A990,[2]SCE!$A$5:$H$1829,7,FALSE)</f>
        <v>0</v>
      </c>
      <c r="F990" s="51">
        <f>VLOOKUP(A990,[2]SCE!$A$5:$H$1829,8,FALSE)</f>
        <v>40.06</v>
      </c>
      <c r="G990" s="51">
        <f t="shared" si="153"/>
        <v>40.06</v>
      </c>
      <c r="H990" s="51">
        <f t="shared" si="152"/>
        <v>8.439194254283489</v>
      </c>
      <c r="I990" s="51">
        <f t="shared" si="155"/>
        <v>48.499194254283495</v>
      </c>
      <c r="J990" s="51">
        <f t="shared" si="156"/>
        <v>0</v>
      </c>
      <c r="K990" s="51">
        <f t="shared" si="157"/>
        <v>440.66</v>
      </c>
      <c r="L990" s="51">
        <f t="shared" si="158"/>
        <v>440.66</v>
      </c>
      <c r="M990" s="51">
        <f t="shared" si="159"/>
        <v>92.831136797118376</v>
      </c>
      <c r="N990" s="51">
        <f t="shared" si="160"/>
        <v>533.49113679711843</v>
      </c>
      <c r="P990" s="18">
        <v>6</v>
      </c>
      <c r="Q990" s="18">
        <f t="shared" si="154"/>
        <v>5</v>
      </c>
    </row>
    <row r="991" spans="1:17" ht="14.25">
      <c r="A991" s="46">
        <f t="shared" si="151"/>
        <v>4385</v>
      </c>
      <c r="B991" s="47" t="str">
        <f>VLOOKUP(A991,[2]SCE!$A$5:$H$1829,4,FALSE)</f>
        <v>SIRENE PIEZOELÉTRICA</v>
      </c>
      <c r="C991" s="48" t="str">
        <f>VLOOKUP(A991,[2]SCE!$A$5:$H$1829,5,FALSE)</f>
        <v>UN</v>
      </c>
      <c r="D991" s="48">
        <f>VLOOKUP(A991,[2]SCE!$A$5:$H$1829,6,FALSE)</f>
        <v>11</v>
      </c>
      <c r="E991" s="49">
        <f>VLOOKUP(A991,[2]SCE!$A$5:$H$1829,7,FALSE)</f>
        <v>0</v>
      </c>
      <c r="F991" s="51">
        <f>VLOOKUP(A991,[2]SCE!$A$5:$H$1829,8,FALSE)</f>
        <v>25.9</v>
      </c>
      <c r="G991" s="51">
        <f t="shared" si="153"/>
        <v>25.9</v>
      </c>
      <c r="H991" s="51">
        <f t="shared" si="152"/>
        <v>5.4561939886655608</v>
      </c>
      <c r="I991" s="51">
        <f t="shared" si="155"/>
        <v>31.356193988665559</v>
      </c>
      <c r="J991" s="51">
        <f t="shared" si="156"/>
        <v>0</v>
      </c>
      <c r="K991" s="51">
        <f t="shared" si="157"/>
        <v>284.89999999999998</v>
      </c>
      <c r="L991" s="51">
        <f t="shared" si="158"/>
        <v>284.89999999999998</v>
      </c>
      <c r="M991" s="51">
        <f t="shared" si="159"/>
        <v>60.018133875321169</v>
      </c>
      <c r="N991" s="51">
        <f t="shared" si="160"/>
        <v>344.91813387532113</v>
      </c>
      <c r="P991" s="18">
        <v>6</v>
      </c>
      <c r="Q991" s="18">
        <f t="shared" si="154"/>
        <v>5</v>
      </c>
    </row>
    <row r="992" spans="1:17" ht="14.25">
      <c r="A992" s="46">
        <f t="shared" si="151"/>
        <v>4386</v>
      </c>
      <c r="B992" s="47" t="str">
        <f>VLOOKUP(A992,[2]SCE!$A$5:$H$1829,4,FALSE)</f>
        <v xml:space="preserve">SISTEMA DE PROTEÇÃO CONTRA SURTOS (DPS) </v>
      </c>
      <c r="C992" s="48" t="str">
        <f>VLOOKUP(A992,[2]SCE!$A$5:$H$1829,5,FALSE)</f>
        <v>UN</v>
      </c>
      <c r="D992" s="48">
        <f>VLOOKUP(A992,[2]SCE!$A$5:$H$1829,6,FALSE)</f>
        <v>11</v>
      </c>
      <c r="E992" s="49">
        <f>VLOOKUP(A992,[2]SCE!$A$5:$H$1829,7,FALSE)</f>
        <v>0</v>
      </c>
      <c r="F992" s="51">
        <f>VLOOKUP(A992,[2]SCE!$A$5:$H$1829,8,FALSE)</f>
        <v>243.22</v>
      </c>
      <c r="G992" s="51">
        <f t="shared" si="153"/>
        <v>243.22</v>
      </c>
      <c r="H992" s="51">
        <f t="shared" si="152"/>
        <v>51.237664166920375</v>
      </c>
      <c r="I992" s="51">
        <f t="shared" si="155"/>
        <v>294.45766416692038</v>
      </c>
      <c r="J992" s="51">
        <f t="shared" si="156"/>
        <v>0</v>
      </c>
      <c r="K992" s="51">
        <f t="shared" si="157"/>
        <v>2675.42</v>
      </c>
      <c r="L992" s="51">
        <f t="shared" si="158"/>
        <v>2675.42</v>
      </c>
      <c r="M992" s="51">
        <f t="shared" si="159"/>
        <v>563.61430583612412</v>
      </c>
      <c r="N992" s="51">
        <f t="shared" si="160"/>
        <v>3239.0343058361241</v>
      </c>
      <c r="P992" s="18">
        <v>26</v>
      </c>
      <c r="Q992" s="18">
        <f t="shared" si="154"/>
        <v>-15</v>
      </c>
    </row>
    <row r="993" spans="1:17" ht="14.25">
      <c r="A993" s="46">
        <f t="shared" si="151"/>
        <v>4387</v>
      </c>
      <c r="B993" s="47" t="str">
        <f>VLOOKUP(A993,[2]SCE!$A$5:$H$1829,4,FALSE)</f>
        <v>SOQUETE PARA LÂMPADA FLUORESCENTE</v>
      </c>
      <c r="C993" s="48" t="str">
        <f>VLOOKUP(A993,[2]SCE!$A$5:$H$1829,5,FALSE)</f>
        <v>UN</v>
      </c>
      <c r="D993" s="48">
        <f>VLOOKUP(A993,[2]SCE!$A$5:$H$1829,6,FALSE)</f>
        <v>11</v>
      </c>
      <c r="E993" s="49">
        <f>VLOOKUP(A993,[2]SCE!$A$5:$H$1829,7,FALSE)</f>
        <v>0</v>
      </c>
      <c r="F993" s="51">
        <f>VLOOKUP(A993,[2]SCE!$A$5:$H$1829,8,FALSE)</f>
        <v>4.49</v>
      </c>
      <c r="G993" s="51">
        <f t="shared" si="153"/>
        <v>4.49</v>
      </c>
      <c r="H993" s="51">
        <f t="shared" si="152"/>
        <v>0.94588073394240813</v>
      </c>
      <c r="I993" s="51">
        <f t="shared" si="155"/>
        <v>5.4358807339424082</v>
      </c>
      <c r="J993" s="51">
        <f t="shared" si="156"/>
        <v>0</v>
      </c>
      <c r="K993" s="51">
        <f t="shared" si="157"/>
        <v>49.39</v>
      </c>
      <c r="L993" s="51">
        <f t="shared" si="158"/>
        <v>49.39</v>
      </c>
      <c r="M993" s="51">
        <f t="shared" si="159"/>
        <v>10.40468807336649</v>
      </c>
      <c r="N993" s="51">
        <f t="shared" si="160"/>
        <v>59.794688073366487</v>
      </c>
      <c r="P993" s="18">
        <v>6</v>
      </c>
      <c r="Q993" s="18">
        <f t="shared" si="154"/>
        <v>5</v>
      </c>
    </row>
    <row r="994" spans="1:17" ht="14.25">
      <c r="A994" s="46">
        <f t="shared" si="151"/>
        <v>4388</v>
      </c>
      <c r="B994" s="47" t="str">
        <f>VLOOKUP(A994,[2]SCE!$A$5:$H$1829,4,FALSE)</f>
        <v>SOQUETE PARA LÂMPADA INCANDESCENTE</v>
      </c>
      <c r="C994" s="48" t="str">
        <f>VLOOKUP(A994,[2]SCE!$A$5:$H$1829,5,FALSE)</f>
        <v>UN</v>
      </c>
      <c r="D994" s="48">
        <f>VLOOKUP(A994,[2]SCE!$A$5:$H$1829,6,FALSE)</f>
        <v>11</v>
      </c>
      <c r="E994" s="49">
        <f>VLOOKUP(A994,[2]SCE!$A$5:$H$1829,7,FALSE)</f>
        <v>0</v>
      </c>
      <c r="F994" s="51">
        <f>VLOOKUP(A994,[2]SCE!$A$5:$H$1829,8,FALSE)</f>
        <v>4.49</v>
      </c>
      <c r="G994" s="51">
        <f t="shared" si="153"/>
        <v>4.49</v>
      </c>
      <c r="H994" s="51">
        <f t="shared" si="152"/>
        <v>0.94588073394240813</v>
      </c>
      <c r="I994" s="51">
        <f t="shared" si="155"/>
        <v>5.4358807339424082</v>
      </c>
      <c r="J994" s="51">
        <f t="shared" si="156"/>
        <v>0</v>
      </c>
      <c r="K994" s="51">
        <f t="shared" si="157"/>
        <v>49.39</v>
      </c>
      <c r="L994" s="51">
        <f t="shared" si="158"/>
        <v>49.39</v>
      </c>
      <c r="M994" s="51">
        <f t="shared" si="159"/>
        <v>10.40468807336649</v>
      </c>
      <c r="N994" s="51">
        <f t="shared" si="160"/>
        <v>59.794688073366487</v>
      </c>
      <c r="P994" s="18">
        <v>6</v>
      </c>
      <c r="Q994" s="18">
        <f t="shared" si="154"/>
        <v>5</v>
      </c>
    </row>
    <row r="995" spans="1:17" ht="14.25">
      <c r="A995" s="46">
        <f t="shared" si="151"/>
        <v>4389</v>
      </c>
      <c r="B995" s="47" t="str">
        <f>VLOOKUP(A995,[2]SCE!$A$5:$H$1829,4,FALSE)</f>
        <v>TAMPA CEGA EM PVC PARA CONDULETE 4 X 2"</v>
      </c>
      <c r="C995" s="48" t="str">
        <f>VLOOKUP(A995,[2]SCE!$A$5:$H$1829,5,FALSE)</f>
        <v>UN</v>
      </c>
      <c r="D995" s="48">
        <f>VLOOKUP(A995,[2]SCE!$A$5:$H$1829,6,FALSE)</f>
        <v>11</v>
      </c>
      <c r="E995" s="49">
        <f>VLOOKUP(A995,[2]SCE!$A$5:$H$1829,7,FALSE)</f>
        <v>0</v>
      </c>
      <c r="F995" s="51">
        <f>VLOOKUP(A995,[2]SCE!$A$5:$H$1829,8,FALSE)</f>
        <v>6.2</v>
      </c>
      <c r="G995" s="51">
        <f t="shared" si="153"/>
        <v>6.2</v>
      </c>
      <c r="H995" s="51">
        <f t="shared" si="152"/>
        <v>1.3061159355106748</v>
      </c>
      <c r="I995" s="51">
        <f t="shared" si="155"/>
        <v>7.5061159355106746</v>
      </c>
      <c r="J995" s="51">
        <f t="shared" si="156"/>
        <v>0</v>
      </c>
      <c r="K995" s="51">
        <f t="shared" si="157"/>
        <v>68.2</v>
      </c>
      <c r="L995" s="51">
        <f t="shared" si="158"/>
        <v>68.2</v>
      </c>
      <c r="M995" s="51">
        <f t="shared" si="159"/>
        <v>14.367275290617423</v>
      </c>
      <c r="N995" s="51">
        <f t="shared" si="160"/>
        <v>82.567275290617431</v>
      </c>
      <c r="P995" s="18">
        <v>6</v>
      </c>
      <c r="Q995" s="18">
        <f t="shared" si="154"/>
        <v>5</v>
      </c>
    </row>
    <row r="996" spans="1:17" ht="14.25">
      <c r="A996" s="46">
        <f t="shared" si="151"/>
        <v>4390</v>
      </c>
      <c r="B996" s="47" t="str">
        <f>VLOOKUP(A996,[2]SCE!$A$5:$H$1829,4,FALSE)</f>
        <v>TAMPA PARA CAIXA DE PISO LATONADA 4X2" - TAMPA CEGA</v>
      </c>
      <c r="C996" s="48" t="str">
        <f>VLOOKUP(A996,[2]SCE!$A$5:$H$1829,5,FALSE)</f>
        <v>UN</v>
      </c>
      <c r="D996" s="48">
        <f>VLOOKUP(A996,[2]SCE!$A$5:$H$1829,6,FALSE)</f>
        <v>11</v>
      </c>
      <c r="E996" s="49">
        <f>VLOOKUP(A996,[2]SCE!$A$5:$H$1829,7,FALSE)</f>
        <v>0</v>
      </c>
      <c r="F996" s="51">
        <f>VLOOKUP(A996,[2]SCE!$A$5:$H$1829,8,FALSE)</f>
        <v>26.31</v>
      </c>
      <c r="G996" s="51">
        <f t="shared" si="153"/>
        <v>26.31</v>
      </c>
      <c r="H996" s="51">
        <f t="shared" si="152"/>
        <v>5.5425661714977181</v>
      </c>
      <c r="I996" s="51">
        <f t="shared" si="155"/>
        <v>31.852566171497717</v>
      </c>
      <c r="J996" s="51">
        <f t="shared" si="156"/>
        <v>0</v>
      </c>
      <c r="K996" s="51">
        <f t="shared" si="157"/>
        <v>289.40999999999997</v>
      </c>
      <c r="L996" s="51">
        <f t="shared" si="158"/>
        <v>289.40999999999997</v>
      </c>
      <c r="M996" s="51">
        <f t="shared" si="159"/>
        <v>60.968227886474899</v>
      </c>
      <c r="N996" s="51">
        <f t="shared" si="160"/>
        <v>350.37822788647486</v>
      </c>
      <c r="P996" s="18">
        <v>6</v>
      </c>
      <c r="Q996" s="18">
        <f t="shared" si="154"/>
        <v>5</v>
      </c>
    </row>
    <row r="997" spans="1:17" ht="14.25">
      <c r="A997" s="46">
        <f t="shared" si="151"/>
        <v>4391</v>
      </c>
      <c r="B997" s="47" t="str">
        <f>VLOOKUP(A997,[2]SCE!$A$5:$H$1829,4,FALSE)</f>
        <v>TAMPA PARA CAIXA DE PISO LATONADA 4X2" - UNHA SIMPLES</v>
      </c>
      <c r="C997" s="48" t="str">
        <f>VLOOKUP(A997,[2]SCE!$A$5:$H$1829,5,FALSE)</f>
        <v>UN</v>
      </c>
      <c r="D997" s="48">
        <f>VLOOKUP(A997,[2]SCE!$A$5:$H$1829,6,FALSE)</f>
        <v>11</v>
      </c>
      <c r="E997" s="49">
        <f>VLOOKUP(A997,[2]SCE!$A$5:$H$1829,7,FALSE)</f>
        <v>0</v>
      </c>
      <c r="F997" s="51">
        <f>VLOOKUP(A997,[2]SCE!$A$5:$H$1829,8,FALSE)</f>
        <v>26.31</v>
      </c>
      <c r="G997" s="51">
        <f t="shared" si="153"/>
        <v>26.31</v>
      </c>
      <c r="H997" s="51">
        <f t="shared" si="152"/>
        <v>5.5425661714977181</v>
      </c>
      <c r="I997" s="51">
        <f t="shared" si="155"/>
        <v>31.852566171497717</v>
      </c>
      <c r="J997" s="51">
        <f t="shared" si="156"/>
        <v>0</v>
      </c>
      <c r="K997" s="51">
        <f t="shared" si="157"/>
        <v>289.40999999999997</v>
      </c>
      <c r="L997" s="51">
        <f t="shared" si="158"/>
        <v>289.40999999999997</v>
      </c>
      <c r="M997" s="51">
        <f t="shared" si="159"/>
        <v>60.968227886474899</v>
      </c>
      <c r="N997" s="51">
        <f t="shared" si="160"/>
        <v>350.37822788647486</v>
      </c>
      <c r="P997" s="18">
        <v>6</v>
      </c>
      <c r="Q997" s="18">
        <f t="shared" si="154"/>
        <v>5</v>
      </c>
    </row>
    <row r="998" spans="1:17" ht="14.25">
      <c r="A998" s="46">
        <f t="shared" si="151"/>
        <v>4392</v>
      </c>
      <c r="B998" s="47" t="str">
        <f>VLOOKUP(A998,[2]SCE!$A$5:$H$1829,4,FALSE)</f>
        <v>TAMPA PARA CAIXA DE PISO LATONADA 4X4" - TAMPA CEGA</v>
      </c>
      <c r="C998" s="48" t="str">
        <f>VLOOKUP(A998,[2]SCE!$A$5:$H$1829,5,FALSE)</f>
        <v>UN</v>
      </c>
      <c r="D998" s="48">
        <f>VLOOKUP(A998,[2]SCE!$A$5:$H$1829,6,FALSE)</f>
        <v>11</v>
      </c>
      <c r="E998" s="49">
        <f>VLOOKUP(A998,[2]SCE!$A$5:$H$1829,7,FALSE)</f>
        <v>0</v>
      </c>
      <c r="F998" s="51">
        <f>VLOOKUP(A998,[2]SCE!$A$5:$H$1829,8,FALSE)</f>
        <v>13.95</v>
      </c>
      <c r="G998" s="51">
        <f t="shared" si="153"/>
        <v>13.95</v>
      </c>
      <c r="H998" s="51">
        <f t="shared" si="152"/>
        <v>2.9387608548990181</v>
      </c>
      <c r="I998" s="51">
        <f t="shared" si="155"/>
        <v>16.888760854899019</v>
      </c>
      <c r="J998" s="51">
        <f t="shared" si="156"/>
        <v>0</v>
      </c>
      <c r="K998" s="51">
        <f t="shared" si="157"/>
        <v>153.44999999999999</v>
      </c>
      <c r="L998" s="51">
        <f t="shared" si="158"/>
        <v>153.44999999999999</v>
      </c>
      <c r="M998" s="51">
        <f t="shared" si="159"/>
        <v>32.326369403889196</v>
      </c>
      <c r="N998" s="51">
        <f t="shared" si="160"/>
        <v>185.77636940388919</v>
      </c>
      <c r="P998" s="18">
        <v>6</v>
      </c>
      <c r="Q998" s="18">
        <f t="shared" si="154"/>
        <v>5</v>
      </c>
    </row>
    <row r="999" spans="1:17" ht="14.25">
      <c r="A999" s="46">
        <f t="shared" si="151"/>
        <v>4393</v>
      </c>
      <c r="B999" s="47" t="str">
        <f>VLOOKUP(A999,[2]SCE!$A$5:$H$1829,4,FALSE)</f>
        <v>TAMPA PARA CAIXA DE PISO LATONADA 4X4" - UNHA DUPLA</v>
      </c>
      <c r="C999" s="48" t="str">
        <f>VLOOKUP(A999,[2]SCE!$A$5:$H$1829,5,FALSE)</f>
        <v>UN</v>
      </c>
      <c r="D999" s="48">
        <f>VLOOKUP(A999,[2]SCE!$A$5:$H$1829,6,FALSE)</f>
        <v>11</v>
      </c>
      <c r="E999" s="49">
        <f>VLOOKUP(A999,[2]SCE!$A$5:$H$1829,7,FALSE)</f>
        <v>0</v>
      </c>
      <c r="F999" s="51">
        <f>VLOOKUP(A999,[2]SCE!$A$5:$H$1829,8,FALSE)</f>
        <v>55.74</v>
      </c>
      <c r="G999" s="51">
        <f t="shared" si="153"/>
        <v>55.74</v>
      </c>
      <c r="H999" s="51">
        <f t="shared" si="152"/>
        <v>11.7424035879621</v>
      </c>
      <c r="I999" s="51">
        <f t="shared" si="155"/>
        <v>67.482403587962096</v>
      </c>
      <c r="J999" s="51">
        <f t="shared" si="156"/>
        <v>0</v>
      </c>
      <c r="K999" s="51">
        <f t="shared" si="157"/>
        <v>613.14</v>
      </c>
      <c r="L999" s="51">
        <f t="shared" si="158"/>
        <v>613.14</v>
      </c>
      <c r="M999" s="51">
        <f t="shared" si="159"/>
        <v>129.1664394675831</v>
      </c>
      <c r="N999" s="51">
        <f t="shared" si="160"/>
        <v>742.30643946758312</v>
      </c>
      <c r="P999" s="18">
        <v>6</v>
      </c>
      <c r="Q999" s="18">
        <f t="shared" si="154"/>
        <v>5</v>
      </c>
    </row>
    <row r="1000" spans="1:17" ht="14.25">
      <c r="A1000" s="46">
        <f t="shared" si="151"/>
        <v>4394</v>
      </c>
      <c r="B1000" s="47" t="str">
        <f>VLOOKUP(A1000,[2]SCE!$A$5:$H$1829,4,FALSE)</f>
        <v>TAMPA PARA CAIXA DE PISO LATONADA 4X4" - UNHA SIMPLES</v>
      </c>
      <c r="C1000" s="48" t="str">
        <f>VLOOKUP(A1000,[2]SCE!$A$5:$H$1829,5,FALSE)</f>
        <v>UN</v>
      </c>
      <c r="D1000" s="48">
        <f>VLOOKUP(A1000,[2]SCE!$A$5:$H$1829,6,FALSE)</f>
        <v>11</v>
      </c>
      <c r="E1000" s="49">
        <f>VLOOKUP(A1000,[2]SCE!$A$5:$H$1829,7,FALSE)</f>
        <v>0</v>
      </c>
      <c r="F1000" s="51">
        <f>VLOOKUP(A1000,[2]SCE!$A$5:$H$1829,8,FALSE)</f>
        <v>49.98</v>
      </c>
      <c r="G1000" s="51">
        <f t="shared" si="153"/>
        <v>49.98</v>
      </c>
      <c r="H1000" s="51">
        <f t="shared" si="152"/>
        <v>10.528979751100568</v>
      </c>
      <c r="I1000" s="51">
        <f t="shared" si="155"/>
        <v>60.508979751100568</v>
      </c>
      <c r="J1000" s="51">
        <f t="shared" si="156"/>
        <v>0</v>
      </c>
      <c r="K1000" s="51">
        <f t="shared" si="157"/>
        <v>549.78</v>
      </c>
      <c r="L1000" s="51">
        <f t="shared" si="158"/>
        <v>549.78</v>
      </c>
      <c r="M1000" s="51">
        <f t="shared" si="159"/>
        <v>115.81877726210625</v>
      </c>
      <c r="N1000" s="51">
        <f t="shared" si="160"/>
        <v>665.59877726210618</v>
      </c>
      <c r="P1000" s="18">
        <v>6</v>
      </c>
      <c r="Q1000" s="18">
        <f t="shared" si="154"/>
        <v>5</v>
      </c>
    </row>
    <row r="1001" spans="1:17" ht="28.5">
      <c r="A1001" s="46">
        <f t="shared" si="151"/>
        <v>4395</v>
      </c>
      <c r="B1001" s="47" t="str">
        <f>VLOOKUP(A1001,[2]SCE!$A$5:$H$1829,4,FALSE)</f>
        <v xml:space="preserve">TAMPA PLANA LISA  EM ALUMÍNIO LINHA STANDARD NATURAL BARRA 3,00M REF.: DT 15100.00 DUTOTEC OU EQUIVALENTE </v>
      </c>
      <c r="C1001" s="48" t="str">
        <f>VLOOKUP(A1001,[2]SCE!$A$5:$H$1829,5,FALSE)</f>
        <v>UN</v>
      </c>
      <c r="D1001" s="48">
        <f>VLOOKUP(A1001,[2]SCE!$A$5:$H$1829,6,FALSE)</f>
        <v>11</v>
      </c>
      <c r="E1001" s="49">
        <f>VLOOKUP(A1001,[2]SCE!$A$5:$H$1829,7,FALSE)</f>
        <v>0</v>
      </c>
      <c r="F1001" s="51">
        <f>VLOOKUP(A1001,[2]SCE!$A$5:$H$1829,8,FALSE)</f>
        <v>21.25</v>
      </c>
      <c r="G1001" s="51">
        <f t="shared" si="153"/>
        <v>21.25</v>
      </c>
      <c r="H1001" s="51">
        <f t="shared" si="152"/>
        <v>4.4766070370325544</v>
      </c>
      <c r="I1001" s="51">
        <f t="shared" si="155"/>
        <v>25.726607037032554</v>
      </c>
      <c r="J1001" s="51">
        <f t="shared" si="156"/>
        <v>0</v>
      </c>
      <c r="K1001" s="51">
        <f t="shared" si="157"/>
        <v>233.75</v>
      </c>
      <c r="L1001" s="51">
        <f t="shared" si="158"/>
        <v>233.75</v>
      </c>
      <c r="M1001" s="51">
        <f t="shared" si="159"/>
        <v>49.242677407358102</v>
      </c>
      <c r="N1001" s="51">
        <f t="shared" si="160"/>
        <v>282.99267740735809</v>
      </c>
      <c r="P1001" s="18">
        <v>6</v>
      </c>
      <c r="Q1001" s="18">
        <f t="shared" si="154"/>
        <v>5</v>
      </c>
    </row>
    <row r="1002" spans="1:17" ht="14.25">
      <c r="A1002" s="46">
        <f t="shared" si="151"/>
        <v>4396</v>
      </c>
      <c r="B1002" s="47" t="str">
        <f>VLOOKUP(A1002,[2]SCE!$A$5:$H$1829,4,FALSE)</f>
        <v>TAMPÃO PARA CONDULETE 1"</v>
      </c>
      <c r="C1002" s="48" t="str">
        <f>VLOOKUP(A1002,[2]SCE!$A$5:$H$1829,5,FALSE)</f>
        <v>UN</v>
      </c>
      <c r="D1002" s="48">
        <f>VLOOKUP(A1002,[2]SCE!$A$5:$H$1829,6,FALSE)</f>
        <v>11</v>
      </c>
      <c r="E1002" s="49">
        <f>VLOOKUP(A1002,[2]SCE!$A$5:$H$1829,7,FALSE)</f>
        <v>0</v>
      </c>
      <c r="F1002" s="51">
        <f>VLOOKUP(A1002,[2]SCE!$A$5:$H$1829,8,FALSE)</f>
        <v>1.52</v>
      </c>
      <c r="G1002" s="51">
        <f t="shared" si="153"/>
        <v>1.52</v>
      </c>
      <c r="H1002" s="51">
        <f t="shared" si="152"/>
        <v>0.32020906806068156</v>
      </c>
      <c r="I1002" s="51">
        <f t="shared" si="155"/>
        <v>1.8402090680606815</v>
      </c>
      <c r="J1002" s="51">
        <f t="shared" si="156"/>
        <v>0</v>
      </c>
      <c r="K1002" s="51">
        <f t="shared" si="157"/>
        <v>16.72</v>
      </c>
      <c r="L1002" s="51">
        <f t="shared" si="158"/>
        <v>16.72</v>
      </c>
      <c r="M1002" s="51">
        <f t="shared" si="159"/>
        <v>3.5222997486674972</v>
      </c>
      <c r="N1002" s="51">
        <f t="shared" si="160"/>
        <v>20.242299748667495</v>
      </c>
      <c r="P1002" s="18">
        <v>6</v>
      </c>
      <c r="Q1002" s="18">
        <f t="shared" si="154"/>
        <v>5</v>
      </c>
    </row>
    <row r="1003" spans="1:17" ht="14.25">
      <c r="A1003" s="46">
        <f t="shared" si="151"/>
        <v>4397</v>
      </c>
      <c r="B1003" s="47" t="str">
        <f>VLOOKUP(A1003,[2]SCE!$A$5:$H$1829,4,FALSE)</f>
        <v>TAMPÃO PARA CONDULETE 1"1/2</v>
      </c>
      <c r="C1003" s="48" t="str">
        <f>VLOOKUP(A1003,[2]SCE!$A$5:$H$1829,5,FALSE)</f>
        <v>UN</v>
      </c>
      <c r="D1003" s="48">
        <f>VLOOKUP(A1003,[2]SCE!$A$5:$H$1829,6,FALSE)</f>
        <v>11</v>
      </c>
      <c r="E1003" s="49">
        <f>VLOOKUP(A1003,[2]SCE!$A$5:$H$1829,7,FALSE)</f>
        <v>0</v>
      </c>
      <c r="F1003" s="51">
        <f>VLOOKUP(A1003,[2]SCE!$A$5:$H$1829,8,FALSE)</f>
        <v>1.52</v>
      </c>
      <c r="G1003" s="51">
        <f t="shared" si="153"/>
        <v>1.52</v>
      </c>
      <c r="H1003" s="51">
        <f t="shared" si="152"/>
        <v>0.32020906806068156</v>
      </c>
      <c r="I1003" s="51">
        <f t="shared" si="155"/>
        <v>1.8402090680606815</v>
      </c>
      <c r="J1003" s="51">
        <f t="shared" si="156"/>
        <v>0</v>
      </c>
      <c r="K1003" s="51">
        <f t="shared" si="157"/>
        <v>16.72</v>
      </c>
      <c r="L1003" s="51">
        <f t="shared" si="158"/>
        <v>16.72</v>
      </c>
      <c r="M1003" s="51">
        <f t="shared" si="159"/>
        <v>3.5222997486674972</v>
      </c>
      <c r="N1003" s="51">
        <f t="shared" si="160"/>
        <v>20.242299748667495</v>
      </c>
      <c r="P1003" s="18">
        <v>6</v>
      </c>
      <c r="Q1003" s="18">
        <f t="shared" si="154"/>
        <v>5</v>
      </c>
    </row>
    <row r="1004" spans="1:17" ht="14.25">
      <c r="A1004" s="46">
        <f t="shared" si="151"/>
        <v>4398</v>
      </c>
      <c r="B1004" s="47" t="str">
        <f>VLOOKUP(A1004,[2]SCE!$A$5:$H$1829,4,FALSE)</f>
        <v>TAMPÃO PARA CONDULETE 3/4"</v>
      </c>
      <c r="C1004" s="48" t="str">
        <f>VLOOKUP(A1004,[2]SCE!$A$5:$H$1829,5,FALSE)</f>
        <v>UN</v>
      </c>
      <c r="D1004" s="48">
        <f>VLOOKUP(A1004,[2]SCE!$A$5:$H$1829,6,FALSE)</f>
        <v>11</v>
      </c>
      <c r="E1004" s="49">
        <f>VLOOKUP(A1004,[2]SCE!$A$5:$H$1829,7,FALSE)</f>
        <v>0</v>
      </c>
      <c r="F1004" s="51">
        <f>VLOOKUP(A1004,[2]SCE!$A$5:$H$1829,8,FALSE)</f>
        <v>1.52</v>
      </c>
      <c r="G1004" s="51">
        <f t="shared" si="153"/>
        <v>1.52</v>
      </c>
      <c r="H1004" s="51">
        <f t="shared" si="152"/>
        <v>0.32020906806068156</v>
      </c>
      <c r="I1004" s="51">
        <f t="shared" si="155"/>
        <v>1.8402090680606815</v>
      </c>
      <c r="J1004" s="51">
        <f t="shared" si="156"/>
        <v>0</v>
      </c>
      <c r="K1004" s="51">
        <f t="shared" si="157"/>
        <v>16.72</v>
      </c>
      <c r="L1004" s="51">
        <f t="shared" si="158"/>
        <v>16.72</v>
      </c>
      <c r="M1004" s="51">
        <f t="shared" si="159"/>
        <v>3.5222997486674972</v>
      </c>
      <c r="N1004" s="51">
        <f t="shared" si="160"/>
        <v>20.242299748667495</v>
      </c>
      <c r="P1004" s="18">
        <v>6</v>
      </c>
      <c r="Q1004" s="18">
        <f t="shared" si="154"/>
        <v>5</v>
      </c>
    </row>
    <row r="1005" spans="1:17" ht="14.25">
      <c r="A1005" s="46">
        <f t="shared" si="151"/>
        <v>4399</v>
      </c>
      <c r="B1005" s="47" t="str">
        <f>VLOOKUP(A1005,[2]SCE!$A$5:$H$1829,4,FALSE)</f>
        <v>TÊ HORIZONTAL 90° ELETROCALHA 100X50MM</v>
      </c>
      <c r="C1005" s="48" t="str">
        <f>VLOOKUP(A1005,[2]SCE!$A$5:$H$1829,5,FALSE)</f>
        <v>UN</v>
      </c>
      <c r="D1005" s="48">
        <f>VLOOKUP(A1005,[2]SCE!$A$5:$H$1829,6,FALSE)</f>
        <v>11</v>
      </c>
      <c r="E1005" s="49">
        <f>VLOOKUP(A1005,[2]SCE!$A$5:$H$1829,7,FALSE)</f>
        <v>0</v>
      </c>
      <c r="F1005" s="51">
        <f>VLOOKUP(A1005,[2]SCE!$A$5:$H$1829,8,FALSE)</f>
        <v>37</v>
      </c>
      <c r="G1005" s="51">
        <f t="shared" si="153"/>
        <v>37</v>
      </c>
      <c r="H1005" s="51">
        <f t="shared" si="152"/>
        <v>7.7945628409508014</v>
      </c>
      <c r="I1005" s="51">
        <f t="shared" si="155"/>
        <v>44.794562840950803</v>
      </c>
      <c r="J1005" s="51">
        <f t="shared" si="156"/>
        <v>0</v>
      </c>
      <c r="K1005" s="51">
        <f t="shared" si="157"/>
        <v>407</v>
      </c>
      <c r="L1005" s="51">
        <f t="shared" si="158"/>
        <v>407</v>
      </c>
      <c r="M1005" s="51">
        <f t="shared" si="159"/>
        <v>85.740191250458821</v>
      </c>
      <c r="N1005" s="51">
        <f t="shared" si="160"/>
        <v>492.74019125045879</v>
      </c>
      <c r="P1005" s="18">
        <v>6</v>
      </c>
      <c r="Q1005" s="18">
        <f t="shared" si="154"/>
        <v>5</v>
      </c>
    </row>
    <row r="1006" spans="1:17" ht="28.5">
      <c r="A1006" s="46">
        <f t="shared" si="151"/>
        <v>4400</v>
      </c>
      <c r="B1006" s="47" t="str">
        <f>VLOOKUP(A1006,[2]SCE!$A$5:$H$1829,4,FALSE)</f>
        <v>TÊ HORIZONTAL 90° PARA ELETROCALHA LISA COM TAMPA 100X50MM</v>
      </c>
      <c r="C1006" s="48" t="str">
        <f>VLOOKUP(A1006,[2]SCE!$A$5:$H$1829,5,FALSE)</f>
        <v>UN</v>
      </c>
      <c r="D1006" s="48">
        <f>VLOOKUP(A1006,[2]SCE!$A$5:$H$1829,6,FALSE)</f>
        <v>11</v>
      </c>
      <c r="E1006" s="49">
        <f>VLOOKUP(A1006,[2]SCE!$A$5:$H$1829,7,FALSE)</f>
        <v>0</v>
      </c>
      <c r="F1006" s="51">
        <f>VLOOKUP(A1006,[2]SCE!$A$5:$H$1829,8,FALSE)</f>
        <v>19.09</v>
      </c>
      <c r="G1006" s="51">
        <f t="shared" si="153"/>
        <v>19.09</v>
      </c>
      <c r="H1006" s="51">
        <f t="shared" si="152"/>
        <v>4.0215730982094806</v>
      </c>
      <c r="I1006" s="51">
        <f t="shared" si="155"/>
        <v>23.11157309820948</v>
      </c>
      <c r="J1006" s="51">
        <f t="shared" si="156"/>
        <v>0</v>
      </c>
      <c r="K1006" s="51">
        <f t="shared" si="157"/>
        <v>209.99</v>
      </c>
      <c r="L1006" s="51">
        <f t="shared" si="158"/>
        <v>209.99</v>
      </c>
      <c r="M1006" s="51">
        <f t="shared" si="159"/>
        <v>44.237304080304284</v>
      </c>
      <c r="N1006" s="51">
        <f t="shared" si="160"/>
        <v>254.22730408030429</v>
      </c>
      <c r="P1006" s="18">
        <v>6</v>
      </c>
      <c r="Q1006" s="18">
        <f t="shared" si="154"/>
        <v>5</v>
      </c>
    </row>
    <row r="1007" spans="1:17" ht="28.5">
      <c r="A1007" s="46">
        <f t="shared" si="151"/>
        <v>4401</v>
      </c>
      <c r="B1007" s="47" t="str">
        <f>VLOOKUP(A1007,[2]SCE!$A$5:$H$1829,4,FALSE)</f>
        <v>TÊ HORIZONTAL 90° PARA ELETROCALHA LISA COM TAMPA 150X100MM</v>
      </c>
      <c r="C1007" s="48" t="str">
        <f>VLOOKUP(A1007,[2]SCE!$A$5:$H$1829,5,FALSE)</f>
        <v>UN</v>
      </c>
      <c r="D1007" s="48">
        <f>VLOOKUP(A1007,[2]SCE!$A$5:$H$1829,6,FALSE)</f>
        <v>11</v>
      </c>
      <c r="E1007" s="49">
        <f>VLOOKUP(A1007,[2]SCE!$A$5:$H$1829,7,FALSE)</f>
        <v>0</v>
      </c>
      <c r="F1007" s="51">
        <f>VLOOKUP(A1007,[2]SCE!$A$5:$H$1829,8,FALSE)</f>
        <v>19.09</v>
      </c>
      <c r="G1007" s="51">
        <f t="shared" si="153"/>
        <v>19.09</v>
      </c>
      <c r="H1007" s="51">
        <f t="shared" si="152"/>
        <v>4.0215730982094806</v>
      </c>
      <c r="I1007" s="51">
        <f t="shared" si="155"/>
        <v>23.11157309820948</v>
      </c>
      <c r="J1007" s="51">
        <f t="shared" si="156"/>
        <v>0</v>
      </c>
      <c r="K1007" s="51">
        <f t="shared" si="157"/>
        <v>209.99</v>
      </c>
      <c r="L1007" s="51">
        <f t="shared" si="158"/>
        <v>209.99</v>
      </c>
      <c r="M1007" s="51">
        <f t="shared" si="159"/>
        <v>44.237304080304284</v>
      </c>
      <c r="N1007" s="51">
        <f t="shared" si="160"/>
        <v>254.22730408030429</v>
      </c>
      <c r="P1007" s="18">
        <v>6</v>
      </c>
      <c r="Q1007" s="18">
        <f t="shared" si="154"/>
        <v>5</v>
      </c>
    </row>
    <row r="1008" spans="1:17" ht="28.5">
      <c r="A1008" s="46">
        <f t="shared" si="151"/>
        <v>4402</v>
      </c>
      <c r="B1008" s="47" t="str">
        <f>VLOOKUP(A1008,[2]SCE!$A$5:$H$1829,4,FALSE)</f>
        <v>TÊ HORIZONTAL 90° PARA ELETROCALHA LISA COM TAMPA 150X50MM</v>
      </c>
      <c r="C1008" s="48" t="str">
        <f>VLOOKUP(A1008,[2]SCE!$A$5:$H$1829,5,FALSE)</f>
        <v>UN</v>
      </c>
      <c r="D1008" s="48">
        <f>VLOOKUP(A1008,[2]SCE!$A$5:$H$1829,6,FALSE)</f>
        <v>34</v>
      </c>
      <c r="E1008" s="49">
        <f>VLOOKUP(A1008,[2]SCE!$A$5:$H$1829,7,FALSE)</f>
        <v>0</v>
      </c>
      <c r="F1008" s="51">
        <f>VLOOKUP(A1008,[2]SCE!$A$5:$H$1829,8,FALSE)</f>
        <v>19.09</v>
      </c>
      <c r="G1008" s="51">
        <f t="shared" si="153"/>
        <v>19.09</v>
      </c>
      <c r="H1008" s="51">
        <f t="shared" si="152"/>
        <v>4.0215730982094806</v>
      </c>
      <c r="I1008" s="51">
        <f t="shared" si="155"/>
        <v>23.11157309820948</v>
      </c>
      <c r="J1008" s="51">
        <f t="shared" si="156"/>
        <v>0</v>
      </c>
      <c r="K1008" s="51">
        <f t="shared" si="157"/>
        <v>649.05999999999995</v>
      </c>
      <c r="L1008" s="51">
        <f t="shared" si="158"/>
        <v>649.05999999999995</v>
      </c>
      <c r="M1008" s="51">
        <f t="shared" si="159"/>
        <v>136.73348533912235</v>
      </c>
      <c r="N1008" s="51">
        <f t="shared" si="160"/>
        <v>785.7934853391223</v>
      </c>
      <c r="P1008" s="18">
        <v>6</v>
      </c>
      <c r="Q1008" s="18">
        <f t="shared" si="154"/>
        <v>28</v>
      </c>
    </row>
    <row r="1009" spans="1:17" ht="14.25">
      <c r="A1009" s="46">
        <f t="shared" si="151"/>
        <v>4403</v>
      </c>
      <c r="B1009" s="47" t="str">
        <f>VLOOKUP(A1009,[2]SCE!$A$5:$H$1829,4,FALSE)</f>
        <v>TÊ HORIZONTAL ELETROCALHA 150X50MM</v>
      </c>
      <c r="C1009" s="48" t="str">
        <f>VLOOKUP(A1009,[2]SCE!$A$5:$H$1829,5,FALSE)</f>
        <v>UN</v>
      </c>
      <c r="D1009" s="48">
        <f>VLOOKUP(A1009,[2]SCE!$A$5:$H$1829,6,FALSE)</f>
        <v>47</v>
      </c>
      <c r="E1009" s="49">
        <f>VLOOKUP(A1009,[2]SCE!$A$5:$H$1829,7,FALSE)</f>
        <v>0</v>
      </c>
      <c r="F1009" s="51">
        <f>VLOOKUP(A1009,[2]SCE!$A$5:$H$1829,8,FALSE)</f>
        <v>37</v>
      </c>
      <c r="G1009" s="51">
        <f t="shared" si="153"/>
        <v>37</v>
      </c>
      <c r="H1009" s="51">
        <f t="shared" si="152"/>
        <v>7.7945628409508014</v>
      </c>
      <c r="I1009" s="51">
        <f t="shared" si="155"/>
        <v>44.794562840950803</v>
      </c>
      <c r="J1009" s="51">
        <f t="shared" si="156"/>
        <v>0</v>
      </c>
      <c r="K1009" s="51">
        <f t="shared" si="157"/>
        <v>1739</v>
      </c>
      <c r="L1009" s="51">
        <f t="shared" si="158"/>
        <v>1739</v>
      </c>
      <c r="M1009" s="51">
        <f t="shared" si="159"/>
        <v>366.34445352468765</v>
      </c>
      <c r="N1009" s="51">
        <f t="shared" si="160"/>
        <v>2105.3444535246877</v>
      </c>
      <c r="P1009" s="18">
        <v>6</v>
      </c>
      <c r="Q1009" s="18">
        <f t="shared" si="154"/>
        <v>41</v>
      </c>
    </row>
    <row r="1010" spans="1:17" ht="14.25">
      <c r="A1010" s="46">
        <f t="shared" si="151"/>
        <v>4404</v>
      </c>
      <c r="B1010" s="47" t="str">
        <f>VLOOKUP(A1010,[2]SCE!$A$5:$H$1829,4,FALSE)</f>
        <v>TE NORMAL 90º P/ ELETROCALHA 100X50MM</v>
      </c>
      <c r="C1010" s="48" t="str">
        <f>VLOOKUP(A1010,[2]SCE!$A$5:$H$1829,5,FALSE)</f>
        <v>UN</v>
      </c>
      <c r="D1010" s="48">
        <f>VLOOKUP(A1010,[2]SCE!$A$5:$H$1829,6,FALSE)</f>
        <v>11</v>
      </c>
      <c r="E1010" s="49">
        <f>VLOOKUP(A1010,[2]SCE!$A$5:$H$1829,7,FALSE)</f>
        <v>0</v>
      </c>
      <c r="F1010" s="51">
        <f>VLOOKUP(A1010,[2]SCE!$A$5:$H$1829,8,FALSE)</f>
        <v>37</v>
      </c>
      <c r="G1010" s="51">
        <f t="shared" si="153"/>
        <v>37</v>
      </c>
      <c r="H1010" s="51">
        <f t="shared" si="152"/>
        <v>7.7945628409508014</v>
      </c>
      <c r="I1010" s="51">
        <f t="shared" si="155"/>
        <v>44.794562840950803</v>
      </c>
      <c r="J1010" s="51">
        <f t="shared" si="156"/>
        <v>0</v>
      </c>
      <c r="K1010" s="51">
        <f t="shared" si="157"/>
        <v>407</v>
      </c>
      <c r="L1010" s="51">
        <f t="shared" si="158"/>
        <v>407</v>
      </c>
      <c r="M1010" s="51">
        <f t="shared" si="159"/>
        <v>85.740191250458821</v>
      </c>
      <c r="N1010" s="51">
        <f t="shared" si="160"/>
        <v>492.74019125045879</v>
      </c>
      <c r="P1010" s="18">
        <v>6</v>
      </c>
      <c r="Q1010" s="18">
        <f t="shared" si="154"/>
        <v>5</v>
      </c>
    </row>
    <row r="1011" spans="1:17" ht="14.25">
      <c r="A1011" s="46">
        <f t="shared" si="151"/>
        <v>4405</v>
      </c>
      <c r="B1011" s="47" t="str">
        <f>VLOOKUP(A1011,[2]SCE!$A$5:$H$1829,4,FALSE)</f>
        <v>TECLADO COM SENHA PARA ÁREAS RESTRITAS</v>
      </c>
      <c r="C1011" s="48" t="str">
        <f>VLOOKUP(A1011,[2]SCE!$A$5:$H$1829,5,FALSE)</f>
        <v>UN</v>
      </c>
      <c r="D1011" s="48">
        <f>VLOOKUP(A1011,[2]SCE!$A$5:$H$1829,6,FALSE)</f>
        <v>11</v>
      </c>
      <c r="E1011" s="49">
        <f>VLOOKUP(A1011,[2]SCE!$A$5:$H$1829,7,FALSE)</f>
        <v>0</v>
      </c>
      <c r="F1011" s="51">
        <f>VLOOKUP(A1011,[2]SCE!$A$5:$H$1829,8,FALSE)</f>
        <v>199.72</v>
      </c>
      <c r="G1011" s="51">
        <f t="shared" si="153"/>
        <v>199.72</v>
      </c>
      <c r="H1011" s="51">
        <f t="shared" si="152"/>
        <v>42.073786232289024</v>
      </c>
      <c r="I1011" s="51">
        <f t="shared" si="155"/>
        <v>241.79378623228902</v>
      </c>
      <c r="J1011" s="51">
        <f t="shared" si="156"/>
        <v>0</v>
      </c>
      <c r="K1011" s="51">
        <f t="shared" si="157"/>
        <v>2196.92</v>
      </c>
      <c r="L1011" s="51">
        <f t="shared" si="158"/>
        <v>2196.92</v>
      </c>
      <c r="M1011" s="51">
        <f t="shared" si="159"/>
        <v>462.81164855517926</v>
      </c>
      <c r="N1011" s="51">
        <f t="shared" si="160"/>
        <v>2659.7316485551792</v>
      </c>
      <c r="P1011" s="18">
        <v>16</v>
      </c>
      <c r="Q1011" s="18">
        <f t="shared" si="154"/>
        <v>-5</v>
      </c>
    </row>
    <row r="1012" spans="1:17" ht="14.25">
      <c r="A1012" s="46">
        <f t="shared" si="151"/>
        <v>4406</v>
      </c>
      <c r="B1012" s="47" t="str">
        <f>VLOOKUP(A1012,[2]SCE!$A$5:$H$1829,4,FALSE)</f>
        <v>TERMINAL  DE COMPRESSÃO EM LATÃO PARA CABO DE  #6MM²</v>
      </c>
      <c r="C1012" s="48" t="str">
        <f>VLOOKUP(A1012,[2]SCE!$A$5:$H$1829,5,FALSE)</f>
        <v>UN</v>
      </c>
      <c r="D1012" s="48">
        <f>VLOOKUP(A1012,[2]SCE!$A$5:$H$1829,6,FALSE)</f>
        <v>11</v>
      </c>
      <c r="E1012" s="49">
        <f>VLOOKUP(A1012,[2]SCE!$A$5:$H$1829,7,FALSE)</f>
        <v>0</v>
      </c>
      <c r="F1012" s="51">
        <f>VLOOKUP(A1012,[2]SCE!$A$5:$H$1829,8,FALSE)</f>
        <v>0.52</v>
      </c>
      <c r="G1012" s="51">
        <f t="shared" si="153"/>
        <v>0.52</v>
      </c>
      <c r="H1012" s="51">
        <f t="shared" si="152"/>
        <v>0.1095452074944437</v>
      </c>
      <c r="I1012" s="51">
        <f t="shared" si="155"/>
        <v>0.62954520749444376</v>
      </c>
      <c r="J1012" s="51">
        <f t="shared" si="156"/>
        <v>0</v>
      </c>
      <c r="K1012" s="51">
        <f t="shared" si="157"/>
        <v>5.7200000000000006</v>
      </c>
      <c r="L1012" s="51">
        <f t="shared" si="158"/>
        <v>5.7200000000000006</v>
      </c>
      <c r="M1012" s="51">
        <f t="shared" si="159"/>
        <v>1.2049972824388806</v>
      </c>
      <c r="N1012" s="51">
        <f t="shared" si="160"/>
        <v>6.9249972824388815</v>
      </c>
      <c r="P1012" s="18">
        <v>21</v>
      </c>
      <c r="Q1012" s="18">
        <f t="shared" si="154"/>
        <v>-10</v>
      </c>
    </row>
    <row r="1013" spans="1:17" ht="28.5">
      <c r="A1013" s="46">
        <f t="shared" si="151"/>
        <v>4407</v>
      </c>
      <c r="B1013" s="47" t="str">
        <f>VLOOKUP(A1013,[2]SCE!$A$5:$H$1829,4,FALSE)</f>
        <v>TERMINAL AÉREO BAIXO DIÂMETRO 3/8", H=25CM, (TEL-044 OU EQUIVALENTE)</v>
      </c>
      <c r="C1013" s="48" t="str">
        <f>VLOOKUP(A1013,[2]SCE!$A$5:$H$1829,5,FALSE)</f>
        <v>UN</v>
      </c>
      <c r="D1013" s="48">
        <f>VLOOKUP(A1013,[2]SCE!$A$5:$H$1829,6,FALSE)</f>
        <v>11</v>
      </c>
      <c r="E1013" s="49">
        <f>VLOOKUP(A1013,[2]SCE!$A$5:$H$1829,7,FALSE)</f>
        <v>0</v>
      </c>
      <c r="F1013" s="51">
        <f>VLOOKUP(A1013,[2]SCE!$A$5:$H$1829,8,FALSE)</f>
        <v>6.27</v>
      </c>
      <c r="G1013" s="51">
        <f t="shared" si="153"/>
        <v>6.27</v>
      </c>
      <c r="H1013" s="51">
        <f t="shared" si="152"/>
        <v>1.3208624057503113</v>
      </c>
      <c r="I1013" s="51">
        <f t="shared" si="155"/>
        <v>7.5908624057503111</v>
      </c>
      <c r="J1013" s="51">
        <f t="shared" si="156"/>
        <v>0</v>
      </c>
      <c r="K1013" s="51">
        <f t="shared" si="157"/>
        <v>68.97</v>
      </c>
      <c r="L1013" s="51">
        <f t="shared" si="158"/>
        <v>68.97</v>
      </c>
      <c r="M1013" s="51">
        <f t="shared" si="159"/>
        <v>14.529486463253425</v>
      </c>
      <c r="N1013" s="51">
        <f t="shared" si="160"/>
        <v>83.499486463253419</v>
      </c>
      <c r="P1013" s="18">
        <v>6</v>
      </c>
      <c r="Q1013" s="18">
        <f t="shared" si="154"/>
        <v>5</v>
      </c>
    </row>
    <row r="1014" spans="1:17" ht="14.25">
      <c r="A1014" s="46">
        <f t="shared" si="151"/>
        <v>4408</v>
      </c>
      <c r="B1014" s="47" t="str">
        <f>VLOOKUP(A1014,[2]SCE!$A$5:$H$1829,4,FALSE)</f>
        <v>TERMINAL DE COMPRESSÃO LONGO  #10MM²</v>
      </c>
      <c r="C1014" s="48" t="str">
        <f>VLOOKUP(A1014,[2]SCE!$A$5:$H$1829,5,FALSE)</f>
        <v>UN</v>
      </c>
      <c r="D1014" s="48">
        <f>VLOOKUP(A1014,[2]SCE!$A$5:$H$1829,6,FALSE)</f>
        <v>11</v>
      </c>
      <c r="E1014" s="49">
        <f>VLOOKUP(A1014,[2]SCE!$A$5:$H$1829,7,FALSE)</f>
        <v>0</v>
      </c>
      <c r="F1014" s="51">
        <f>VLOOKUP(A1014,[2]SCE!$A$5:$H$1829,8,FALSE)</f>
        <v>1.1100000000000001</v>
      </c>
      <c r="G1014" s="51">
        <f t="shared" si="153"/>
        <v>1.1100000000000001</v>
      </c>
      <c r="H1014" s="51">
        <f t="shared" si="152"/>
        <v>0.23383688522852406</v>
      </c>
      <c r="I1014" s="51">
        <f t="shared" si="155"/>
        <v>1.3438368852285241</v>
      </c>
      <c r="J1014" s="51">
        <f t="shared" si="156"/>
        <v>0</v>
      </c>
      <c r="K1014" s="51">
        <f t="shared" si="157"/>
        <v>12.21</v>
      </c>
      <c r="L1014" s="51">
        <f t="shared" si="158"/>
        <v>12.21</v>
      </c>
      <c r="M1014" s="51">
        <f t="shared" si="159"/>
        <v>2.5722057375137646</v>
      </c>
      <c r="N1014" s="51">
        <f t="shared" si="160"/>
        <v>14.782205737513765</v>
      </c>
      <c r="P1014" s="18">
        <v>6</v>
      </c>
      <c r="Q1014" s="18">
        <f t="shared" si="154"/>
        <v>5</v>
      </c>
    </row>
    <row r="1015" spans="1:17" ht="14.25">
      <c r="A1015" s="46">
        <f t="shared" si="151"/>
        <v>4409</v>
      </c>
      <c r="B1015" s="47" t="str">
        <f>VLOOKUP(A1015,[2]SCE!$A$5:$H$1829,4,FALSE)</f>
        <v>TERMINAL DE COMPRESSÃO LONGO  #120MM²</v>
      </c>
      <c r="C1015" s="48" t="str">
        <f>VLOOKUP(A1015,[2]SCE!$A$5:$H$1829,5,FALSE)</f>
        <v>UN</v>
      </c>
      <c r="D1015" s="48">
        <f>VLOOKUP(A1015,[2]SCE!$A$5:$H$1829,6,FALSE)</f>
        <v>11</v>
      </c>
      <c r="E1015" s="49">
        <f>VLOOKUP(A1015,[2]SCE!$A$5:$H$1829,7,FALSE)</f>
        <v>0</v>
      </c>
      <c r="F1015" s="51">
        <f>VLOOKUP(A1015,[2]SCE!$A$5:$H$1829,8,FALSE)</f>
        <v>5.32</v>
      </c>
      <c r="G1015" s="51">
        <f t="shared" si="153"/>
        <v>5.32</v>
      </c>
      <c r="H1015" s="51">
        <f t="shared" si="152"/>
        <v>1.1207317382123856</v>
      </c>
      <c r="I1015" s="51">
        <f t="shared" si="155"/>
        <v>6.4407317382123859</v>
      </c>
      <c r="J1015" s="51">
        <f t="shared" si="156"/>
        <v>0</v>
      </c>
      <c r="K1015" s="51">
        <f t="shared" si="157"/>
        <v>58.52</v>
      </c>
      <c r="L1015" s="51">
        <f t="shared" si="158"/>
        <v>58.52</v>
      </c>
      <c r="M1015" s="51">
        <f t="shared" si="159"/>
        <v>12.328049120336242</v>
      </c>
      <c r="N1015" s="51">
        <f t="shared" si="160"/>
        <v>70.848049120336242</v>
      </c>
      <c r="P1015" s="18">
        <v>6</v>
      </c>
      <c r="Q1015" s="18">
        <f t="shared" si="154"/>
        <v>5</v>
      </c>
    </row>
    <row r="1016" spans="1:17" ht="14.25">
      <c r="A1016" s="46">
        <f t="shared" si="151"/>
        <v>4410</v>
      </c>
      <c r="B1016" s="47" t="str">
        <f>VLOOKUP(A1016,[2]SCE!$A$5:$H$1829,4,FALSE)</f>
        <v>TERMINAL DE COMPRESSÃO LONGO  #16MM²</v>
      </c>
      <c r="C1016" s="48" t="str">
        <f>VLOOKUP(A1016,[2]SCE!$A$5:$H$1829,5,FALSE)</f>
        <v>UN</v>
      </c>
      <c r="D1016" s="48">
        <f>VLOOKUP(A1016,[2]SCE!$A$5:$H$1829,6,FALSE)</f>
        <v>11</v>
      </c>
      <c r="E1016" s="49">
        <f>VLOOKUP(A1016,[2]SCE!$A$5:$H$1829,7,FALSE)</f>
        <v>0</v>
      </c>
      <c r="F1016" s="51">
        <f>VLOOKUP(A1016,[2]SCE!$A$5:$H$1829,8,FALSE)</f>
        <v>1.29</v>
      </c>
      <c r="G1016" s="51">
        <f t="shared" si="153"/>
        <v>1.29</v>
      </c>
      <c r="H1016" s="51">
        <f t="shared" si="152"/>
        <v>0.27175638013044684</v>
      </c>
      <c r="I1016" s="51">
        <f t="shared" si="155"/>
        <v>1.5617563801304468</v>
      </c>
      <c r="J1016" s="51">
        <f t="shared" si="156"/>
        <v>0</v>
      </c>
      <c r="K1016" s="51">
        <f t="shared" si="157"/>
        <v>14.190000000000001</v>
      </c>
      <c r="L1016" s="51">
        <f t="shared" si="158"/>
        <v>14.190000000000001</v>
      </c>
      <c r="M1016" s="51">
        <f t="shared" si="159"/>
        <v>2.9893201814349153</v>
      </c>
      <c r="N1016" s="51">
        <f t="shared" si="160"/>
        <v>17.179320181434917</v>
      </c>
      <c r="P1016" s="18">
        <v>6</v>
      </c>
      <c r="Q1016" s="18">
        <f t="shared" si="154"/>
        <v>5</v>
      </c>
    </row>
    <row r="1017" spans="1:17" ht="14.25">
      <c r="A1017" s="46">
        <f t="shared" si="151"/>
        <v>4411</v>
      </c>
      <c r="B1017" s="47" t="str">
        <f>VLOOKUP(A1017,[2]SCE!$A$5:$H$1829,4,FALSE)</f>
        <v>TERMINAL DE COMPRESSÃO LONGO  #2,5MM²</v>
      </c>
      <c r="C1017" s="48" t="str">
        <f>VLOOKUP(A1017,[2]SCE!$A$5:$H$1829,5,FALSE)</f>
        <v>UN</v>
      </c>
      <c r="D1017" s="48">
        <f>VLOOKUP(A1017,[2]SCE!$A$5:$H$1829,6,FALSE)</f>
        <v>11</v>
      </c>
      <c r="E1017" s="49">
        <f>VLOOKUP(A1017,[2]SCE!$A$5:$H$1829,7,FALSE)</f>
        <v>0</v>
      </c>
      <c r="F1017" s="51">
        <f>VLOOKUP(A1017,[2]SCE!$A$5:$H$1829,8,FALSE)</f>
        <v>0.7</v>
      </c>
      <c r="G1017" s="51">
        <f t="shared" si="153"/>
        <v>0.7</v>
      </c>
      <c r="H1017" s="51">
        <f t="shared" si="152"/>
        <v>0.1474647023963665</v>
      </c>
      <c r="I1017" s="51">
        <f t="shared" si="155"/>
        <v>0.8474647023963664</v>
      </c>
      <c r="J1017" s="51">
        <f t="shared" si="156"/>
        <v>0</v>
      </c>
      <c r="K1017" s="51">
        <f t="shared" si="157"/>
        <v>7.6999999999999993</v>
      </c>
      <c r="L1017" s="51">
        <f t="shared" si="158"/>
        <v>7.6999999999999993</v>
      </c>
      <c r="M1017" s="51">
        <f t="shared" si="159"/>
        <v>1.6221117263600315</v>
      </c>
      <c r="N1017" s="51">
        <f t="shared" si="160"/>
        <v>9.3221117263600313</v>
      </c>
      <c r="P1017" s="18">
        <v>6</v>
      </c>
      <c r="Q1017" s="18">
        <f t="shared" si="154"/>
        <v>5</v>
      </c>
    </row>
    <row r="1018" spans="1:17" ht="14.25">
      <c r="A1018" s="46">
        <f t="shared" si="151"/>
        <v>4412</v>
      </c>
      <c r="B1018" s="47" t="str">
        <f>VLOOKUP(A1018,[2]SCE!$A$5:$H$1829,4,FALSE)</f>
        <v>TERMINAL DE COMPRESSÃO LONGO  #25MM²</v>
      </c>
      <c r="C1018" s="48" t="str">
        <f>VLOOKUP(A1018,[2]SCE!$A$5:$H$1829,5,FALSE)</f>
        <v>UN</v>
      </c>
      <c r="D1018" s="48">
        <f>VLOOKUP(A1018,[2]SCE!$A$5:$H$1829,6,FALSE)</f>
        <v>11</v>
      </c>
      <c r="E1018" s="49">
        <f>VLOOKUP(A1018,[2]SCE!$A$5:$H$1829,7,FALSE)</f>
        <v>0</v>
      </c>
      <c r="F1018" s="51">
        <f>VLOOKUP(A1018,[2]SCE!$A$5:$H$1829,8,FALSE)</f>
        <v>1.62</v>
      </c>
      <c r="G1018" s="51">
        <f t="shared" si="153"/>
        <v>1.62</v>
      </c>
      <c r="H1018" s="51">
        <f t="shared" si="152"/>
        <v>0.34127545411730537</v>
      </c>
      <c r="I1018" s="51">
        <f t="shared" si="155"/>
        <v>1.9612754541173054</v>
      </c>
      <c r="J1018" s="51">
        <f t="shared" si="156"/>
        <v>0</v>
      </c>
      <c r="K1018" s="51">
        <f t="shared" si="157"/>
        <v>17.82</v>
      </c>
      <c r="L1018" s="51">
        <f t="shared" si="158"/>
        <v>17.82</v>
      </c>
      <c r="M1018" s="51">
        <f t="shared" si="159"/>
        <v>3.7540299952903591</v>
      </c>
      <c r="N1018" s="51">
        <f t="shared" si="160"/>
        <v>21.57402999529036</v>
      </c>
      <c r="P1018" s="18">
        <v>6</v>
      </c>
      <c r="Q1018" s="18">
        <f t="shared" si="154"/>
        <v>5</v>
      </c>
    </row>
    <row r="1019" spans="1:17" ht="14.25">
      <c r="A1019" s="46">
        <f t="shared" si="151"/>
        <v>4413</v>
      </c>
      <c r="B1019" s="47" t="str">
        <f>VLOOKUP(A1019,[2]SCE!$A$5:$H$1829,4,FALSE)</f>
        <v>TERMINAL DE COMPRESSÃO LONGO  #4MM²</v>
      </c>
      <c r="C1019" s="48" t="str">
        <f>VLOOKUP(A1019,[2]SCE!$A$5:$H$1829,5,FALSE)</f>
        <v>UN</v>
      </c>
      <c r="D1019" s="48">
        <f>VLOOKUP(A1019,[2]SCE!$A$5:$H$1829,6,FALSE)</f>
        <v>11</v>
      </c>
      <c r="E1019" s="49">
        <f>VLOOKUP(A1019,[2]SCE!$A$5:$H$1829,7,FALSE)</f>
        <v>0</v>
      </c>
      <c r="F1019" s="51">
        <f>VLOOKUP(A1019,[2]SCE!$A$5:$H$1829,8,FALSE)</f>
        <v>1.08</v>
      </c>
      <c r="G1019" s="51">
        <f t="shared" si="153"/>
        <v>1.08</v>
      </c>
      <c r="H1019" s="51">
        <f t="shared" si="152"/>
        <v>0.2275169694115369</v>
      </c>
      <c r="I1019" s="51">
        <f t="shared" si="155"/>
        <v>1.3075169694115369</v>
      </c>
      <c r="J1019" s="51">
        <f t="shared" si="156"/>
        <v>0</v>
      </c>
      <c r="K1019" s="51">
        <f t="shared" si="157"/>
        <v>11.88</v>
      </c>
      <c r="L1019" s="51">
        <f t="shared" si="158"/>
        <v>11.88</v>
      </c>
      <c r="M1019" s="51">
        <f t="shared" si="159"/>
        <v>2.5026866635269061</v>
      </c>
      <c r="N1019" s="51">
        <f t="shared" si="160"/>
        <v>14.382686663526908</v>
      </c>
      <c r="P1019" s="18">
        <v>6</v>
      </c>
      <c r="Q1019" s="18">
        <f t="shared" si="154"/>
        <v>5</v>
      </c>
    </row>
    <row r="1020" spans="1:17" ht="14.25">
      <c r="A1020" s="46">
        <f t="shared" si="151"/>
        <v>4414</v>
      </c>
      <c r="B1020" s="47" t="str">
        <f>VLOOKUP(A1020,[2]SCE!$A$5:$H$1829,4,FALSE)</f>
        <v>TERMINAL DE COMPRESSÃO LONGO  #50MM²</v>
      </c>
      <c r="C1020" s="48" t="str">
        <f>VLOOKUP(A1020,[2]SCE!$A$5:$H$1829,5,FALSE)</f>
        <v>UN</v>
      </c>
      <c r="D1020" s="48">
        <f>VLOOKUP(A1020,[2]SCE!$A$5:$H$1829,6,FALSE)</f>
        <v>11</v>
      </c>
      <c r="E1020" s="49">
        <f>VLOOKUP(A1020,[2]SCE!$A$5:$H$1829,7,FALSE)</f>
        <v>0</v>
      </c>
      <c r="F1020" s="51">
        <f>VLOOKUP(A1020,[2]SCE!$A$5:$H$1829,8,FALSE)</f>
        <v>3.06</v>
      </c>
      <c r="G1020" s="51">
        <f t="shared" si="153"/>
        <v>3.06</v>
      </c>
      <c r="H1020" s="51">
        <f t="shared" si="152"/>
        <v>0.64463141333268792</v>
      </c>
      <c r="I1020" s="51">
        <f t="shared" si="155"/>
        <v>3.7046314133326881</v>
      </c>
      <c r="J1020" s="51">
        <f t="shared" si="156"/>
        <v>0</v>
      </c>
      <c r="K1020" s="51">
        <f t="shared" si="157"/>
        <v>33.660000000000004</v>
      </c>
      <c r="L1020" s="51">
        <f t="shared" si="158"/>
        <v>33.660000000000004</v>
      </c>
      <c r="M1020" s="51">
        <f t="shared" si="159"/>
        <v>7.090945546659567</v>
      </c>
      <c r="N1020" s="51">
        <f t="shared" si="160"/>
        <v>40.750945546659572</v>
      </c>
      <c r="P1020" s="18">
        <v>6</v>
      </c>
      <c r="Q1020" s="18">
        <f t="shared" si="154"/>
        <v>5</v>
      </c>
    </row>
    <row r="1021" spans="1:17" ht="14.25">
      <c r="A1021" s="46">
        <f t="shared" si="151"/>
        <v>4415</v>
      </c>
      <c r="B1021" s="47" t="str">
        <f>VLOOKUP(A1021,[2]SCE!$A$5:$H$1829,4,FALSE)</f>
        <v>TERMINAL DE COMPRESSÃO LONGO  #6MM²</v>
      </c>
      <c r="C1021" s="48" t="str">
        <f>VLOOKUP(A1021,[2]SCE!$A$5:$H$1829,5,FALSE)</f>
        <v>UN</v>
      </c>
      <c r="D1021" s="48">
        <f>VLOOKUP(A1021,[2]SCE!$A$5:$H$1829,6,FALSE)</f>
        <v>11</v>
      </c>
      <c r="E1021" s="49">
        <f>VLOOKUP(A1021,[2]SCE!$A$5:$H$1829,7,FALSE)</f>
        <v>0</v>
      </c>
      <c r="F1021" s="51">
        <f>VLOOKUP(A1021,[2]SCE!$A$5:$H$1829,8,FALSE)</f>
        <v>1.57</v>
      </c>
      <c r="G1021" s="51">
        <f t="shared" si="153"/>
        <v>1.57</v>
      </c>
      <c r="H1021" s="51">
        <f t="shared" si="152"/>
        <v>0.33074226108899346</v>
      </c>
      <c r="I1021" s="51">
        <f t="shared" si="155"/>
        <v>1.9007422610889935</v>
      </c>
      <c r="J1021" s="51">
        <f t="shared" si="156"/>
        <v>0</v>
      </c>
      <c r="K1021" s="51">
        <f t="shared" si="157"/>
        <v>17.27</v>
      </c>
      <c r="L1021" s="51">
        <f t="shared" si="158"/>
        <v>17.27</v>
      </c>
      <c r="M1021" s="51">
        <f t="shared" si="159"/>
        <v>3.6381648719789279</v>
      </c>
      <c r="N1021" s="51">
        <f t="shared" si="160"/>
        <v>20.908164871978926</v>
      </c>
      <c r="P1021" s="18">
        <v>6</v>
      </c>
      <c r="Q1021" s="18">
        <f t="shared" si="154"/>
        <v>5</v>
      </c>
    </row>
    <row r="1022" spans="1:17" ht="14.25">
      <c r="A1022" s="46">
        <f t="shared" si="151"/>
        <v>4416</v>
      </c>
      <c r="B1022" s="47" t="str">
        <f>VLOOKUP(A1022,[2]SCE!$A$5:$H$1829,4,FALSE)</f>
        <v>TERMINAL DE COMPRESSÃO LONGO  #70MM²</v>
      </c>
      <c r="C1022" s="48" t="str">
        <f>VLOOKUP(A1022,[2]SCE!$A$5:$H$1829,5,FALSE)</f>
        <v>UN</v>
      </c>
      <c r="D1022" s="48">
        <f>VLOOKUP(A1022,[2]SCE!$A$5:$H$1829,6,FALSE)</f>
        <v>15</v>
      </c>
      <c r="E1022" s="49">
        <f>VLOOKUP(A1022,[2]SCE!$A$5:$H$1829,7,FALSE)</f>
        <v>0</v>
      </c>
      <c r="F1022" s="51">
        <f>VLOOKUP(A1022,[2]SCE!$A$5:$H$1829,8,FALSE)</f>
        <v>4.4000000000000004</v>
      </c>
      <c r="G1022" s="51">
        <f t="shared" si="153"/>
        <v>4.4000000000000004</v>
      </c>
      <c r="H1022" s="51">
        <f t="shared" si="152"/>
        <v>0.92692098649144672</v>
      </c>
      <c r="I1022" s="51">
        <f t="shared" si="155"/>
        <v>5.3269209864914471</v>
      </c>
      <c r="J1022" s="51">
        <f t="shared" si="156"/>
        <v>0</v>
      </c>
      <c r="K1022" s="51">
        <f t="shared" si="157"/>
        <v>66</v>
      </c>
      <c r="L1022" s="51">
        <f t="shared" si="158"/>
        <v>66</v>
      </c>
      <c r="M1022" s="51">
        <f t="shared" si="159"/>
        <v>13.903814797371702</v>
      </c>
      <c r="N1022" s="51">
        <f t="shared" si="160"/>
        <v>79.903814797371695</v>
      </c>
      <c r="P1022" s="18">
        <v>6</v>
      </c>
      <c r="Q1022" s="18">
        <f t="shared" si="154"/>
        <v>9</v>
      </c>
    </row>
    <row r="1023" spans="1:17" ht="14.25">
      <c r="A1023" s="46">
        <f t="shared" si="151"/>
        <v>4417</v>
      </c>
      <c r="B1023" s="47" t="str">
        <f>VLOOKUP(A1023,[2]SCE!$A$5:$H$1829,4,FALSE)</f>
        <v>TERMINAL DE COMPRESSÃO LONGO  #95MM²</v>
      </c>
      <c r="C1023" s="48" t="str">
        <f>VLOOKUP(A1023,[2]SCE!$A$5:$H$1829,5,FALSE)</f>
        <v>UN</v>
      </c>
      <c r="D1023" s="48">
        <f>VLOOKUP(A1023,[2]SCE!$A$5:$H$1829,6,FALSE)</f>
        <v>22</v>
      </c>
      <c r="E1023" s="49">
        <f>VLOOKUP(A1023,[2]SCE!$A$5:$H$1829,7,FALSE)</f>
        <v>0</v>
      </c>
      <c r="F1023" s="51">
        <f>VLOOKUP(A1023,[2]SCE!$A$5:$H$1829,8,FALSE)</f>
        <v>7.27</v>
      </c>
      <c r="G1023" s="51">
        <f t="shared" si="153"/>
        <v>7.27</v>
      </c>
      <c r="H1023" s="51">
        <f t="shared" si="152"/>
        <v>1.5315262663165492</v>
      </c>
      <c r="I1023" s="51">
        <f t="shared" si="155"/>
        <v>8.8015262663165483</v>
      </c>
      <c r="J1023" s="51">
        <f t="shared" si="156"/>
        <v>0</v>
      </c>
      <c r="K1023" s="51">
        <f t="shared" si="157"/>
        <v>159.94</v>
      </c>
      <c r="L1023" s="51">
        <f t="shared" si="158"/>
        <v>159.94</v>
      </c>
      <c r="M1023" s="51">
        <f t="shared" si="159"/>
        <v>33.693577858964083</v>
      </c>
      <c r="N1023" s="51">
        <f t="shared" si="160"/>
        <v>193.63357785896409</v>
      </c>
      <c r="P1023" s="18">
        <v>2</v>
      </c>
      <c r="Q1023" s="18">
        <f t="shared" si="154"/>
        <v>20</v>
      </c>
    </row>
    <row r="1024" spans="1:17" ht="28.5">
      <c r="A1024" s="46">
        <f t="shared" si="151"/>
        <v>4418</v>
      </c>
      <c r="B1024" s="47" t="str">
        <f>VLOOKUP(A1024,[2]SCE!$A$5:$H$1829,4,FALSE)</f>
        <v>TERMOSTATO COMPACTO DE PAREDE 5A, COM UM CONTATO REVERSIVEL</v>
      </c>
      <c r="C1024" s="48" t="str">
        <f>VLOOKUP(A1024,[2]SCE!$A$5:$H$1829,5,FALSE)</f>
        <v>UN</v>
      </c>
      <c r="D1024" s="48">
        <f>VLOOKUP(A1024,[2]SCE!$A$5:$H$1829,6,FALSE)</f>
        <v>22</v>
      </c>
      <c r="E1024" s="49">
        <f>VLOOKUP(A1024,[2]SCE!$A$5:$H$1829,7,FALSE)</f>
        <v>0</v>
      </c>
      <c r="F1024" s="51">
        <f>VLOOKUP(A1024,[2]SCE!$A$5:$H$1829,8,FALSE)</f>
        <v>250</v>
      </c>
      <c r="G1024" s="51">
        <f t="shared" si="153"/>
        <v>250</v>
      </c>
      <c r="H1024" s="51">
        <f t="shared" si="152"/>
        <v>52.665965141559468</v>
      </c>
      <c r="I1024" s="51">
        <f t="shared" si="155"/>
        <v>302.66596514155947</v>
      </c>
      <c r="J1024" s="51">
        <f t="shared" si="156"/>
        <v>0</v>
      </c>
      <c r="K1024" s="51">
        <f t="shared" si="157"/>
        <v>5500</v>
      </c>
      <c r="L1024" s="51">
        <f t="shared" si="158"/>
        <v>5500</v>
      </c>
      <c r="M1024" s="51">
        <f t="shared" si="159"/>
        <v>1158.6512331143083</v>
      </c>
      <c r="N1024" s="51">
        <f t="shared" si="160"/>
        <v>6658.6512331143085</v>
      </c>
      <c r="P1024" s="18">
        <v>6</v>
      </c>
      <c r="Q1024" s="18">
        <f t="shared" si="154"/>
        <v>16</v>
      </c>
    </row>
    <row r="1025" spans="1:17" ht="57">
      <c r="A1025" s="46">
        <f t="shared" ref="A1025:A1029" si="161">A1024+1</f>
        <v>4419</v>
      </c>
      <c r="B1025" s="47" t="str">
        <f>VLOOKUP(A1025,[2]SCE!$A$5:$H$1829,4,FALSE)</f>
        <v xml:space="preserve">TIMER DIGITAL PARA INSTALAÇÃO EM TRILHO DIN COM 8 PROGRAMAÇÕES ON OFF, ACIONAMENTO MANUAL E AUTOMATICO CONTATOS (COMUM, 1NF, 1NA) COM 15A TENSÃO 110/220V, CONEXÕES EM BORNE. </v>
      </c>
      <c r="C1025" s="48" t="str">
        <f>VLOOKUP(A1025,[2]SCE!$A$5:$H$1829,5,FALSE)</f>
        <v>UN</v>
      </c>
      <c r="D1025" s="48">
        <f>VLOOKUP(A1025,[2]SCE!$A$5:$H$1829,6,FALSE)</f>
        <v>42</v>
      </c>
      <c r="E1025" s="49">
        <f>VLOOKUP(A1025,[2]SCE!$A$5:$H$1829,7,FALSE)</f>
        <v>0</v>
      </c>
      <c r="F1025" s="51">
        <f>VLOOKUP(A1025,[2]SCE!$A$5:$H$1829,8,FALSE)</f>
        <v>133.9</v>
      </c>
      <c r="G1025" s="51">
        <f t="shared" si="153"/>
        <v>133.9</v>
      </c>
      <c r="H1025" s="51">
        <f t="shared" si="152"/>
        <v>28.207890929819254</v>
      </c>
      <c r="I1025" s="51">
        <f t="shared" si="155"/>
        <v>162.10789092981926</v>
      </c>
      <c r="J1025" s="51">
        <f t="shared" si="156"/>
        <v>0</v>
      </c>
      <c r="K1025" s="51">
        <f t="shared" si="157"/>
        <v>5623.8</v>
      </c>
      <c r="L1025" s="51">
        <f t="shared" si="158"/>
        <v>5623.8</v>
      </c>
      <c r="M1025" s="51">
        <f t="shared" si="159"/>
        <v>1184.7314190524087</v>
      </c>
      <c r="N1025" s="51">
        <f t="shared" si="160"/>
        <v>6808.5314190524086</v>
      </c>
      <c r="P1025" s="18">
        <v>16</v>
      </c>
      <c r="Q1025" s="18">
        <f t="shared" si="154"/>
        <v>26</v>
      </c>
    </row>
    <row r="1026" spans="1:17" ht="28.5">
      <c r="A1026" s="46">
        <f t="shared" si="161"/>
        <v>4420</v>
      </c>
      <c r="B1026" s="47" t="str">
        <f>VLOOKUP(A1026,[2]SCE!$A$5:$H$1829,4,FALSE)</f>
        <v>TOMADA 2P+T PARA CAIXA DE TOMADA TIPO MOPA OU EQUIVALENTE</v>
      </c>
      <c r="C1026" s="48" t="str">
        <f>VLOOKUP(A1026,[2]SCE!$A$5:$H$1829,5,FALSE)</f>
        <v>UN</v>
      </c>
      <c r="D1026" s="48">
        <f>VLOOKUP(A1026,[2]SCE!$A$5:$H$1829,6,FALSE)</f>
        <v>98</v>
      </c>
      <c r="E1026" s="49">
        <f>VLOOKUP(A1026,[2]SCE!$A$5:$H$1829,7,FALSE)</f>
        <v>0</v>
      </c>
      <c r="F1026" s="51">
        <f>VLOOKUP(A1026,[2]SCE!$A$5:$H$1829,8,FALSE)</f>
        <v>20.04</v>
      </c>
      <c r="G1026" s="51">
        <f t="shared" si="153"/>
        <v>20.04</v>
      </c>
      <c r="H1026" s="51">
        <f t="shared" si="152"/>
        <v>4.2217037657474066</v>
      </c>
      <c r="I1026" s="51">
        <f t="shared" si="155"/>
        <v>24.261703765747406</v>
      </c>
      <c r="J1026" s="51">
        <f t="shared" si="156"/>
        <v>0</v>
      </c>
      <c r="K1026" s="51">
        <f t="shared" si="157"/>
        <v>1963.9199999999998</v>
      </c>
      <c r="L1026" s="51">
        <f t="shared" si="158"/>
        <v>1963.9199999999998</v>
      </c>
      <c r="M1026" s="51">
        <f t="shared" si="159"/>
        <v>413.72696904324584</v>
      </c>
      <c r="N1026" s="51">
        <f t="shared" si="160"/>
        <v>2377.6469690432459</v>
      </c>
      <c r="P1026" s="18">
        <v>11</v>
      </c>
      <c r="Q1026" s="18">
        <f t="shared" si="154"/>
        <v>87</v>
      </c>
    </row>
    <row r="1027" spans="1:17" ht="28.5">
      <c r="A1027" s="46">
        <f t="shared" si="161"/>
        <v>4421</v>
      </c>
      <c r="B1027" s="47" t="str">
        <f>VLOOKUP(A1027,[2]SCE!$A$5:$H$1829,4,FALSE)</f>
        <v>TOMADA DE CORRENTE DE EMBUTIR, DOIS PÓLOS MAIS TERRA, CORRENTE NOMINAL 20A, TENSÃO NOMINAL 250V</v>
      </c>
      <c r="C1027" s="48" t="str">
        <f>VLOOKUP(A1027,[2]SCE!$A$5:$H$1829,5,FALSE)</f>
        <v>UN</v>
      </c>
      <c r="D1027" s="48">
        <f>VLOOKUP(A1027,[2]SCE!$A$5:$H$1829,6,FALSE)</f>
        <v>41</v>
      </c>
      <c r="E1027" s="49">
        <f>VLOOKUP(A1027,[2]SCE!$A$5:$H$1829,7,FALSE)</f>
        <v>0</v>
      </c>
      <c r="F1027" s="51">
        <f>VLOOKUP(A1027,[2]SCE!$A$5:$H$1829,8,FALSE)</f>
        <v>9.31</v>
      </c>
      <c r="G1027" s="51">
        <f t="shared" si="153"/>
        <v>9.31</v>
      </c>
      <c r="H1027" s="51">
        <f t="shared" si="152"/>
        <v>1.9612805418716748</v>
      </c>
      <c r="I1027" s="51">
        <f t="shared" si="155"/>
        <v>11.271280541871675</v>
      </c>
      <c r="J1027" s="51">
        <f t="shared" si="156"/>
        <v>0</v>
      </c>
      <c r="K1027" s="51">
        <f t="shared" si="157"/>
        <v>381.71000000000004</v>
      </c>
      <c r="L1027" s="51">
        <f t="shared" si="158"/>
        <v>381.71000000000004</v>
      </c>
      <c r="M1027" s="51">
        <f t="shared" si="159"/>
        <v>80.412502216738659</v>
      </c>
      <c r="N1027" s="51">
        <f t="shared" si="160"/>
        <v>462.12250221673867</v>
      </c>
      <c r="P1027" s="18">
        <v>42</v>
      </c>
      <c r="Q1027" s="18">
        <f t="shared" si="154"/>
        <v>-1</v>
      </c>
    </row>
    <row r="1028" spans="1:17" ht="42.75">
      <c r="A1028" s="46">
        <f t="shared" si="161"/>
        <v>4422</v>
      </c>
      <c r="B1028" s="47" t="str">
        <f>VLOOKUP(A1028,[2]SCE!$A$5:$H$1829,4,FALSE)</f>
        <v>TOMADA DOIS POLOS.MAIS TERRA 10A  P/ REDE NO BREAK. DE ACORDO COM PADRÃO BRASILEIRO ABNT NBR 14136. NA COR VERMELHA</v>
      </c>
      <c r="C1028" s="48" t="str">
        <f>VLOOKUP(A1028,[2]SCE!$A$5:$H$1829,5,FALSE)</f>
        <v>UN</v>
      </c>
      <c r="D1028" s="48">
        <f>VLOOKUP(A1028,[2]SCE!$A$5:$H$1829,6,FALSE)</f>
        <v>119</v>
      </c>
      <c r="E1028" s="49">
        <f>VLOOKUP(A1028,[2]SCE!$A$5:$H$1829,7,FALSE)</f>
        <v>0</v>
      </c>
      <c r="F1028" s="51">
        <f>VLOOKUP(A1028,[2]SCE!$A$5:$H$1829,8,FALSE)</f>
        <v>9.31</v>
      </c>
      <c r="G1028" s="51">
        <f t="shared" si="153"/>
        <v>9.31</v>
      </c>
      <c r="H1028" s="51">
        <f t="shared" si="152"/>
        <v>1.9612805418716748</v>
      </c>
      <c r="I1028" s="51">
        <f t="shared" si="155"/>
        <v>11.271280541871675</v>
      </c>
      <c r="J1028" s="51">
        <f t="shared" si="156"/>
        <v>0</v>
      </c>
      <c r="K1028" s="51">
        <f t="shared" si="157"/>
        <v>1107.8900000000001</v>
      </c>
      <c r="L1028" s="51">
        <f t="shared" si="158"/>
        <v>1107.8900000000001</v>
      </c>
      <c r="M1028" s="51">
        <f t="shared" si="159"/>
        <v>233.39238448272931</v>
      </c>
      <c r="N1028" s="51">
        <f t="shared" si="160"/>
        <v>1341.2823844827294</v>
      </c>
      <c r="P1028" s="18">
        <v>78</v>
      </c>
      <c r="Q1028" s="18">
        <f t="shared" si="154"/>
        <v>41</v>
      </c>
    </row>
    <row r="1029" spans="1:17" ht="28.5">
      <c r="A1029" s="46">
        <f t="shared" si="161"/>
        <v>4423</v>
      </c>
      <c r="B1029" s="47" t="str">
        <f>VLOOKUP(A1029,[2]SCE!$A$5:$H$1829,4,FALSE)</f>
        <v>TOMADA 2P+T 20A 250V, CONJUNTO MONTADO PARA EMBUTIR 4" X 2" (PLACA + SUPORTE + MODULO)</v>
      </c>
      <c r="C1029" s="48" t="str">
        <f>VLOOKUP(A1029,[2]SCE!$A$5:$H$1829,5,FALSE)</f>
        <v>UN</v>
      </c>
      <c r="D1029" s="48">
        <f>VLOOKUP(A1029,[2]SCE!$A$5:$H$1829,6,FALSE)</f>
        <v>218</v>
      </c>
      <c r="E1029" s="49">
        <f>VLOOKUP(A1029,[2]SCE!$A$5:$H$1829,7,FALSE)</f>
        <v>0</v>
      </c>
      <c r="F1029" s="51">
        <f>VLOOKUP(A1029,[2]SCE!$A$5:$H$1829,8,FALSE)</f>
        <v>15.4</v>
      </c>
      <c r="G1029" s="51">
        <f t="shared" si="153"/>
        <v>15.4</v>
      </c>
      <c r="H1029" s="51">
        <f t="shared" si="152"/>
        <v>3.2442234527200631</v>
      </c>
      <c r="I1029" s="51">
        <f t="shared" si="155"/>
        <v>18.644223452720063</v>
      </c>
      <c r="J1029" s="51">
        <f t="shared" si="156"/>
        <v>0</v>
      </c>
      <c r="K1029" s="51">
        <f t="shared" si="157"/>
        <v>3357.2000000000003</v>
      </c>
      <c r="L1029" s="51">
        <f t="shared" si="158"/>
        <v>3357.2000000000003</v>
      </c>
      <c r="M1029" s="51">
        <f t="shared" si="159"/>
        <v>707.24071269297372</v>
      </c>
      <c r="N1029" s="51">
        <f t="shared" si="160"/>
        <v>4064.4407126929741</v>
      </c>
      <c r="P1029" s="18">
        <v>42</v>
      </c>
      <c r="Q1029" s="18">
        <f t="shared" si="154"/>
        <v>176</v>
      </c>
    </row>
    <row r="1030" spans="1:17" ht="42.75">
      <c r="A1030" s="46">
        <f>A1029+1</f>
        <v>4424</v>
      </c>
      <c r="B1030" s="47" t="str">
        <f>VLOOKUP(A1030,[2]SCE!$A$5:$H$1829,4,FALSE)</f>
        <v>TOMADA REDE COMUM, DOIS PÓLOS MAIS TERRA, CORRENTE NOMINAL 10A, TENSÃO NOMINAL 250V, TERMOPLÁSTICO FRONTAL NA COR PRETA.</v>
      </c>
      <c r="C1030" s="48" t="str">
        <f>VLOOKUP(A1030,[2]SCE!$A$5:$H$1829,5,FALSE)</f>
        <v>UN</v>
      </c>
      <c r="D1030" s="48">
        <f>VLOOKUP(A1030,[2]SCE!$A$5:$H$1829,6,FALSE)</f>
        <v>119</v>
      </c>
      <c r="E1030" s="49">
        <f>VLOOKUP(A1030,[2]SCE!$A$5:$H$1829,7,FALSE)</f>
        <v>0</v>
      </c>
      <c r="F1030" s="51">
        <f>VLOOKUP(A1030,[2]SCE!$A$5:$H$1829,8,FALSE)</f>
        <v>9.31</v>
      </c>
      <c r="G1030" s="51">
        <f t="shared" si="153"/>
        <v>9.31</v>
      </c>
      <c r="H1030" s="51">
        <f t="shared" si="152"/>
        <v>1.9612805418716748</v>
      </c>
      <c r="I1030" s="51">
        <f t="shared" si="155"/>
        <v>11.271280541871675</v>
      </c>
      <c r="J1030" s="51">
        <f t="shared" si="156"/>
        <v>0</v>
      </c>
      <c r="K1030" s="51">
        <f t="shared" si="157"/>
        <v>1107.8900000000001</v>
      </c>
      <c r="L1030" s="51">
        <f t="shared" si="158"/>
        <v>1107.8900000000001</v>
      </c>
      <c r="M1030" s="51">
        <f t="shared" si="159"/>
        <v>233.39238448272931</v>
      </c>
      <c r="N1030" s="51">
        <f t="shared" si="160"/>
        <v>1341.2823844827294</v>
      </c>
      <c r="P1030" s="18">
        <v>21</v>
      </c>
      <c r="Q1030" s="18">
        <f t="shared" si="154"/>
        <v>98</v>
      </c>
    </row>
    <row r="1031" spans="1:17" ht="14.25">
      <c r="A1031" s="46">
        <f>A1030+1</f>
        <v>4425</v>
      </c>
      <c r="B1031" s="47" t="str">
        <f>VLOOKUP(A1031,[2]SCE!$A$5:$H$1829,4,FALSE)</f>
        <v>TAMPA CEGA PARA 1U DE RACK</v>
      </c>
      <c r="C1031" s="48" t="str">
        <f>VLOOKUP(A1031,[2]SCE!$A$5:$H$1829,5,FALSE)</f>
        <v>UN</v>
      </c>
      <c r="D1031" s="48">
        <f>VLOOKUP(A1031,[2]SCE!$A$5:$H$1829,6,FALSE)</f>
        <v>60</v>
      </c>
      <c r="E1031" s="49">
        <f>VLOOKUP(A1031,[2]SCE!$A$5:$H$1829,7,FALSE)</f>
        <v>0</v>
      </c>
      <c r="F1031" s="51">
        <f>VLOOKUP(A1031,[2]SCE!$A$5:$H$1829,8,FALSE)</f>
        <v>18</v>
      </c>
      <c r="G1031" s="51">
        <f t="shared" si="153"/>
        <v>18</v>
      </c>
      <c r="H1031" s="51">
        <f t="shared" si="152"/>
        <v>3.7919494901922817</v>
      </c>
      <c r="I1031" s="51">
        <f t="shared" si="155"/>
        <v>21.79194949019228</v>
      </c>
      <c r="J1031" s="51">
        <f t="shared" si="156"/>
        <v>0</v>
      </c>
      <c r="K1031" s="51">
        <f t="shared" si="157"/>
        <v>1080</v>
      </c>
      <c r="L1031" s="51">
        <f t="shared" si="158"/>
        <v>1080</v>
      </c>
      <c r="M1031" s="51">
        <f t="shared" si="159"/>
        <v>227.51696941153691</v>
      </c>
      <c r="N1031" s="51">
        <f t="shared" si="160"/>
        <v>1307.5169694115368</v>
      </c>
      <c r="Q1031" s="18">
        <f t="shared" si="154"/>
        <v>60</v>
      </c>
    </row>
    <row r="1032" spans="1:17" ht="14.25">
      <c r="A1032" s="46">
        <f t="shared" ref="A1032:A1034" si="162">A1031+1</f>
        <v>4426</v>
      </c>
      <c r="B1032" s="47" t="str">
        <f>VLOOKUP(A1032,[2]SCE!$A$5:$H$1829,4,FALSE)</f>
        <v>ESTABILIZADOR BIVOLT AUTOMATICO, 1000 VA</v>
      </c>
      <c r="C1032" s="48" t="str">
        <f>VLOOKUP(A1032,[2]SCE!$A$5:$H$1829,5,FALSE)</f>
        <v>UN</v>
      </c>
      <c r="D1032" s="48">
        <f>VLOOKUP(A1032,[2]SCE!$A$5:$H$1829,6,FALSE)</f>
        <v>3</v>
      </c>
      <c r="E1032" s="49">
        <f>VLOOKUP(A1032,[2]SCE!$A$5:$H$1829,7,FALSE)</f>
        <v>0</v>
      </c>
      <c r="F1032" s="51">
        <f>VLOOKUP(A1032,[2]SCE!$A$5:$H$1829,8,FALSE)</f>
        <v>390</v>
      </c>
      <c r="G1032" s="51">
        <f t="shared" si="153"/>
        <v>390</v>
      </c>
      <c r="H1032" s="51">
        <f t="shared" si="152"/>
        <v>82.158905620832769</v>
      </c>
      <c r="I1032" s="51">
        <f t="shared" si="155"/>
        <v>472.1589056208328</v>
      </c>
      <c r="J1032" s="51">
        <f t="shared" si="156"/>
        <v>0</v>
      </c>
      <c r="K1032" s="51">
        <f t="shared" si="157"/>
        <v>1170</v>
      </c>
      <c r="L1032" s="51">
        <f t="shared" si="158"/>
        <v>1170</v>
      </c>
      <c r="M1032" s="51">
        <f t="shared" si="159"/>
        <v>246.47671686249831</v>
      </c>
      <c r="N1032" s="51">
        <f t="shared" si="160"/>
        <v>1416.4767168624983</v>
      </c>
    </row>
    <row r="1033" spans="1:17" ht="14.25">
      <c r="A1033" s="46">
        <f t="shared" si="162"/>
        <v>4427</v>
      </c>
      <c r="B1033" s="47" t="str">
        <f>VLOOKUP(A1033,[2]SCE!$A$5:$H$1829,4,FALSE)</f>
        <v>NOBREAK MONOFÁSICO BIVOLT 1200 VA</v>
      </c>
      <c r="C1033" s="48" t="str">
        <f>VLOOKUP(A1033,[2]SCE!$A$5:$H$1829,5,FALSE)</f>
        <v>UN</v>
      </c>
      <c r="D1033" s="48">
        <f>VLOOKUP(A1033,[2]SCE!$A$5:$H$1829,6,FALSE)</f>
        <v>3</v>
      </c>
      <c r="E1033" s="49">
        <f>VLOOKUP(A1033,[2]SCE!$A$5:$H$1829,7,FALSE)</f>
        <v>0</v>
      </c>
      <c r="F1033" s="51">
        <f>VLOOKUP(A1033,[2]SCE!$A$5:$H$1829,8,FALSE)</f>
        <v>640</v>
      </c>
      <c r="G1033" s="51">
        <f t="shared" si="153"/>
        <v>640</v>
      </c>
      <c r="H1033" s="51">
        <f t="shared" si="152"/>
        <v>134.82487076239224</v>
      </c>
      <c r="I1033" s="51">
        <f t="shared" si="155"/>
        <v>774.82487076239227</v>
      </c>
      <c r="J1033" s="51">
        <f t="shared" si="156"/>
        <v>0</v>
      </c>
      <c r="K1033" s="51">
        <f t="shared" si="157"/>
        <v>1920</v>
      </c>
      <c r="L1033" s="51">
        <f t="shared" si="158"/>
        <v>1920</v>
      </c>
      <c r="M1033" s="51">
        <f t="shared" si="159"/>
        <v>404.47461228717668</v>
      </c>
      <c r="N1033" s="51">
        <f t="shared" si="160"/>
        <v>2324.4746122871766</v>
      </c>
    </row>
    <row r="1034" spans="1:17" ht="14.25">
      <c r="A1034" s="46">
        <f t="shared" si="162"/>
        <v>4428</v>
      </c>
      <c r="B1034" s="47" t="str">
        <f>VLOOKUP(A1034,[2]SCE!$A$5:$H$1829,4,FALSE)</f>
        <v xml:space="preserve">FITA DE LED 5 METROS COM FONTE INCLUSA </v>
      </c>
      <c r="C1034" s="48" t="str">
        <f>VLOOKUP(A1034,[2]SCE!$A$5:$H$1829,5,FALSE)</f>
        <v>UN</v>
      </c>
      <c r="D1034" s="48">
        <f>VLOOKUP(A1034,[2]SCE!$A$5:$H$1829,6,FALSE)</f>
        <v>11</v>
      </c>
      <c r="E1034" s="49">
        <f>VLOOKUP(A1034,[2]SCE!$A$5:$H$1829,7,FALSE)</f>
        <v>0</v>
      </c>
      <c r="F1034" s="51">
        <f>VLOOKUP(A1034,[2]SCE!$A$5:$H$1829,8,FALSE)</f>
        <v>40</v>
      </c>
      <c r="G1034" s="51">
        <f t="shared" si="153"/>
        <v>40</v>
      </c>
      <c r="H1034" s="51">
        <f t="shared" si="152"/>
        <v>8.4265544226495148</v>
      </c>
      <c r="I1034" s="51">
        <f t="shared" si="155"/>
        <v>48.426554422649517</v>
      </c>
      <c r="J1034" s="51">
        <f t="shared" si="156"/>
        <v>0</v>
      </c>
      <c r="K1034" s="51">
        <f t="shared" si="157"/>
        <v>440</v>
      </c>
      <c r="L1034" s="51">
        <f t="shared" si="158"/>
        <v>440</v>
      </c>
      <c r="M1034" s="51">
        <f t="shared" si="159"/>
        <v>92.692098649144668</v>
      </c>
      <c r="N1034" s="51">
        <f t="shared" si="160"/>
        <v>532.69209864914467</v>
      </c>
    </row>
    <row r="1035" spans="1:17" ht="14.25">
      <c r="A1035" s="46">
        <v>5001</v>
      </c>
      <c r="B1035" s="47" t="str">
        <f>VLOOKUP(A1035,[2]SCE!$A$5:$H$1829,4,FALSE)</f>
        <v>ABRAÇADEIRA PARA CABO TELEFÔNICO BC-1</v>
      </c>
      <c r="C1035" s="48" t="str">
        <f>VLOOKUP(A1035,[2]SCE!$A$5:$H$1829,5,FALSE)</f>
        <v>UN</v>
      </c>
      <c r="D1035" s="48">
        <f>VLOOKUP(A1035,[2]SCE!$A$5:$H$1829,6,FALSE)</f>
        <v>1183</v>
      </c>
      <c r="E1035" s="49">
        <f>VLOOKUP(A1035,[2]SCE!$A$5:$H$1829,7,FALSE)</f>
        <v>0</v>
      </c>
      <c r="F1035" s="51">
        <f>VLOOKUP(A1035,[2]SCE!$A$5:$H$1829,8,FALSE)</f>
        <v>0.26</v>
      </c>
      <c r="G1035" s="51">
        <f t="shared" si="153"/>
        <v>0.26</v>
      </c>
      <c r="H1035" s="51">
        <f t="shared" si="152"/>
        <v>5.477260374722185E-2</v>
      </c>
      <c r="I1035" s="51">
        <f t="shared" si="155"/>
        <v>0.31477260374722188</v>
      </c>
      <c r="J1035" s="51">
        <f t="shared" si="156"/>
        <v>0</v>
      </c>
      <c r="K1035" s="51">
        <f t="shared" si="157"/>
        <v>307.58</v>
      </c>
      <c r="L1035" s="51">
        <f t="shared" si="158"/>
        <v>307.58</v>
      </c>
      <c r="M1035" s="51">
        <f t="shared" si="159"/>
        <v>64.795990232963447</v>
      </c>
      <c r="N1035" s="51">
        <f t="shared" si="160"/>
        <v>372.37599023296343</v>
      </c>
      <c r="P1035" s="18">
        <v>510</v>
      </c>
      <c r="Q1035" s="18">
        <f t="shared" si="154"/>
        <v>673</v>
      </c>
    </row>
    <row r="1036" spans="1:17" ht="14.25">
      <c r="A1036" s="46">
        <f>A1035+1</f>
        <v>5002</v>
      </c>
      <c r="B1036" s="47" t="str">
        <f>VLOOKUP(A1036,[2]SCE!$A$5:$H$1829,4,FALSE)</f>
        <v>ABRAÇADEIRA PARA CABO TELEFÔNICO BC-2</v>
      </c>
      <c r="C1036" s="48" t="str">
        <f>VLOOKUP(A1036,[2]SCE!$A$5:$H$1829,5,FALSE)</f>
        <v>UN</v>
      </c>
      <c r="D1036" s="48">
        <f>VLOOKUP(A1036,[2]SCE!$A$5:$H$1829,6,FALSE)</f>
        <v>1183</v>
      </c>
      <c r="E1036" s="49">
        <f>VLOOKUP(A1036,[2]SCE!$A$5:$H$1829,7,FALSE)</f>
        <v>0</v>
      </c>
      <c r="F1036" s="51">
        <f>VLOOKUP(A1036,[2]SCE!$A$5:$H$1829,8,FALSE)</f>
        <v>0.26</v>
      </c>
      <c r="G1036" s="51">
        <f t="shared" si="153"/>
        <v>0.26</v>
      </c>
      <c r="H1036" s="51">
        <f t="shared" si="152"/>
        <v>5.477260374722185E-2</v>
      </c>
      <c r="I1036" s="51">
        <f t="shared" si="155"/>
        <v>0.31477260374722188</v>
      </c>
      <c r="J1036" s="51">
        <f t="shared" si="156"/>
        <v>0</v>
      </c>
      <c r="K1036" s="51">
        <f t="shared" si="157"/>
        <v>307.58</v>
      </c>
      <c r="L1036" s="51">
        <f t="shared" si="158"/>
        <v>307.58</v>
      </c>
      <c r="M1036" s="51">
        <f t="shared" si="159"/>
        <v>64.795990232963447</v>
      </c>
      <c r="N1036" s="51">
        <f t="shared" si="160"/>
        <v>372.37599023296343</v>
      </c>
      <c r="P1036" s="18">
        <v>510</v>
      </c>
      <c r="Q1036" s="18">
        <f t="shared" si="154"/>
        <v>673</v>
      </c>
    </row>
    <row r="1037" spans="1:17" ht="28.5">
      <c r="A1037" s="46">
        <f>A1036+1</f>
        <v>5003</v>
      </c>
      <c r="B1037" s="47" t="str">
        <f>VLOOKUP(A1037,[2]SCE!$A$5:$H$1829,4,FALSE)</f>
        <v>ACESSÓRIOS INTERNOS DIVERSOS PARA QUADRO PADRÃO TELEBRÁS</v>
      </c>
      <c r="C1037" s="48" t="str">
        <f>VLOOKUP(A1037,[2]SCE!$A$5:$H$1829,5,FALSE)</f>
        <v>UN</v>
      </c>
      <c r="D1037" s="48">
        <f>VLOOKUP(A1037,[2]SCE!$A$5:$H$1829,6,FALSE)</f>
        <v>11</v>
      </c>
      <c r="E1037" s="49">
        <f>VLOOKUP(A1037,[2]SCE!$A$5:$H$1829,7,FALSE)</f>
        <v>0</v>
      </c>
      <c r="F1037" s="51">
        <f>VLOOKUP(A1037,[2]SCE!$A$5:$H$1829,8,FALSE)</f>
        <v>6.85</v>
      </c>
      <c r="G1037" s="51">
        <f t="shared" si="153"/>
        <v>6.85</v>
      </c>
      <c r="H1037" s="51">
        <f t="shared" si="152"/>
        <v>1.4430474448787294</v>
      </c>
      <c r="I1037" s="51">
        <f t="shared" si="155"/>
        <v>8.293047444878729</v>
      </c>
      <c r="J1037" s="51">
        <f t="shared" si="156"/>
        <v>0</v>
      </c>
      <c r="K1037" s="51">
        <f t="shared" si="157"/>
        <v>75.349999999999994</v>
      </c>
      <c r="L1037" s="51">
        <f t="shared" si="158"/>
        <v>75.349999999999994</v>
      </c>
      <c r="M1037" s="51">
        <f t="shared" si="159"/>
        <v>15.873521893666023</v>
      </c>
      <c r="N1037" s="51">
        <f t="shared" si="160"/>
        <v>91.223521893666017</v>
      </c>
      <c r="P1037" s="18">
        <v>6</v>
      </c>
      <c r="Q1037" s="18">
        <f t="shared" si="154"/>
        <v>5</v>
      </c>
    </row>
    <row r="1038" spans="1:17" ht="57">
      <c r="A1038" s="46">
        <f t="shared" ref="A1038:A1098" si="163">A1037+1</f>
        <v>5004</v>
      </c>
      <c r="B1038" s="47" t="str">
        <f>VLOOKUP(A1038,[2]SCE!$A$5:$H$1829,4,FALSE)</f>
        <v>ADAPTADOR METÁLICO PARA TRÊS TOMADAS REDONDAS E QUATRO TOMADAS RJ45, SIMPLES TRANSVERSAL PARA PISO CONCRETADO REFERÊNCIA: DT 72510.22 DUTOTEC OU EQUIVALENTE</v>
      </c>
      <c r="C1038" s="48" t="str">
        <f>VLOOKUP(A1038,[2]SCE!$A$5:$H$1829,5,FALSE)</f>
        <v>UN</v>
      </c>
      <c r="D1038" s="48">
        <f>VLOOKUP(A1038,[2]SCE!$A$5:$H$1829,6,FALSE)</f>
        <v>21</v>
      </c>
      <c r="E1038" s="49">
        <f>VLOOKUP(A1038,[2]SCE!$A$5:$H$1829,7,FALSE)</f>
        <v>0</v>
      </c>
      <c r="F1038" s="51">
        <f>VLOOKUP(A1038,[2]SCE!$A$5:$H$1829,8,FALSE)</f>
        <v>18.55</v>
      </c>
      <c r="G1038" s="51">
        <f t="shared" si="153"/>
        <v>18.55</v>
      </c>
      <c r="H1038" s="51">
        <f t="shared" si="152"/>
        <v>3.9078146135037128</v>
      </c>
      <c r="I1038" s="51">
        <f t="shared" si="155"/>
        <v>22.457814613503714</v>
      </c>
      <c r="J1038" s="51">
        <f t="shared" si="156"/>
        <v>0</v>
      </c>
      <c r="K1038" s="51">
        <f t="shared" si="157"/>
        <v>389.55</v>
      </c>
      <c r="L1038" s="51">
        <f t="shared" si="158"/>
        <v>389.55</v>
      </c>
      <c r="M1038" s="51">
        <f t="shared" si="159"/>
        <v>82.064106883577963</v>
      </c>
      <c r="N1038" s="51">
        <f t="shared" si="160"/>
        <v>471.61410688357796</v>
      </c>
      <c r="P1038" s="18">
        <v>11</v>
      </c>
      <c r="Q1038" s="18">
        <f t="shared" si="154"/>
        <v>10</v>
      </c>
    </row>
    <row r="1039" spans="1:17" ht="14.25">
      <c r="A1039" s="46">
        <f t="shared" si="163"/>
        <v>5005</v>
      </c>
      <c r="B1039" s="47" t="str">
        <f>VLOOKUP(A1039,[2]SCE!$A$5:$H$1829,4,FALSE)</f>
        <v>BANDEJA 400MM MÓVEL</v>
      </c>
      <c r="C1039" s="48" t="str">
        <f>VLOOKUP(A1039,[2]SCE!$A$5:$H$1829,5,FALSE)</f>
        <v>UN</v>
      </c>
      <c r="D1039" s="48">
        <f>VLOOKUP(A1039,[2]SCE!$A$5:$H$1829,6,FALSE)</f>
        <v>5</v>
      </c>
      <c r="E1039" s="49">
        <f>VLOOKUP(A1039,[2]SCE!$A$5:$H$1829,7,FALSE)</f>
        <v>0</v>
      </c>
      <c r="F1039" s="51">
        <f>VLOOKUP(A1039,[2]SCE!$A$5:$H$1829,8,FALSE)</f>
        <v>89</v>
      </c>
      <c r="G1039" s="51">
        <f t="shared" si="153"/>
        <v>89</v>
      </c>
      <c r="H1039" s="51">
        <f t="shared" si="152"/>
        <v>18.74908359039517</v>
      </c>
      <c r="I1039" s="51">
        <f t="shared" si="155"/>
        <v>107.74908359039517</v>
      </c>
      <c r="J1039" s="51">
        <f t="shared" si="156"/>
        <v>0</v>
      </c>
      <c r="K1039" s="51">
        <f t="shared" si="157"/>
        <v>445</v>
      </c>
      <c r="L1039" s="51">
        <f t="shared" si="158"/>
        <v>445</v>
      </c>
      <c r="M1039" s="51">
        <f t="shared" si="159"/>
        <v>93.745417951975853</v>
      </c>
      <c r="N1039" s="51">
        <f t="shared" si="160"/>
        <v>538.74541795197581</v>
      </c>
      <c r="P1039" s="18">
        <v>2</v>
      </c>
      <c r="Q1039" s="18">
        <f t="shared" si="154"/>
        <v>3</v>
      </c>
    </row>
    <row r="1040" spans="1:17" ht="28.5">
      <c r="A1040" s="46">
        <f t="shared" si="163"/>
        <v>5006</v>
      </c>
      <c r="B1040" s="47" t="str">
        <f>VLOOKUP(A1040,[2]SCE!$A$5:$H$1829,4,FALSE)</f>
        <v>BANDEJA DE VENTILAÇÃO COM DOIS VENTILADORES AXIAIS NO MÍNIMO</v>
      </c>
      <c r="C1040" s="48" t="str">
        <f>VLOOKUP(A1040,[2]SCE!$A$5:$H$1829,5,FALSE)</f>
        <v>UN</v>
      </c>
      <c r="D1040" s="48">
        <f>VLOOKUP(A1040,[2]SCE!$A$5:$H$1829,6,FALSE)</f>
        <v>5</v>
      </c>
      <c r="E1040" s="49">
        <f>VLOOKUP(A1040,[2]SCE!$A$5:$H$1829,7,FALSE)</f>
        <v>0</v>
      </c>
      <c r="F1040" s="51">
        <f>VLOOKUP(A1040,[2]SCE!$A$5:$H$1829,8,FALSE)</f>
        <v>520</v>
      </c>
      <c r="G1040" s="51">
        <f t="shared" si="153"/>
        <v>520</v>
      </c>
      <c r="H1040" s="51">
        <f t="shared" si="152"/>
        <v>109.54520749444369</v>
      </c>
      <c r="I1040" s="51">
        <f t="shared" si="155"/>
        <v>629.54520749444373</v>
      </c>
      <c r="J1040" s="51">
        <f t="shared" si="156"/>
        <v>0</v>
      </c>
      <c r="K1040" s="51">
        <f t="shared" si="157"/>
        <v>2600</v>
      </c>
      <c r="L1040" s="51">
        <f t="shared" si="158"/>
        <v>2600</v>
      </c>
      <c r="M1040" s="51">
        <f t="shared" si="159"/>
        <v>547.72603747221842</v>
      </c>
      <c r="N1040" s="51">
        <f t="shared" si="160"/>
        <v>3147.7260374722182</v>
      </c>
      <c r="P1040" s="18">
        <v>2</v>
      </c>
      <c r="Q1040" s="18">
        <f t="shared" si="154"/>
        <v>3</v>
      </c>
    </row>
    <row r="1041" spans="1:17" ht="14.25">
      <c r="A1041" s="46">
        <f t="shared" si="163"/>
        <v>5007</v>
      </c>
      <c r="B1041" s="47" t="str">
        <f>VLOOKUP(A1041,[2]SCE!$A$5:$H$1829,4,FALSE)</f>
        <v>BANDEJA FIXA 19" COM FIXAÇÃO FRONTAL - 1U - 290MM</v>
      </c>
      <c r="C1041" s="48" t="str">
        <f>VLOOKUP(A1041,[2]SCE!$A$5:$H$1829,5,FALSE)</f>
        <v>UN</v>
      </c>
      <c r="D1041" s="48">
        <f>VLOOKUP(A1041,[2]SCE!$A$5:$H$1829,6,FALSE)</f>
        <v>15</v>
      </c>
      <c r="E1041" s="49">
        <f>VLOOKUP(A1041,[2]SCE!$A$5:$H$1829,7,FALSE)</f>
        <v>0</v>
      </c>
      <c r="F1041" s="51">
        <f>VLOOKUP(A1041,[2]SCE!$A$5:$H$1829,8,FALSE)</f>
        <v>44.9</v>
      </c>
      <c r="G1041" s="51">
        <f t="shared" si="153"/>
        <v>44.9</v>
      </c>
      <c r="H1041" s="51">
        <f t="shared" si="152"/>
        <v>9.4588073394240801</v>
      </c>
      <c r="I1041" s="51">
        <f t="shared" si="155"/>
        <v>54.358807339424075</v>
      </c>
      <c r="J1041" s="51">
        <f t="shared" si="156"/>
        <v>0</v>
      </c>
      <c r="K1041" s="51">
        <f t="shared" si="157"/>
        <v>673.5</v>
      </c>
      <c r="L1041" s="51">
        <f t="shared" si="158"/>
        <v>673.5</v>
      </c>
      <c r="M1041" s="51">
        <f t="shared" si="159"/>
        <v>141.8821100913612</v>
      </c>
      <c r="N1041" s="51">
        <f t="shared" si="160"/>
        <v>815.38211009136126</v>
      </c>
      <c r="P1041" s="18">
        <v>6</v>
      </c>
      <c r="Q1041" s="18">
        <f t="shared" si="154"/>
        <v>9</v>
      </c>
    </row>
    <row r="1042" spans="1:17" ht="14.25">
      <c r="A1042" s="46">
        <f t="shared" si="163"/>
        <v>5008</v>
      </c>
      <c r="B1042" s="47" t="str">
        <f>VLOOKUP(A1042,[2]SCE!$A$5:$H$1829,4,FALSE)</f>
        <v>BANDEJA FIXA 19" COM FIXAÇÃO FRONTAL - 1U - 290MM</v>
      </c>
      <c r="C1042" s="48" t="str">
        <f>VLOOKUP(A1042,[2]SCE!$A$5:$H$1829,5,FALSE)</f>
        <v>UN</v>
      </c>
      <c r="D1042" s="48">
        <f>VLOOKUP(A1042,[2]SCE!$A$5:$H$1829,6,FALSE)</f>
        <v>5</v>
      </c>
      <c r="E1042" s="49">
        <f>VLOOKUP(A1042,[2]SCE!$A$5:$H$1829,7,FALSE)</f>
        <v>0</v>
      </c>
      <c r="F1042" s="51">
        <f>VLOOKUP(A1042,[2]SCE!$A$5:$H$1829,8,FALSE)</f>
        <v>42</v>
      </c>
      <c r="G1042" s="51">
        <f t="shared" si="153"/>
        <v>42</v>
      </c>
      <c r="H1042" s="51">
        <f t="shared" ref="H1042:H1105" si="164">G1042*$H$16</f>
        <v>8.847882143781991</v>
      </c>
      <c r="I1042" s="51">
        <f t="shared" si="155"/>
        <v>50.847882143781987</v>
      </c>
      <c r="J1042" s="51">
        <f t="shared" si="156"/>
        <v>0</v>
      </c>
      <c r="K1042" s="51">
        <f t="shared" si="157"/>
        <v>210</v>
      </c>
      <c r="L1042" s="51">
        <f t="shared" si="158"/>
        <v>210</v>
      </c>
      <c r="M1042" s="51">
        <f t="shared" si="159"/>
        <v>44.239410718909951</v>
      </c>
      <c r="N1042" s="51">
        <f t="shared" si="160"/>
        <v>254.23941071890994</v>
      </c>
      <c r="P1042" s="18">
        <v>2</v>
      </c>
      <c r="Q1042" s="18">
        <f t="shared" si="154"/>
        <v>3</v>
      </c>
    </row>
    <row r="1043" spans="1:17" ht="14.25">
      <c r="A1043" s="46">
        <f t="shared" si="163"/>
        <v>5009</v>
      </c>
      <c r="B1043" s="47" t="str">
        <f>VLOOKUP(A1043,[2]SCE!$A$5:$H$1829,4,FALSE)</f>
        <v>BANDEJA PADRÃO 19"</v>
      </c>
      <c r="C1043" s="48" t="str">
        <f>VLOOKUP(A1043,[2]SCE!$A$5:$H$1829,5,FALSE)</f>
        <v>UN</v>
      </c>
      <c r="D1043" s="48">
        <f>VLOOKUP(A1043,[2]SCE!$A$5:$H$1829,6,FALSE)</f>
        <v>5</v>
      </c>
      <c r="E1043" s="49">
        <f>VLOOKUP(A1043,[2]SCE!$A$5:$H$1829,7,FALSE)</f>
        <v>0</v>
      </c>
      <c r="F1043" s="51">
        <f>VLOOKUP(A1043,[2]SCE!$A$5:$H$1829,8,FALSE)</f>
        <v>44.9</v>
      </c>
      <c r="G1043" s="51">
        <f t="shared" ref="G1043:G1127" si="165">F1043+E1043</f>
        <v>44.9</v>
      </c>
      <c r="H1043" s="51">
        <f t="shared" si="164"/>
        <v>9.4588073394240801</v>
      </c>
      <c r="I1043" s="51">
        <f t="shared" si="155"/>
        <v>54.358807339424075</v>
      </c>
      <c r="J1043" s="51">
        <f t="shared" si="156"/>
        <v>0</v>
      </c>
      <c r="K1043" s="51">
        <f t="shared" si="157"/>
        <v>224.5</v>
      </c>
      <c r="L1043" s="51">
        <f t="shared" si="158"/>
        <v>224.5</v>
      </c>
      <c r="M1043" s="51">
        <f t="shared" si="159"/>
        <v>47.294036697120404</v>
      </c>
      <c r="N1043" s="51">
        <f t="shared" si="160"/>
        <v>271.79403669712042</v>
      </c>
      <c r="P1043" s="18">
        <v>2</v>
      </c>
      <c r="Q1043" s="18">
        <f t="shared" si="154"/>
        <v>3</v>
      </c>
    </row>
    <row r="1044" spans="1:17" ht="14.25">
      <c r="A1044" s="46">
        <f t="shared" si="163"/>
        <v>5010</v>
      </c>
      <c r="B1044" s="47" t="str">
        <f>VLOOKUP(A1044,[2]SCE!$A$5:$H$1829,4,FALSE)</f>
        <v>BASE PARA 10 MÓDULOS PROTETOR A GÁS MPSG 90 A 150V</v>
      </c>
      <c r="C1044" s="48" t="str">
        <f>VLOOKUP(A1044,[2]SCE!$A$5:$H$1829,5,FALSE)</f>
        <v>UN</v>
      </c>
      <c r="D1044" s="48">
        <f>VLOOKUP(A1044,[2]SCE!$A$5:$H$1829,6,FALSE)</f>
        <v>47</v>
      </c>
      <c r="E1044" s="49">
        <f>VLOOKUP(A1044,[2]SCE!$A$5:$H$1829,7,FALSE)</f>
        <v>0</v>
      </c>
      <c r="F1044" s="51">
        <f>VLOOKUP(A1044,[2]SCE!$A$5:$H$1829,8,FALSE)</f>
        <v>25.79</v>
      </c>
      <c r="G1044" s="51">
        <f t="shared" si="165"/>
        <v>25.79</v>
      </c>
      <c r="H1044" s="51">
        <f t="shared" si="164"/>
        <v>5.4330209640032745</v>
      </c>
      <c r="I1044" s="51">
        <f t="shared" si="155"/>
        <v>31.223020964003275</v>
      </c>
      <c r="J1044" s="51">
        <f t="shared" si="156"/>
        <v>0</v>
      </c>
      <c r="K1044" s="51">
        <f t="shared" si="157"/>
        <v>1212.1299999999999</v>
      </c>
      <c r="L1044" s="51">
        <f t="shared" si="158"/>
        <v>1212.1299999999999</v>
      </c>
      <c r="M1044" s="51">
        <f t="shared" si="159"/>
        <v>255.3519853081539</v>
      </c>
      <c r="N1044" s="51">
        <f t="shared" si="160"/>
        <v>1467.4819853081538</v>
      </c>
      <c r="P1044" s="18">
        <v>21</v>
      </c>
      <c r="Q1044" s="18">
        <f t="shared" ref="Q1044:Q1123" si="166">D1044-P1044</f>
        <v>26</v>
      </c>
    </row>
    <row r="1045" spans="1:17" ht="28.5">
      <c r="A1045" s="46">
        <f t="shared" si="163"/>
        <v>5011</v>
      </c>
      <c r="B1045" s="47" t="str">
        <f>VLOOKUP(A1045,[2]SCE!$A$5:$H$1829,4,FALSE)</f>
        <v>BASTIDOR LSA PLUS 2/10 - 1 POSIÇÃO. REF. KRONE OU EQUIVALENTE</v>
      </c>
      <c r="C1045" s="48" t="str">
        <f>VLOOKUP(A1045,[2]SCE!$A$5:$H$1829,5,FALSE)</f>
        <v>UN</v>
      </c>
      <c r="D1045" s="48">
        <f>VLOOKUP(A1045,[2]SCE!$A$5:$H$1829,6,FALSE)</f>
        <v>1</v>
      </c>
      <c r="E1045" s="49">
        <f>VLOOKUP(A1045,[2]SCE!$A$5:$H$1829,7,FALSE)</f>
        <v>0</v>
      </c>
      <c r="F1045" s="51">
        <f>VLOOKUP(A1045,[2]SCE!$A$5:$H$1829,8,FALSE)</f>
        <v>28.36</v>
      </c>
      <c r="G1045" s="51">
        <f t="shared" si="165"/>
        <v>28.36</v>
      </c>
      <c r="H1045" s="51">
        <f t="shared" si="164"/>
        <v>5.9744270856585056</v>
      </c>
      <c r="I1045" s="51">
        <f t="shared" si="155"/>
        <v>34.334427085658504</v>
      </c>
      <c r="J1045" s="51">
        <f t="shared" si="156"/>
        <v>0</v>
      </c>
      <c r="K1045" s="51">
        <f t="shared" si="157"/>
        <v>28.36</v>
      </c>
      <c r="L1045" s="51">
        <f t="shared" si="158"/>
        <v>28.36</v>
      </c>
      <c r="M1045" s="51">
        <f t="shared" si="159"/>
        <v>5.9744270856585056</v>
      </c>
      <c r="N1045" s="51">
        <f t="shared" si="160"/>
        <v>34.334427085658504</v>
      </c>
      <c r="P1045" s="18">
        <v>2</v>
      </c>
      <c r="Q1045" s="18">
        <f t="shared" si="166"/>
        <v>-1</v>
      </c>
    </row>
    <row r="1046" spans="1:17" ht="14.25">
      <c r="A1046" s="46">
        <f t="shared" si="163"/>
        <v>5012</v>
      </c>
      <c r="B1046" s="47" t="str">
        <f>VLOOKUP(A1046,[2]SCE!$A$5:$H$1829,4,FALSE)</f>
        <v>BASTIDOR PARA 5 BLOCOS M-10</v>
      </c>
      <c r="C1046" s="48" t="str">
        <f>VLOOKUP(A1046,[2]SCE!$A$5:$H$1829,5,FALSE)</f>
        <v>UN</v>
      </c>
      <c r="D1046" s="48">
        <f>VLOOKUP(A1046,[2]SCE!$A$5:$H$1829,6,FALSE)</f>
        <v>1</v>
      </c>
      <c r="E1046" s="49">
        <f>VLOOKUP(A1046,[2]SCE!$A$5:$H$1829,7,FALSE)</f>
        <v>0</v>
      </c>
      <c r="F1046" s="51">
        <f>VLOOKUP(A1046,[2]SCE!$A$5:$H$1829,8,FALSE)</f>
        <v>10.6</v>
      </c>
      <c r="G1046" s="51">
        <f t="shared" si="165"/>
        <v>10.6</v>
      </c>
      <c r="H1046" s="51">
        <f t="shared" si="164"/>
        <v>2.2330369220021216</v>
      </c>
      <c r="I1046" s="51">
        <f t="shared" si="155"/>
        <v>12.833036922002121</v>
      </c>
      <c r="J1046" s="51">
        <f t="shared" si="156"/>
        <v>0</v>
      </c>
      <c r="K1046" s="51">
        <f t="shared" si="157"/>
        <v>10.6</v>
      </c>
      <c r="L1046" s="51">
        <f t="shared" si="158"/>
        <v>10.6</v>
      </c>
      <c r="M1046" s="51">
        <f t="shared" si="159"/>
        <v>2.2330369220021216</v>
      </c>
      <c r="N1046" s="51">
        <f t="shared" si="160"/>
        <v>12.833036922002121</v>
      </c>
      <c r="P1046" s="18">
        <v>2</v>
      </c>
      <c r="Q1046" s="18">
        <f t="shared" si="166"/>
        <v>-1</v>
      </c>
    </row>
    <row r="1047" spans="1:17" ht="14.25">
      <c r="A1047" s="46">
        <f t="shared" si="163"/>
        <v>5013</v>
      </c>
      <c r="B1047" s="47" t="str">
        <f>VLOOKUP(A1047,[2]SCE!$A$5:$H$1829,4,FALSE)</f>
        <v>BLOCO BLI 10 PARES</v>
      </c>
      <c r="C1047" s="48" t="str">
        <f>VLOOKUP(A1047,[2]SCE!$A$5:$H$1829,5,FALSE)</f>
        <v>UN</v>
      </c>
      <c r="D1047" s="48">
        <f>VLOOKUP(A1047,[2]SCE!$A$5:$H$1829,6,FALSE)</f>
        <v>3</v>
      </c>
      <c r="E1047" s="49">
        <f>VLOOKUP(A1047,[2]SCE!$A$5:$H$1829,7,FALSE)</f>
        <v>0</v>
      </c>
      <c r="F1047" s="51">
        <f>VLOOKUP(A1047,[2]SCE!$A$5:$H$1829,8,FALSE)</f>
        <v>22.62</v>
      </c>
      <c r="G1047" s="51">
        <f t="shared" si="165"/>
        <v>22.62</v>
      </c>
      <c r="H1047" s="51">
        <f t="shared" si="164"/>
        <v>4.7652165260083006</v>
      </c>
      <c r="I1047" s="51">
        <f t="shared" si="155"/>
        <v>27.3852165260083</v>
      </c>
      <c r="J1047" s="51">
        <f t="shared" si="156"/>
        <v>0</v>
      </c>
      <c r="K1047" s="51">
        <f t="shared" si="157"/>
        <v>67.86</v>
      </c>
      <c r="L1047" s="51">
        <f t="shared" si="158"/>
        <v>67.86</v>
      </c>
      <c r="M1047" s="51">
        <f t="shared" si="159"/>
        <v>14.295649578024902</v>
      </c>
      <c r="N1047" s="51">
        <f t="shared" si="160"/>
        <v>82.155649578024907</v>
      </c>
      <c r="P1047" s="18">
        <v>6</v>
      </c>
      <c r="Q1047" s="18">
        <f t="shared" si="166"/>
        <v>-3</v>
      </c>
    </row>
    <row r="1048" spans="1:17" ht="28.5">
      <c r="A1048" s="46">
        <f t="shared" si="163"/>
        <v>5014</v>
      </c>
      <c r="B1048" s="47" t="str">
        <f>VLOOKUP(A1048,[2]SCE!$A$5:$H$1829,4,FALSE)</f>
        <v>BLOCO DE CONEXÃO IDC 2/10 PARES. REF.: LSA - PERFIL KRONE OU EQUIVALENTE</v>
      </c>
      <c r="C1048" s="48" t="str">
        <f>VLOOKUP(A1048,[2]SCE!$A$5:$H$1829,5,FALSE)</f>
        <v>UN</v>
      </c>
      <c r="D1048" s="48">
        <f>VLOOKUP(A1048,[2]SCE!$A$5:$H$1829,6,FALSE)</f>
        <v>1</v>
      </c>
      <c r="E1048" s="49">
        <f>VLOOKUP(A1048,[2]SCE!$A$5:$H$1829,7,FALSE)</f>
        <v>0</v>
      </c>
      <c r="F1048" s="51">
        <f>VLOOKUP(A1048,[2]SCE!$A$5:$H$1829,8,FALSE)</f>
        <v>58.9</v>
      </c>
      <c r="G1048" s="51">
        <f t="shared" si="165"/>
        <v>58.9</v>
      </c>
      <c r="H1048" s="51">
        <f t="shared" si="164"/>
        <v>12.40810138735141</v>
      </c>
      <c r="I1048" s="51">
        <f t="shared" si="155"/>
        <v>71.308101387351414</v>
      </c>
      <c r="J1048" s="51">
        <f t="shared" si="156"/>
        <v>0</v>
      </c>
      <c r="K1048" s="51">
        <f t="shared" si="157"/>
        <v>58.9</v>
      </c>
      <c r="L1048" s="51">
        <f t="shared" si="158"/>
        <v>58.9</v>
      </c>
      <c r="M1048" s="51">
        <f t="shared" si="159"/>
        <v>12.40810138735141</v>
      </c>
      <c r="N1048" s="51">
        <f t="shared" si="160"/>
        <v>71.308101387351414</v>
      </c>
      <c r="P1048" s="18">
        <v>2</v>
      </c>
      <c r="Q1048" s="18">
        <f t="shared" si="166"/>
        <v>-1</v>
      </c>
    </row>
    <row r="1049" spans="1:17" ht="42.75">
      <c r="A1049" s="46">
        <f t="shared" si="163"/>
        <v>5015</v>
      </c>
      <c r="B1049" s="47" t="str">
        <f>VLOOKUP(A1049,[2]SCE!$A$5:$H$1829,4,FALSE)</f>
        <v>BLOCO DE ENGATE RÁPIDO TIPO IDC 110 MONTADO EM BASTIDOR PRÓPRIO 20 PARES EQUIPADO COM PROTETORES DE SURTO COM CENTELHAORES À GÁS</v>
      </c>
      <c r="C1049" s="48" t="str">
        <f>VLOOKUP(A1049,[2]SCE!$A$5:$H$1829,5,FALSE)</f>
        <v>UN</v>
      </c>
      <c r="D1049" s="48">
        <f>VLOOKUP(A1049,[2]SCE!$A$5:$H$1829,6,FALSE)</f>
        <v>1</v>
      </c>
      <c r="E1049" s="49">
        <f>VLOOKUP(A1049,[2]SCE!$A$5:$H$1829,7,FALSE)</f>
        <v>0</v>
      </c>
      <c r="F1049" s="51">
        <f>VLOOKUP(A1049,[2]SCE!$A$5:$H$1829,8,FALSE)</f>
        <v>70</v>
      </c>
      <c r="G1049" s="51">
        <f t="shared" si="165"/>
        <v>70</v>
      </c>
      <c r="H1049" s="51">
        <f t="shared" si="164"/>
        <v>14.74647023963665</v>
      </c>
      <c r="I1049" s="51">
        <f t="shared" ref="I1049:I1120" si="167">G1049+H1049</f>
        <v>84.74647023963665</v>
      </c>
      <c r="J1049" s="51">
        <f t="shared" ref="J1049:J1120" si="168">E1049*D1049</f>
        <v>0</v>
      </c>
      <c r="K1049" s="51">
        <f t="shared" ref="K1049:K1120" si="169">F1049*D1049</f>
        <v>70</v>
      </c>
      <c r="L1049" s="51">
        <f t="shared" ref="L1049:L1120" si="170">G1049*D1049</f>
        <v>70</v>
      </c>
      <c r="M1049" s="51">
        <f t="shared" ref="M1049:M1120" si="171">H1049*D1049</f>
        <v>14.74647023963665</v>
      </c>
      <c r="N1049" s="51">
        <f t="shared" ref="N1049:N1120" si="172">L1049+M1049</f>
        <v>84.74647023963665</v>
      </c>
      <c r="P1049" s="18">
        <v>2</v>
      </c>
      <c r="Q1049" s="18">
        <f t="shared" si="166"/>
        <v>-1</v>
      </c>
    </row>
    <row r="1050" spans="1:17" ht="14.25">
      <c r="A1050" s="46">
        <f t="shared" si="163"/>
        <v>5016</v>
      </c>
      <c r="B1050" s="47" t="str">
        <f>VLOOKUP(A1050,[2]SCE!$A$5:$H$1829,4,FALSE)</f>
        <v>BLOCOS M-10</v>
      </c>
      <c r="C1050" s="48" t="str">
        <f>VLOOKUP(A1050,[2]SCE!$A$5:$H$1829,5,FALSE)</f>
        <v>UN</v>
      </c>
      <c r="D1050" s="48">
        <f>VLOOKUP(A1050,[2]SCE!$A$5:$H$1829,6,FALSE)</f>
        <v>3</v>
      </c>
      <c r="E1050" s="49">
        <f>VLOOKUP(A1050,[2]SCE!$A$5:$H$1829,7,FALSE)</f>
        <v>0</v>
      </c>
      <c r="F1050" s="51">
        <f>VLOOKUP(A1050,[2]SCE!$A$5:$H$1829,8,FALSE)</f>
        <v>12</v>
      </c>
      <c r="G1050" s="51">
        <f t="shared" si="165"/>
        <v>12</v>
      </c>
      <c r="H1050" s="51">
        <f t="shared" si="164"/>
        <v>2.5279663267948544</v>
      </c>
      <c r="I1050" s="51">
        <f t="shared" si="167"/>
        <v>14.527966326794854</v>
      </c>
      <c r="J1050" s="51">
        <f t="shared" si="168"/>
        <v>0</v>
      </c>
      <c r="K1050" s="51">
        <f t="shared" si="169"/>
        <v>36</v>
      </c>
      <c r="L1050" s="51">
        <f t="shared" si="170"/>
        <v>36</v>
      </c>
      <c r="M1050" s="51">
        <f t="shared" si="171"/>
        <v>7.5838989803845633</v>
      </c>
      <c r="N1050" s="51">
        <f t="shared" si="172"/>
        <v>43.583898980384561</v>
      </c>
      <c r="P1050" s="18">
        <v>6</v>
      </c>
      <c r="Q1050" s="18">
        <f t="shared" si="166"/>
        <v>-3</v>
      </c>
    </row>
    <row r="1051" spans="1:17" ht="14.25">
      <c r="A1051" s="46">
        <f t="shared" si="163"/>
        <v>5017</v>
      </c>
      <c r="B1051" s="47" t="str">
        <f>VLOOKUP(A1051,[2]SCE!$A$5:$H$1829,4,FALSE)</f>
        <v>CABO  FO MONOMODO 4 VIAS</v>
      </c>
      <c r="C1051" s="48" t="str">
        <f>VLOOKUP(A1051,[2]SCE!$A$5:$H$1829,5,FALSE)</f>
        <v>M</v>
      </c>
      <c r="D1051" s="48">
        <f>VLOOKUP(A1051,[2]SCE!$A$5:$H$1829,6,FALSE)</f>
        <v>13</v>
      </c>
      <c r="E1051" s="49">
        <f>VLOOKUP(A1051,[2]SCE!$A$5:$H$1829,7,FALSE)</f>
        <v>0</v>
      </c>
      <c r="F1051" s="51">
        <f>VLOOKUP(A1051,[2]SCE!$A$5:$H$1829,8,FALSE)</f>
        <v>3.97</v>
      </c>
      <c r="G1051" s="51">
        <f t="shared" si="165"/>
        <v>3.97</v>
      </c>
      <c r="H1051" s="51">
        <f t="shared" si="164"/>
        <v>0.83633552644796438</v>
      </c>
      <c r="I1051" s="51">
        <f t="shared" si="167"/>
        <v>4.806335526447965</v>
      </c>
      <c r="J1051" s="51">
        <f t="shared" si="168"/>
        <v>0</v>
      </c>
      <c r="K1051" s="51">
        <f t="shared" si="169"/>
        <v>51.61</v>
      </c>
      <c r="L1051" s="51">
        <f t="shared" si="170"/>
        <v>51.61</v>
      </c>
      <c r="M1051" s="51">
        <f t="shared" si="171"/>
        <v>10.872361843823537</v>
      </c>
      <c r="N1051" s="51">
        <f t="shared" si="172"/>
        <v>62.48236184382354</v>
      </c>
      <c r="P1051" s="18">
        <v>31</v>
      </c>
      <c r="Q1051" s="18">
        <f t="shared" si="166"/>
        <v>-18</v>
      </c>
    </row>
    <row r="1052" spans="1:17" ht="14.25">
      <c r="A1052" s="46">
        <f t="shared" si="163"/>
        <v>5018</v>
      </c>
      <c r="B1052" s="47" t="str">
        <f>VLOOKUP(A1052,[2]SCE!$A$5:$H$1829,4,FALSE)</f>
        <v>CABO COAXIAL 75 OHMS RG 59</v>
      </c>
      <c r="C1052" s="48" t="str">
        <f>VLOOKUP(A1052,[2]SCE!$A$5:$H$1829,5,FALSE)</f>
        <v>M</v>
      </c>
      <c r="D1052" s="48">
        <f>VLOOKUP(A1052,[2]SCE!$A$5:$H$1829,6,FALSE)</f>
        <v>336</v>
      </c>
      <c r="E1052" s="49">
        <f>VLOOKUP(A1052,[2]SCE!$A$5:$H$1829,7,FALSE)</f>
        <v>0</v>
      </c>
      <c r="F1052" s="51">
        <f>VLOOKUP(A1052,[2]SCE!$A$5:$H$1829,8,FALSE)</f>
        <v>1.69</v>
      </c>
      <c r="G1052" s="51">
        <f t="shared" si="165"/>
        <v>1.69</v>
      </c>
      <c r="H1052" s="51">
        <f t="shared" si="164"/>
        <v>0.35602192435694197</v>
      </c>
      <c r="I1052" s="51">
        <f t="shared" si="167"/>
        <v>2.0460219243569417</v>
      </c>
      <c r="J1052" s="51">
        <f t="shared" si="168"/>
        <v>0</v>
      </c>
      <c r="K1052" s="51">
        <f t="shared" si="169"/>
        <v>567.84</v>
      </c>
      <c r="L1052" s="51">
        <f t="shared" si="170"/>
        <v>567.84</v>
      </c>
      <c r="M1052" s="51">
        <f t="shared" si="171"/>
        <v>119.62336658393249</v>
      </c>
      <c r="N1052" s="51">
        <f t="shared" si="172"/>
        <v>687.4633665839325</v>
      </c>
      <c r="P1052" s="18">
        <v>817</v>
      </c>
      <c r="Q1052" s="18">
        <f t="shared" si="166"/>
        <v>-481</v>
      </c>
    </row>
    <row r="1053" spans="1:17" ht="14.25">
      <c r="A1053" s="46">
        <f t="shared" si="163"/>
        <v>5019</v>
      </c>
      <c r="B1053" s="47" t="str">
        <f>VLOOKUP(A1053,[2]SCE!$A$5:$H$1829,4,FALSE)</f>
        <v>CABO DE AUDIO P2 ESTÉREO COM CONECTORES</v>
      </c>
      <c r="C1053" s="48" t="str">
        <f>VLOOKUP(A1053,[2]SCE!$A$5:$H$1829,5,FALSE)</f>
        <v>M</v>
      </c>
      <c r="D1053" s="48">
        <f>VLOOKUP(A1053,[2]SCE!$A$5:$H$1829,6,FALSE)</f>
        <v>13</v>
      </c>
      <c r="E1053" s="49">
        <f>VLOOKUP(A1053,[2]SCE!$A$5:$H$1829,7,FALSE)</f>
        <v>0</v>
      </c>
      <c r="F1053" s="51">
        <f>VLOOKUP(A1053,[2]SCE!$A$5:$H$1829,8,FALSE)</f>
        <v>12.34</v>
      </c>
      <c r="G1053" s="51">
        <f t="shared" si="165"/>
        <v>12.34</v>
      </c>
      <c r="H1053" s="51">
        <f t="shared" si="164"/>
        <v>2.5995920393873755</v>
      </c>
      <c r="I1053" s="51">
        <f t="shared" si="167"/>
        <v>14.939592039387374</v>
      </c>
      <c r="J1053" s="51">
        <f t="shared" si="168"/>
        <v>0</v>
      </c>
      <c r="K1053" s="51">
        <f t="shared" si="169"/>
        <v>160.41999999999999</v>
      </c>
      <c r="L1053" s="51">
        <f t="shared" si="170"/>
        <v>160.41999999999999</v>
      </c>
      <c r="M1053" s="51">
        <f t="shared" si="171"/>
        <v>33.794696512035884</v>
      </c>
      <c r="N1053" s="51">
        <f t="shared" si="172"/>
        <v>194.21469651203586</v>
      </c>
      <c r="P1053" s="18">
        <v>31</v>
      </c>
      <c r="Q1053" s="18">
        <f t="shared" si="166"/>
        <v>-18</v>
      </c>
    </row>
    <row r="1054" spans="1:17" ht="14.25">
      <c r="A1054" s="46">
        <f t="shared" si="163"/>
        <v>5020</v>
      </c>
      <c r="B1054" s="47" t="str">
        <f>VLOOKUP(A1054,[2]SCE!$A$5:$H$1829,4,FALSE)</f>
        <v>CABO MANGA 8 VIAS</v>
      </c>
      <c r="C1054" s="48" t="str">
        <f>VLOOKUP(A1054,[2]SCE!$A$5:$H$1829,5,FALSE)</f>
        <v>M</v>
      </c>
      <c r="D1054" s="48">
        <f>VLOOKUP(A1054,[2]SCE!$A$5:$H$1829,6,FALSE)</f>
        <v>3</v>
      </c>
      <c r="E1054" s="49">
        <f>VLOOKUP(A1054,[2]SCE!$A$5:$H$1829,7,FALSE)</f>
        <v>0</v>
      </c>
      <c r="F1054" s="51">
        <f>VLOOKUP(A1054,[2]SCE!$A$5:$H$1829,8,FALSE)</f>
        <v>4.96</v>
      </c>
      <c r="G1054" s="51">
        <f t="shared" si="165"/>
        <v>4.96</v>
      </c>
      <c r="H1054" s="51">
        <f t="shared" si="164"/>
        <v>1.0448927484085397</v>
      </c>
      <c r="I1054" s="51">
        <f t="shared" si="167"/>
        <v>6.0048927484085395</v>
      </c>
      <c r="J1054" s="51">
        <f t="shared" si="168"/>
        <v>0</v>
      </c>
      <c r="K1054" s="51">
        <f t="shared" si="169"/>
        <v>14.879999999999999</v>
      </c>
      <c r="L1054" s="51">
        <f t="shared" si="170"/>
        <v>14.879999999999999</v>
      </c>
      <c r="M1054" s="51">
        <f t="shared" si="171"/>
        <v>3.1346782452256194</v>
      </c>
      <c r="N1054" s="51">
        <f t="shared" si="172"/>
        <v>18.014678245225618</v>
      </c>
      <c r="P1054" s="18">
        <v>6</v>
      </c>
      <c r="Q1054" s="18">
        <f t="shared" si="166"/>
        <v>-3</v>
      </c>
    </row>
    <row r="1055" spans="1:17" ht="42.75">
      <c r="A1055" s="46">
        <f t="shared" si="163"/>
        <v>5021</v>
      </c>
      <c r="B1055" s="47" t="str">
        <f>VLOOKUP(A1055,[2]SCE!$A$5:$H$1829,4,FALSE)</f>
        <v>CABO TELEFÔNICO COM ISOLAMENTO TERMOPLÁSTICO PARA REDE INTERNA TIPO CCI50 COMPOSTO POR FIOS DE COBRE MÚLTIPLO REVESTIDOS EM CLORETO DE POLIVILINA CCI50 - 1 PAR</v>
      </c>
      <c r="C1055" s="48" t="str">
        <f>VLOOKUP(A1055,[2]SCE!$A$5:$H$1829,5,FALSE)</f>
        <v>M</v>
      </c>
      <c r="D1055" s="48">
        <f>VLOOKUP(A1055,[2]SCE!$A$5:$H$1829,6,FALSE)</f>
        <v>147</v>
      </c>
      <c r="E1055" s="49">
        <f>VLOOKUP(A1055,[2]SCE!$A$5:$H$1829,7,FALSE)</f>
        <v>0</v>
      </c>
      <c r="F1055" s="51">
        <f>VLOOKUP(A1055,[2]SCE!$A$5:$H$1829,8,FALSE)</f>
        <v>0.92</v>
      </c>
      <c r="G1055" s="51">
        <f t="shared" si="165"/>
        <v>0.92</v>
      </c>
      <c r="H1055" s="51">
        <f t="shared" si="164"/>
        <v>0.19381075172093884</v>
      </c>
      <c r="I1055" s="51">
        <f t="shared" si="167"/>
        <v>1.1138107517209388</v>
      </c>
      <c r="J1055" s="51">
        <f t="shared" si="168"/>
        <v>0</v>
      </c>
      <c r="K1055" s="51">
        <f t="shared" si="169"/>
        <v>135.24</v>
      </c>
      <c r="L1055" s="51">
        <f t="shared" si="170"/>
        <v>135.24</v>
      </c>
      <c r="M1055" s="51">
        <f t="shared" si="171"/>
        <v>28.49018050297801</v>
      </c>
      <c r="N1055" s="51">
        <f t="shared" si="172"/>
        <v>163.73018050297802</v>
      </c>
      <c r="P1055" s="18">
        <v>357</v>
      </c>
      <c r="Q1055" s="18">
        <f t="shared" si="166"/>
        <v>-210</v>
      </c>
    </row>
    <row r="1056" spans="1:17" ht="57">
      <c r="A1056" s="46">
        <f t="shared" si="163"/>
        <v>5022</v>
      </c>
      <c r="B1056" s="47" t="str">
        <f>VLOOKUP(A1056,[2]SCE!$A$5:$H$1829,4,FALSE)</f>
        <v>CABO TELEFÔNICO COM ISOLAMENTO TERMOPLÁSTICO PARA REDE INTERNA TIPO CCI50 COMPOSTO POR FIOS DE COBRE MÚLTIPLO REVESTIDOS EM CLORETO DE POLIVILINA CCI50 - 2 PARES</v>
      </c>
      <c r="C1056" s="48" t="str">
        <f>VLOOKUP(A1056,[2]SCE!$A$5:$H$1829,5,FALSE)</f>
        <v>M</v>
      </c>
      <c r="D1056" s="48">
        <f>VLOOKUP(A1056,[2]SCE!$A$5:$H$1829,6,FALSE)</f>
        <v>126</v>
      </c>
      <c r="E1056" s="49">
        <f>VLOOKUP(A1056,[2]SCE!$A$5:$H$1829,7,FALSE)</f>
        <v>0</v>
      </c>
      <c r="F1056" s="51">
        <f>VLOOKUP(A1056,[2]SCE!$A$5:$H$1829,8,FALSE)</f>
        <v>0.92</v>
      </c>
      <c r="G1056" s="51">
        <f t="shared" si="165"/>
        <v>0.92</v>
      </c>
      <c r="H1056" s="51">
        <f t="shared" si="164"/>
        <v>0.19381075172093884</v>
      </c>
      <c r="I1056" s="51">
        <f t="shared" si="167"/>
        <v>1.1138107517209388</v>
      </c>
      <c r="J1056" s="51">
        <f t="shared" si="168"/>
        <v>0</v>
      </c>
      <c r="K1056" s="51">
        <f t="shared" si="169"/>
        <v>115.92</v>
      </c>
      <c r="L1056" s="51">
        <f t="shared" si="170"/>
        <v>115.92</v>
      </c>
      <c r="M1056" s="51">
        <f t="shared" si="171"/>
        <v>24.420154716838294</v>
      </c>
      <c r="N1056" s="51">
        <f t="shared" si="172"/>
        <v>140.3401547168383</v>
      </c>
      <c r="P1056" s="18">
        <v>307</v>
      </c>
      <c r="Q1056" s="18">
        <f t="shared" si="166"/>
        <v>-181</v>
      </c>
    </row>
    <row r="1057" spans="1:17" ht="57">
      <c r="A1057" s="46">
        <f t="shared" si="163"/>
        <v>5023</v>
      </c>
      <c r="B1057" s="47" t="str">
        <f>VLOOKUP(A1057,[2]SCE!$A$5:$H$1829,4,FALSE)</f>
        <v>CABO TELEFÔNICO COM ISOLAMENTO TERMOPLÁSTICO PARA REDE INTERNA TIPO CI50 COMPOSTO POR FIOS DE COBRE MÚLTIPLO REVESTIDOS EM CLORETO DE POLIVILINA CI50-10 - 10 PARES</v>
      </c>
      <c r="C1057" s="48" t="str">
        <f>VLOOKUP(A1057,[2]SCE!$A$5:$H$1829,5,FALSE)</f>
        <v>M</v>
      </c>
      <c r="D1057" s="48">
        <f>VLOOKUP(A1057,[2]SCE!$A$5:$H$1829,6,FALSE)</f>
        <v>7</v>
      </c>
      <c r="E1057" s="49">
        <f>VLOOKUP(A1057,[2]SCE!$A$5:$H$1829,7,FALSE)</f>
        <v>0</v>
      </c>
      <c r="F1057" s="51">
        <f>VLOOKUP(A1057,[2]SCE!$A$5:$H$1829,8,FALSE)</f>
        <v>5.52</v>
      </c>
      <c r="G1057" s="51">
        <f t="shared" si="165"/>
        <v>5.52</v>
      </c>
      <c r="H1057" s="51">
        <f t="shared" si="164"/>
        <v>1.162864510325633</v>
      </c>
      <c r="I1057" s="51">
        <f t="shared" si="167"/>
        <v>6.6828645103256328</v>
      </c>
      <c r="J1057" s="51">
        <f t="shared" si="168"/>
        <v>0</v>
      </c>
      <c r="K1057" s="51">
        <f t="shared" si="169"/>
        <v>38.64</v>
      </c>
      <c r="L1057" s="51">
        <f t="shared" si="170"/>
        <v>38.64</v>
      </c>
      <c r="M1057" s="51">
        <f t="shared" si="171"/>
        <v>8.1400515722794307</v>
      </c>
      <c r="N1057" s="51">
        <f t="shared" si="172"/>
        <v>46.780051572279433</v>
      </c>
      <c r="P1057" s="18">
        <v>16</v>
      </c>
      <c r="Q1057" s="18">
        <f t="shared" si="166"/>
        <v>-9</v>
      </c>
    </row>
    <row r="1058" spans="1:17" ht="57">
      <c r="A1058" s="46">
        <f t="shared" si="163"/>
        <v>5024</v>
      </c>
      <c r="B1058" s="47" t="str">
        <f>VLOOKUP(A1058,[2]SCE!$A$5:$H$1829,4,FALSE)</f>
        <v>CABO TELEFÔNICO COM ISOLAMENTO TERMOPLÁSTICO PARA REDE INTERNA TIPO CI50 COMPOSTO POR FIOS DE COBRE MÚLTIPLO REVESTIDOS EM CLORETO DE POLIVILINA CI50-30 - 30 PARES</v>
      </c>
      <c r="C1058" s="48" t="str">
        <f>VLOOKUP(A1058,[2]SCE!$A$5:$H$1829,5,FALSE)</f>
        <v>M</v>
      </c>
      <c r="D1058" s="48">
        <f>VLOOKUP(A1058,[2]SCE!$A$5:$H$1829,6,FALSE)</f>
        <v>17</v>
      </c>
      <c r="E1058" s="49">
        <f>VLOOKUP(A1058,[2]SCE!$A$5:$H$1829,7,FALSE)</f>
        <v>0</v>
      </c>
      <c r="F1058" s="51">
        <f>VLOOKUP(A1058,[2]SCE!$A$5:$H$1829,8,FALSE)</f>
        <v>6.2</v>
      </c>
      <c r="G1058" s="51">
        <f t="shared" si="165"/>
        <v>6.2</v>
      </c>
      <c r="H1058" s="51">
        <f t="shared" si="164"/>
        <v>1.3061159355106748</v>
      </c>
      <c r="I1058" s="51">
        <f t="shared" si="167"/>
        <v>7.5061159355106746</v>
      </c>
      <c r="J1058" s="51">
        <f t="shared" si="168"/>
        <v>0</v>
      </c>
      <c r="K1058" s="51">
        <f t="shared" si="169"/>
        <v>105.4</v>
      </c>
      <c r="L1058" s="51">
        <f t="shared" si="170"/>
        <v>105.4</v>
      </c>
      <c r="M1058" s="51">
        <f t="shared" si="171"/>
        <v>22.203970903681473</v>
      </c>
      <c r="N1058" s="51">
        <f t="shared" si="172"/>
        <v>127.60397090368147</v>
      </c>
      <c r="P1058" s="18">
        <v>42</v>
      </c>
      <c r="Q1058" s="18">
        <f t="shared" si="166"/>
        <v>-25</v>
      </c>
    </row>
    <row r="1059" spans="1:17" ht="57">
      <c r="A1059" s="46">
        <f t="shared" si="163"/>
        <v>5025</v>
      </c>
      <c r="B1059" s="47" t="str">
        <f>VLOOKUP(A1059,[2]SCE!$A$5:$H$1829,4,FALSE)</f>
        <v>CABO TELEFÔNICO COM ISOLAMENTO TERMOPLÁSTICO PARA REDE INTERNA TIPO CI50 COMPOSTO POR FIOS DE COBRE MÚLTIPLO REVESTIDOS EM CLORETO DE POLIVILINA CI50-5 - 5 PARES</v>
      </c>
      <c r="C1059" s="48" t="str">
        <f>VLOOKUP(A1059,[2]SCE!$A$5:$H$1829,5,FALSE)</f>
        <v>M</v>
      </c>
      <c r="D1059" s="48">
        <f>VLOOKUP(A1059,[2]SCE!$A$5:$H$1829,6,FALSE)</f>
        <v>3</v>
      </c>
      <c r="E1059" s="49">
        <f>VLOOKUP(A1059,[2]SCE!$A$5:$H$1829,7,FALSE)</f>
        <v>0</v>
      </c>
      <c r="F1059" s="51">
        <f>VLOOKUP(A1059,[2]SCE!$A$5:$H$1829,8,FALSE)</f>
        <v>2.44</v>
      </c>
      <c r="G1059" s="51">
        <f t="shared" si="165"/>
        <v>2.44</v>
      </c>
      <c r="H1059" s="51">
        <f t="shared" si="164"/>
        <v>0.51401981978162037</v>
      </c>
      <c r="I1059" s="51">
        <f t="shared" si="167"/>
        <v>2.9540198197816201</v>
      </c>
      <c r="J1059" s="51">
        <f t="shared" si="168"/>
        <v>0</v>
      </c>
      <c r="K1059" s="51">
        <f t="shared" si="169"/>
        <v>7.32</v>
      </c>
      <c r="L1059" s="51">
        <f t="shared" si="170"/>
        <v>7.32</v>
      </c>
      <c r="M1059" s="51">
        <f t="shared" si="171"/>
        <v>1.5420594593448611</v>
      </c>
      <c r="N1059" s="51">
        <f t="shared" si="172"/>
        <v>8.8620594593448612</v>
      </c>
      <c r="P1059" s="18">
        <v>6</v>
      </c>
      <c r="Q1059" s="18">
        <f t="shared" si="166"/>
        <v>-3</v>
      </c>
    </row>
    <row r="1060" spans="1:17" ht="57">
      <c r="A1060" s="46">
        <f t="shared" si="163"/>
        <v>5026</v>
      </c>
      <c r="B1060" s="47" t="str">
        <f>VLOOKUP(A1060,[2]SCE!$A$5:$H$1829,4,FALSE)</f>
        <v>CABO TELEFÔNICO COM ISOLAMENTO TERMOPLÁSTICO PARA REDE INTERNA TIPO CI50 COMPOSTO POR FIOS DE COBRE MÚLTIPLO REVESTIDOS EM CLORETO DE POLIVILINA CI50-50 - 50 PARES</v>
      </c>
      <c r="C1060" s="48" t="str">
        <f>VLOOKUP(A1060,[2]SCE!$A$5:$H$1829,5,FALSE)</f>
        <v>M</v>
      </c>
      <c r="D1060" s="48">
        <f>VLOOKUP(A1060,[2]SCE!$A$5:$H$1829,6,FALSE)</f>
        <v>7</v>
      </c>
      <c r="E1060" s="49">
        <f>VLOOKUP(A1060,[2]SCE!$A$5:$H$1829,7,FALSE)</f>
        <v>0</v>
      </c>
      <c r="F1060" s="51">
        <f>VLOOKUP(A1060,[2]SCE!$A$5:$H$1829,8,FALSE)</f>
        <v>13.1</v>
      </c>
      <c r="G1060" s="51">
        <f t="shared" si="165"/>
        <v>13.1</v>
      </c>
      <c r="H1060" s="51">
        <f t="shared" si="164"/>
        <v>2.7596965734177159</v>
      </c>
      <c r="I1060" s="51">
        <f t="shared" si="167"/>
        <v>15.859696573417715</v>
      </c>
      <c r="J1060" s="51">
        <f t="shared" si="168"/>
        <v>0</v>
      </c>
      <c r="K1060" s="51">
        <f t="shared" si="169"/>
        <v>91.7</v>
      </c>
      <c r="L1060" s="51">
        <f t="shared" si="170"/>
        <v>91.7</v>
      </c>
      <c r="M1060" s="51">
        <f t="shared" si="171"/>
        <v>19.31787601392401</v>
      </c>
      <c r="N1060" s="51">
        <f t="shared" si="172"/>
        <v>111.01787601392401</v>
      </c>
      <c r="P1060" s="18">
        <v>16</v>
      </c>
      <c r="Q1060" s="18">
        <f t="shared" si="166"/>
        <v>-9</v>
      </c>
    </row>
    <row r="1061" spans="1:17" ht="28.5">
      <c r="A1061" s="46">
        <f t="shared" si="163"/>
        <v>5027</v>
      </c>
      <c r="B1061" s="47" t="str">
        <f>VLOOKUP(A1061,[2]SCE!$A$5:$H$1829,4,FALSE)</f>
        <v>CABO TELEFÔNICO EXTERNO CA-50-30 PARES PARA INTERLIGAÇÃO POSTE AO DG</v>
      </c>
      <c r="C1061" s="48" t="str">
        <f>VLOOKUP(A1061,[2]SCE!$A$5:$H$1829,5,FALSE)</f>
        <v>M</v>
      </c>
      <c r="D1061" s="48">
        <f>VLOOKUP(A1061,[2]SCE!$A$5:$H$1829,6,FALSE)</f>
        <v>15</v>
      </c>
      <c r="E1061" s="49">
        <f>VLOOKUP(A1061,[2]SCE!$A$5:$H$1829,7,FALSE)</f>
        <v>0</v>
      </c>
      <c r="F1061" s="51">
        <f>VLOOKUP(A1061,[2]SCE!$A$5:$H$1829,8,FALSE)</f>
        <v>9.33</v>
      </c>
      <c r="G1061" s="51">
        <f t="shared" si="165"/>
        <v>9.33</v>
      </c>
      <c r="H1061" s="51">
        <f t="shared" si="164"/>
        <v>1.9654938190829994</v>
      </c>
      <c r="I1061" s="51">
        <f t="shared" si="167"/>
        <v>11.295493819082999</v>
      </c>
      <c r="J1061" s="51">
        <f t="shared" si="168"/>
        <v>0</v>
      </c>
      <c r="K1061" s="51">
        <f t="shared" si="169"/>
        <v>139.94999999999999</v>
      </c>
      <c r="L1061" s="51">
        <f t="shared" si="170"/>
        <v>139.94999999999999</v>
      </c>
      <c r="M1061" s="51">
        <f t="shared" si="171"/>
        <v>29.482407286244989</v>
      </c>
      <c r="N1061" s="51">
        <f t="shared" si="172"/>
        <v>169.43240728624497</v>
      </c>
      <c r="P1061" s="18">
        <v>36</v>
      </c>
      <c r="Q1061" s="18">
        <f t="shared" si="166"/>
        <v>-21</v>
      </c>
    </row>
    <row r="1062" spans="1:17" ht="14.25">
      <c r="A1062" s="46">
        <f t="shared" si="163"/>
        <v>5028</v>
      </c>
      <c r="B1062" s="47" t="str">
        <f>VLOOKUP(A1062,[2]SCE!$A$5:$H$1829,4,FALSE)</f>
        <v>CABO UTP 4 PARES TIPO CM CATEGORIA 5E 24 AWG</v>
      </c>
      <c r="C1062" s="48" t="str">
        <f>VLOOKUP(A1062,[2]SCE!$A$5:$H$1829,5,FALSE)</f>
        <v xml:space="preserve">M </v>
      </c>
      <c r="D1062" s="48">
        <f>VLOOKUP(A1062,[2]SCE!$A$5:$H$1829,6,FALSE)</f>
        <v>1050</v>
      </c>
      <c r="E1062" s="49">
        <f>VLOOKUP(A1062,[2]SCE!$A$5:$H$1829,7,FALSE)</f>
        <v>0</v>
      </c>
      <c r="F1062" s="51">
        <f>VLOOKUP(A1062,[2]SCE!$A$5:$H$1829,8,FALSE)</f>
        <v>1.35</v>
      </c>
      <c r="G1062" s="51">
        <f t="shared" si="165"/>
        <v>1.35</v>
      </c>
      <c r="H1062" s="51">
        <f t="shared" si="164"/>
        <v>0.28439621176442115</v>
      </c>
      <c r="I1062" s="51">
        <f t="shared" si="167"/>
        <v>1.6343962117644213</v>
      </c>
      <c r="J1062" s="51">
        <f t="shared" si="168"/>
        <v>0</v>
      </c>
      <c r="K1062" s="51">
        <f t="shared" si="169"/>
        <v>1417.5</v>
      </c>
      <c r="L1062" s="51">
        <f t="shared" si="170"/>
        <v>1417.5</v>
      </c>
      <c r="M1062" s="51">
        <f t="shared" si="171"/>
        <v>298.61602235264223</v>
      </c>
      <c r="N1062" s="51">
        <f t="shared" si="172"/>
        <v>1716.1160223526422</v>
      </c>
      <c r="P1062" s="18">
        <v>2552</v>
      </c>
      <c r="Q1062" s="18">
        <f t="shared" si="166"/>
        <v>-1502</v>
      </c>
    </row>
    <row r="1063" spans="1:17" ht="14.25">
      <c r="A1063" s="46">
        <f t="shared" si="163"/>
        <v>5029</v>
      </c>
      <c r="B1063" s="47" t="str">
        <f>VLOOKUP(A1063,[2]SCE!$A$5:$H$1829,4,FALSE)</f>
        <v>CABO VGA, COM CONECTORES</v>
      </c>
      <c r="C1063" s="48" t="str">
        <f>VLOOKUP(A1063,[2]SCE!$A$5:$H$1829,5,FALSE)</f>
        <v>M</v>
      </c>
      <c r="D1063" s="48">
        <f>VLOOKUP(A1063,[2]SCE!$A$5:$H$1829,6,FALSE)</f>
        <v>3</v>
      </c>
      <c r="E1063" s="49">
        <f>VLOOKUP(A1063,[2]SCE!$A$5:$H$1829,7,FALSE)</f>
        <v>0</v>
      </c>
      <c r="F1063" s="51">
        <f>VLOOKUP(A1063,[2]SCE!$A$5:$H$1829,8,FALSE)</f>
        <v>17.989999999999998</v>
      </c>
      <c r="G1063" s="51">
        <f t="shared" si="165"/>
        <v>17.989999999999998</v>
      </c>
      <c r="H1063" s="51">
        <f t="shared" si="164"/>
        <v>3.7898428515866192</v>
      </c>
      <c r="I1063" s="51">
        <f t="shared" si="167"/>
        <v>21.779842851586618</v>
      </c>
      <c r="J1063" s="51">
        <f t="shared" si="168"/>
        <v>0</v>
      </c>
      <c r="K1063" s="51">
        <f t="shared" si="169"/>
        <v>53.97</v>
      </c>
      <c r="L1063" s="51">
        <f t="shared" si="170"/>
        <v>53.97</v>
      </c>
      <c r="M1063" s="51">
        <f t="shared" si="171"/>
        <v>11.369528554759857</v>
      </c>
      <c r="N1063" s="51">
        <f t="shared" si="172"/>
        <v>65.339528554759852</v>
      </c>
      <c r="P1063" s="18">
        <v>6</v>
      </c>
      <c r="Q1063" s="18">
        <f t="shared" si="166"/>
        <v>-3</v>
      </c>
    </row>
    <row r="1064" spans="1:17" ht="28.5">
      <c r="A1064" s="46">
        <f t="shared" si="163"/>
        <v>5030</v>
      </c>
      <c r="B1064" s="47" t="str">
        <f>VLOOKUP(A1064,[2]SCE!$A$5:$H$1829,4,FALSE)</f>
        <v>CAIXA  PADRÃO TELEBRAS R1 550X350X550MM COM TAMPA DE FERRO FUNDIDO</v>
      </c>
      <c r="C1064" s="48" t="str">
        <f>VLOOKUP(A1064,[2]SCE!$A$5:$H$1829,5,FALSE)</f>
        <v>UN</v>
      </c>
      <c r="D1064" s="48">
        <f>VLOOKUP(A1064,[2]SCE!$A$5:$H$1829,6,FALSE)</f>
        <v>1</v>
      </c>
      <c r="E1064" s="49">
        <f>VLOOKUP(A1064,[2]SCE!$A$5:$H$1829,7,FALSE)</f>
        <v>0</v>
      </c>
      <c r="F1064" s="51">
        <f>VLOOKUP(A1064,[2]SCE!$A$5:$H$1829,8,FALSE)</f>
        <v>338.56</v>
      </c>
      <c r="G1064" s="51">
        <f t="shared" si="165"/>
        <v>338.56</v>
      </c>
      <c r="H1064" s="51">
        <f t="shared" si="164"/>
        <v>71.322356633305489</v>
      </c>
      <c r="I1064" s="51">
        <f t="shared" si="167"/>
        <v>409.88235663330551</v>
      </c>
      <c r="J1064" s="51">
        <f t="shared" si="168"/>
        <v>0</v>
      </c>
      <c r="K1064" s="51">
        <f t="shared" si="169"/>
        <v>338.56</v>
      </c>
      <c r="L1064" s="51">
        <f t="shared" si="170"/>
        <v>338.56</v>
      </c>
      <c r="M1064" s="51">
        <f t="shared" si="171"/>
        <v>71.322356633305489</v>
      </c>
      <c r="N1064" s="51">
        <f t="shared" si="172"/>
        <v>409.88235663330551</v>
      </c>
      <c r="P1064" s="18">
        <v>3</v>
      </c>
      <c r="Q1064" s="18">
        <f t="shared" si="166"/>
        <v>-2</v>
      </c>
    </row>
    <row r="1065" spans="1:17" ht="42.75">
      <c r="A1065" s="46">
        <f t="shared" si="163"/>
        <v>5031</v>
      </c>
      <c r="B1065" s="47" t="str">
        <f>VLOOKUP(A1065,[2]SCE!$A$5:$H$1829,4,FALSE)</f>
        <v>CAIXA DE PASSAGEM/ LUZ / TELEFONIA, DE EMBUTIR,  EM CHAPA DE ACO GALVANIZADO, DIMENSOES 40 X 40 X *12* CM (PADRAO CONCESSIONARIA LOCAL)</v>
      </c>
      <c r="C1065" s="48" t="str">
        <f>VLOOKUP(A1065,[2]SCE!$A$5:$H$1829,5,FALSE)</f>
        <v>UN</v>
      </c>
      <c r="D1065" s="48">
        <f>VLOOKUP(A1065,[2]SCE!$A$5:$H$1829,6,FALSE)</f>
        <v>1</v>
      </c>
      <c r="E1065" s="49">
        <f>VLOOKUP(A1065,[2]SCE!$A$5:$H$1829,7,FALSE)</f>
        <v>0</v>
      </c>
      <c r="F1065" s="51">
        <f>VLOOKUP(A1065,[2]SCE!$A$5:$H$1829,8,FALSE)</f>
        <v>155.87</v>
      </c>
      <c r="G1065" s="51">
        <f t="shared" si="165"/>
        <v>155.87</v>
      </c>
      <c r="H1065" s="51">
        <f t="shared" si="164"/>
        <v>32.836175946459498</v>
      </c>
      <c r="I1065" s="51">
        <f t="shared" si="167"/>
        <v>188.7061759464595</v>
      </c>
      <c r="J1065" s="51">
        <f t="shared" si="168"/>
        <v>0</v>
      </c>
      <c r="K1065" s="51">
        <f t="shared" si="169"/>
        <v>155.87</v>
      </c>
      <c r="L1065" s="51">
        <f t="shared" si="170"/>
        <v>155.87</v>
      </c>
      <c r="M1065" s="51">
        <f t="shared" si="171"/>
        <v>32.836175946459498</v>
      </c>
      <c r="N1065" s="51">
        <f t="shared" si="172"/>
        <v>188.7061759464595</v>
      </c>
      <c r="P1065" s="18">
        <v>2</v>
      </c>
      <c r="Q1065" s="18">
        <f t="shared" si="166"/>
        <v>-1</v>
      </c>
    </row>
    <row r="1066" spans="1:17" ht="42.75">
      <c r="A1066" s="46">
        <f t="shared" si="163"/>
        <v>5032</v>
      </c>
      <c r="B1066" s="47" t="str">
        <f>VLOOKUP(A1066,[2]SCE!$A$5:$H$1829,4,FALSE)</f>
        <v>CAIXA DE PASSAGEM/ LUZ / TELEFONIA, DE EMBUTIR,  EM CHAPA DE ACO GALVANIZADO, DIMENSOES 60 X 60 X *12* CM (PADRAO CONCESSIONARIA LOCAL)</v>
      </c>
      <c r="C1066" s="48" t="str">
        <f>VLOOKUP(A1066,[2]SCE!$A$5:$H$1829,5,FALSE)</f>
        <v>UN</v>
      </c>
      <c r="D1066" s="48">
        <f>VLOOKUP(A1066,[2]SCE!$A$5:$H$1829,6,FALSE)</f>
        <v>1</v>
      </c>
      <c r="E1066" s="49">
        <f>VLOOKUP(A1066,[2]SCE!$A$5:$H$1829,7,FALSE)</f>
        <v>0</v>
      </c>
      <c r="F1066" s="51">
        <f>VLOOKUP(A1066,[2]SCE!$A$5:$H$1829,8,FALSE)</f>
        <v>258.29000000000002</v>
      </c>
      <c r="G1066" s="51">
        <f t="shared" si="165"/>
        <v>258.29000000000002</v>
      </c>
      <c r="H1066" s="51">
        <f t="shared" si="164"/>
        <v>54.412368545653585</v>
      </c>
      <c r="I1066" s="51">
        <f t="shared" si="167"/>
        <v>312.7023685456536</v>
      </c>
      <c r="J1066" s="51">
        <f t="shared" si="168"/>
        <v>0</v>
      </c>
      <c r="K1066" s="51">
        <f t="shared" si="169"/>
        <v>258.29000000000002</v>
      </c>
      <c r="L1066" s="51">
        <f t="shared" si="170"/>
        <v>258.29000000000002</v>
      </c>
      <c r="M1066" s="51">
        <f t="shared" si="171"/>
        <v>54.412368545653585</v>
      </c>
      <c r="N1066" s="51">
        <f t="shared" si="172"/>
        <v>312.7023685456536</v>
      </c>
      <c r="P1066" s="18">
        <v>2</v>
      </c>
      <c r="Q1066" s="18">
        <f t="shared" si="166"/>
        <v>-1</v>
      </c>
    </row>
    <row r="1067" spans="1:17" ht="42.75">
      <c r="A1067" s="46">
        <f t="shared" si="163"/>
        <v>5033</v>
      </c>
      <c r="B1067" s="47" t="str">
        <f>VLOOKUP(A1067,[2]SCE!$A$5:$H$1829,4,FALSE)</f>
        <v>CAIXA DE PASSAGEM/ LUZ / TELEFONIA, DE EMBUTIR,  EM CHAPA DE ACO GALVANIZADO, DIMENSOES 80 X 80 X *12* CM (PADRAO CONCESSIONARIA LOCAL)</v>
      </c>
      <c r="C1067" s="48" t="str">
        <f>VLOOKUP(A1067,[2]SCE!$A$5:$H$1829,5,FALSE)</f>
        <v>UN</v>
      </c>
      <c r="D1067" s="48">
        <f>VLOOKUP(A1067,[2]SCE!$A$5:$H$1829,6,FALSE)</f>
        <v>1</v>
      </c>
      <c r="E1067" s="49">
        <f>VLOOKUP(A1067,[2]SCE!$A$5:$H$1829,7,FALSE)</f>
        <v>0</v>
      </c>
      <c r="F1067" s="51">
        <f>VLOOKUP(A1067,[2]SCE!$A$5:$H$1829,8,FALSE)</f>
        <v>386.15</v>
      </c>
      <c r="G1067" s="51">
        <f t="shared" si="165"/>
        <v>386.15</v>
      </c>
      <c r="H1067" s="51">
        <f t="shared" si="164"/>
        <v>81.347849757652753</v>
      </c>
      <c r="I1067" s="51">
        <f t="shared" si="167"/>
        <v>467.49784975765272</v>
      </c>
      <c r="J1067" s="51">
        <f t="shared" si="168"/>
        <v>0</v>
      </c>
      <c r="K1067" s="51">
        <f t="shared" si="169"/>
        <v>386.15</v>
      </c>
      <c r="L1067" s="51">
        <f t="shared" si="170"/>
        <v>386.15</v>
      </c>
      <c r="M1067" s="51">
        <f t="shared" si="171"/>
        <v>81.347849757652753</v>
      </c>
      <c r="N1067" s="51">
        <f t="shared" si="172"/>
        <v>467.49784975765272</v>
      </c>
      <c r="P1067" s="18">
        <v>2</v>
      </c>
      <c r="Q1067" s="18">
        <f t="shared" si="166"/>
        <v>-1</v>
      </c>
    </row>
    <row r="1068" spans="1:17" ht="14.25">
      <c r="A1068" s="46">
        <f t="shared" si="163"/>
        <v>5034</v>
      </c>
      <c r="B1068" s="47" t="str">
        <f>VLOOKUP(A1068,[2]SCE!$A$5:$H$1829,4,FALSE)</f>
        <v>CONECTOR BNC MACHO PARA CABO COAXIAL 75 OHMS, RG 59</v>
      </c>
      <c r="C1068" s="48" t="str">
        <f>VLOOKUP(A1068,[2]SCE!$A$5:$H$1829,5,FALSE)</f>
        <v>UN</v>
      </c>
      <c r="D1068" s="48">
        <f>VLOOKUP(A1068,[2]SCE!$A$5:$H$1829,6,FALSE)</f>
        <v>21</v>
      </c>
      <c r="E1068" s="49">
        <f>VLOOKUP(A1068,[2]SCE!$A$5:$H$1829,7,FALSE)</f>
        <v>0</v>
      </c>
      <c r="F1068" s="51">
        <f>VLOOKUP(A1068,[2]SCE!$A$5:$H$1829,8,FALSE)</f>
        <v>10.9</v>
      </c>
      <c r="G1068" s="51">
        <f t="shared" si="165"/>
        <v>10.9</v>
      </c>
      <c r="H1068" s="51">
        <f t="shared" si="164"/>
        <v>2.296236080171993</v>
      </c>
      <c r="I1068" s="51">
        <f t="shared" si="167"/>
        <v>13.196236080171992</v>
      </c>
      <c r="J1068" s="51">
        <f t="shared" si="168"/>
        <v>0</v>
      </c>
      <c r="K1068" s="51">
        <f t="shared" si="169"/>
        <v>228.9</v>
      </c>
      <c r="L1068" s="51">
        <f t="shared" si="170"/>
        <v>228.9</v>
      </c>
      <c r="M1068" s="51">
        <f t="shared" si="171"/>
        <v>48.22095768361185</v>
      </c>
      <c r="N1068" s="51">
        <f t="shared" si="172"/>
        <v>277.12095768361183</v>
      </c>
      <c r="P1068" s="18">
        <v>51</v>
      </c>
      <c r="Q1068" s="18">
        <f t="shared" si="166"/>
        <v>-30</v>
      </c>
    </row>
    <row r="1069" spans="1:17" ht="14.25">
      <c r="A1069" s="46">
        <f t="shared" si="163"/>
        <v>5035</v>
      </c>
      <c r="B1069" s="47" t="str">
        <f>VLOOKUP(A1069,[2]SCE!$A$5:$H$1829,4,FALSE)</f>
        <v>CONECTOR/TOMADA RJ 11 FÊMEA</v>
      </c>
      <c r="C1069" s="48" t="str">
        <f>VLOOKUP(A1069,[2]SCE!$A$5:$H$1829,5,FALSE)</f>
        <v>UN</v>
      </c>
      <c r="D1069" s="48">
        <f>VLOOKUP(A1069,[2]SCE!$A$5:$H$1829,6,FALSE)</f>
        <v>7</v>
      </c>
      <c r="E1069" s="49">
        <f>VLOOKUP(A1069,[2]SCE!$A$5:$H$1829,7,FALSE)</f>
        <v>0</v>
      </c>
      <c r="F1069" s="51">
        <f>VLOOKUP(A1069,[2]SCE!$A$5:$H$1829,8,FALSE)</f>
        <v>21.9</v>
      </c>
      <c r="G1069" s="51">
        <f t="shared" si="165"/>
        <v>21.9</v>
      </c>
      <c r="H1069" s="51">
        <f t="shared" si="164"/>
        <v>4.6135385464006093</v>
      </c>
      <c r="I1069" s="51">
        <f t="shared" si="167"/>
        <v>26.513538546400607</v>
      </c>
      <c r="J1069" s="51">
        <f t="shared" si="168"/>
        <v>0</v>
      </c>
      <c r="K1069" s="51">
        <f t="shared" si="169"/>
        <v>153.29999999999998</v>
      </c>
      <c r="L1069" s="51">
        <f t="shared" si="170"/>
        <v>153.29999999999998</v>
      </c>
      <c r="M1069" s="51">
        <f t="shared" si="171"/>
        <v>32.294769824804263</v>
      </c>
      <c r="N1069" s="51">
        <f t="shared" si="172"/>
        <v>185.59476982480425</v>
      </c>
      <c r="P1069" s="18">
        <v>16</v>
      </c>
      <c r="Q1069" s="18">
        <f t="shared" si="166"/>
        <v>-9</v>
      </c>
    </row>
    <row r="1070" spans="1:17" ht="14.25">
      <c r="A1070" s="46">
        <f t="shared" si="163"/>
        <v>5036</v>
      </c>
      <c r="B1070" s="47" t="str">
        <f>VLOOKUP(A1070,[2]SCE!$A$5:$H$1829,4,FALSE)</f>
        <v>CONECTOR/PLUGUE RJ 11 MACHO</v>
      </c>
      <c r="C1070" s="48" t="str">
        <f>VLOOKUP(A1070,[2]SCE!$A$5:$H$1829,5,FALSE)</f>
        <v>UN</v>
      </c>
      <c r="D1070" s="48">
        <f>VLOOKUP(A1070,[2]SCE!$A$5:$H$1829,6,FALSE)</f>
        <v>7</v>
      </c>
      <c r="E1070" s="49">
        <f>VLOOKUP(A1070,[2]SCE!$A$5:$H$1829,7,FALSE)</f>
        <v>0</v>
      </c>
      <c r="F1070" s="51">
        <f>VLOOKUP(A1070,[2]SCE!$A$5:$H$1829,8,FALSE)</f>
        <v>0.51</v>
      </c>
      <c r="G1070" s="51">
        <f t="shared" si="165"/>
        <v>0.51</v>
      </c>
      <c r="H1070" s="51">
        <f t="shared" si="164"/>
        <v>0.10743856888878131</v>
      </c>
      <c r="I1070" s="51">
        <f t="shared" si="167"/>
        <v>0.61743856888878135</v>
      </c>
      <c r="J1070" s="51">
        <f t="shared" si="168"/>
        <v>0</v>
      </c>
      <c r="K1070" s="51">
        <f t="shared" si="169"/>
        <v>3.5700000000000003</v>
      </c>
      <c r="L1070" s="51">
        <f t="shared" si="170"/>
        <v>3.5700000000000003</v>
      </c>
      <c r="M1070" s="51">
        <f t="shared" si="171"/>
        <v>0.75206998222146915</v>
      </c>
      <c r="N1070" s="51">
        <f t="shared" si="172"/>
        <v>4.3220699822214694</v>
      </c>
      <c r="P1070" s="18">
        <v>16</v>
      </c>
      <c r="Q1070" s="18">
        <f t="shared" si="166"/>
        <v>-9</v>
      </c>
    </row>
    <row r="1071" spans="1:17" ht="14.25">
      <c r="A1071" s="46">
        <f t="shared" si="163"/>
        <v>5037</v>
      </c>
      <c r="B1071" s="47" t="str">
        <f>VLOOKUP(A1071,[2]SCE!$A$5:$H$1829,4,FALSE)</f>
        <v>CONECTOR/TOMADA RJ 45 FÊMEA</v>
      </c>
      <c r="C1071" s="48" t="str">
        <f>VLOOKUP(A1071,[2]SCE!$A$5:$H$1829,5,FALSE)</f>
        <v>UN</v>
      </c>
      <c r="D1071" s="48">
        <f>VLOOKUP(A1071,[2]SCE!$A$5:$H$1829,6,FALSE)</f>
        <v>26</v>
      </c>
      <c r="E1071" s="49">
        <f>VLOOKUP(A1071,[2]SCE!$A$5:$H$1829,7,FALSE)</f>
        <v>0</v>
      </c>
      <c r="F1071" s="51">
        <f>VLOOKUP(A1071,[2]SCE!$A$5:$H$1829,8,FALSE)</f>
        <v>11.08</v>
      </c>
      <c r="G1071" s="51">
        <f t="shared" si="165"/>
        <v>11.08</v>
      </c>
      <c r="H1071" s="51">
        <f t="shared" si="164"/>
        <v>2.3341555750739156</v>
      </c>
      <c r="I1071" s="51">
        <f t="shared" si="167"/>
        <v>13.414155575073917</v>
      </c>
      <c r="J1071" s="51">
        <f t="shared" si="168"/>
        <v>0</v>
      </c>
      <c r="K1071" s="51">
        <f t="shared" si="169"/>
        <v>288.08</v>
      </c>
      <c r="L1071" s="51">
        <f t="shared" si="170"/>
        <v>288.08</v>
      </c>
      <c r="M1071" s="51">
        <f t="shared" si="171"/>
        <v>60.688044951921803</v>
      </c>
      <c r="N1071" s="51">
        <f t="shared" si="172"/>
        <v>348.76804495192181</v>
      </c>
      <c r="P1071" s="18">
        <v>62</v>
      </c>
      <c r="Q1071" s="18">
        <f t="shared" si="166"/>
        <v>-36</v>
      </c>
    </row>
    <row r="1072" spans="1:17" ht="14.25">
      <c r="A1072" s="46">
        <f t="shared" si="163"/>
        <v>5038</v>
      </c>
      <c r="B1072" s="47" t="str">
        <f>VLOOKUP(A1072,[2]SCE!$A$5:$H$1829,4,FALSE)</f>
        <v>CONECTOR/PLUGUE RJ 45 MACHO</v>
      </c>
      <c r="C1072" s="48" t="str">
        <f>VLOOKUP(A1072,[2]SCE!$A$5:$H$1829,5,FALSE)</f>
        <v>UN</v>
      </c>
      <c r="D1072" s="48">
        <f>VLOOKUP(A1072,[2]SCE!$A$5:$H$1829,6,FALSE)</f>
        <v>26</v>
      </c>
      <c r="E1072" s="49">
        <f>VLOOKUP(A1072,[2]SCE!$A$5:$H$1829,7,FALSE)</f>
        <v>0</v>
      </c>
      <c r="F1072" s="51">
        <f>VLOOKUP(A1072,[2]SCE!$A$5:$H$1829,8,FALSE)</f>
        <v>11.08</v>
      </c>
      <c r="G1072" s="51">
        <f t="shared" si="165"/>
        <v>11.08</v>
      </c>
      <c r="H1072" s="51">
        <f t="shared" si="164"/>
        <v>2.3341555750739156</v>
      </c>
      <c r="I1072" s="51">
        <f t="shared" si="167"/>
        <v>13.414155575073917</v>
      </c>
      <c r="J1072" s="51">
        <f t="shared" si="168"/>
        <v>0</v>
      </c>
      <c r="K1072" s="51">
        <f t="shared" si="169"/>
        <v>288.08</v>
      </c>
      <c r="L1072" s="51">
        <f t="shared" si="170"/>
        <v>288.08</v>
      </c>
      <c r="M1072" s="51">
        <f t="shared" si="171"/>
        <v>60.688044951921803</v>
      </c>
      <c r="N1072" s="51">
        <f t="shared" si="172"/>
        <v>348.76804495192181</v>
      </c>
      <c r="P1072" s="18">
        <v>62</v>
      </c>
      <c r="Q1072" s="18">
        <f t="shared" si="166"/>
        <v>-36</v>
      </c>
    </row>
    <row r="1073" spans="1:17" ht="14.25">
      <c r="A1073" s="46">
        <f t="shared" si="163"/>
        <v>5039</v>
      </c>
      <c r="B1073" s="47" t="str">
        <f>VLOOKUP(A1073,[2]SCE!$A$5:$H$1829,4,FALSE)</f>
        <v>GERENCIADOR HORIZONTAL DE CABOS</v>
      </c>
      <c r="C1073" s="48" t="str">
        <f>VLOOKUP(A1073,[2]SCE!$A$5:$H$1829,5,FALSE)</f>
        <v>UN</v>
      </c>
      <c r="D1073" s="48">
        <f>VLOOKUP(A1073,[2]SCE!$A$5:$H$1829,6,FALSE)</f>
        <v>3</v>
      </c>
      <c r="E1073" s="49">
        <f>VLOOKUP(A1073,[2]SCE!$A$5:$H$1829,7,FALSE)</f>
        <v>0</v>
      </c>
      <c r="F1073" s="51">
        <f>VLOOKUP(A1073,[2]SCE!$A$5:$H$1829,8,FALSE)</f>
        <v>21</v>
      </c>
      <c r="G1073" s="51">
        <f t="shared" si="165"/>
        <v>21</v>
      </c>
      <c r="H1073" s="51">
        <f t="shared" si="164"/>
        <v>4.4239410718909955</v>
      </c>
      <c r="I1073" s="51">
        <f t="shared" si="167"/>
        <v>25.423941071890994</v>
      </c>
      <c r="J1073" s="51">
        <f t="shared" si="168"/>
        <v>0</v>
      </c>
      <c r="K1073" s="51">
        <f t="shared" si="169"/>
        <v>63</v>
      </c>
      <c r="L1073" s="51">
        <f t="shared" si="170"/>
        <v>63</v>
      </c>
      <c r="M1073" s="51">
        <f t="shared" si="171"/>
        <v>13.271823215672987</v>
      </c>
      <c r="N1073" s="51">
        <f t="shared" si="172"/>
        <v>76.271823215672981</v>
      </c>
      <c r="P1073" s="18">
        <v>6</v>
      </c>
      <c r="Q1073" s="18">
        <f t="shared" si="166"/>
        <v>-3</v>
      </c>
    </row>
    <row r="1074" spans="1:17" ht="42.75">
      <c r="A1074" s="46">
        <f t="shared" si="163"/>
        <v>5040</v>
      </c>
      <c r="B1074" s="47" t="str">
        <f>VLOOKUP(A1074,[2]SCE!$A$5:$H$1829,4,FALSE)</f>
        <v>LINE CORD, 300CM, EM CABO EXTRA FLEXÍVEL METÁLICO UTP, CATEGORIA 5E C/ 2 CONECTORES MACHO RJ-45 CAT. 5E NAS EXTREMIDADES</v>
      </c>
      <c r="C1074" s="48" t="str">
        <f>VLOOKUP(A1074,[2]SCE!$A$5:$H$1829,5,FALSE)</f>
        <v>UN</v>
      </c>
      <c r="D1074" s="48">
        <f>VLOOKUP(A1074,[2]SCE!$A$5:$H$1829,6,FALSE)</f>
        <v>7</v>
      </c>
      <c r="E1074" s="49">
        <f>VLOOKUP(A1074,[2]SCE!$A$5:$H$1829,7,FALSE)</f>
        <v>0</v>
      </c>
      <c r="F1074" s="51">
        <f>VLOOKUP(A1074,[2]SCE!$A$5:$H$1829,8,FALSE)</f>
        <v>9.5</v>
      </c>
      <c r="G1074" s="51">
        <f t="shared" si="165"/>
        <v>9.5</v>
      </c>
      <c r="H1074" s="51">
        <f t="shared" si="164"/>
        <v>2.0013066753792597</v>
      </c>
      <c r="I1074" s="51">
        <f t="shared" si="167"/>
        <v>11.50130667537926</v>
      </c>
      <c r="J1074" s="51">
        <f t="shared" si="168"/>
        <v>0</v>
      </c>
      <c r="K1074" s="51">
        <f t="shared" si="169"/>
        <v>66.5</v>
      </c>
      <c r="L1074" s="51">
        <f t="shared" si="170"/>
        <v>66.5</v>
      </c>
      <c r="M1074" s="51">
        <f t="shared" si="171"/>
        <v>14.009146727654818</v>
      </c>
      <c r="N1074" s="51">
        <f t="shared" si="172"/>
        <v>80.509146727654823</v>
      </c>
      <c r="P1074" s="18">
        <v>16</v>
      </c>
      <c r="Q1074" s="18">
        <f t="shared" si="166"/>
        <v>-9</v>
      </c>
    </row>
    <row r="1075" spans="1:17" ht="14.25">
      <c r="A1075" s="46">
        <f t="shared" si="163"/>
        <v>5041</v>
      </c>
      <c r="B1075" s="47" t="str">
        <f>VLOOKUP(A1075,[2]SCE!$A$5:$H$1829,4,FALSE)</f>
        <v>MÓDULO PROTETOR A GÁS MPSG 90 A 150V</v>
      </c>
      <c r="C1075" s="48" t="str">
        <f>VLOOKUP(A1075,[2]SCE!$A$5:$H$1829,5,FALSE)</f>
        <v>UN</v>
      </c>
      <c r="D1075" s="48">
        <f>VLOOKUP(A1075,[2]SCE!$A$5:$H$1829,6,FALSE)</f>
        <v>7</v>
      </c>
      <c r="E1075" s="49">
        <f>VLOOKUP(A1075,[2]SCE!$A$5:$H$1829,7,FALSE)</f>
        <v>0</v>
      </c>
      <c r="F1075" s="51">
        <f>VLOOKUP(A1075,[2]SCE!$A$5:$H$1829,8,FALSE)</f>
        <v>7.03</v>
      </c>
      <c r="G1075" s="51">
        <f t="shared" si="165"/>
        <v>7.03</v>
      </c>
      <c r="H1075" s="51">
        <f t="shared" si="164"/>
        <v>1.4809669397806522</v>
      </c>
      <c r="I1075" s="51">
        <f t="shared" si="167"/>
        <v>8.5109669397806531</v>
      </c>
      <c r="J1075" s="51">
        <f t="shared" si="168"/>
        <v>0</v>
      </c>
      <c r="K1075" s="51">
        <f t="shared" si="169"/>
        <v>49.21</v>
      </c>
      <c r="L1075" s="51">
        <f t="shared" si="170"/>
        <v>49.21</v>
      </c>
      <c r="M1075" s="51">
        <f t="shared" si="171"/>
        <v>10.366768578464566</v>
      </c>
      <c r="N1075" s="51">
        <f t="shared" si="172"/>
        <v>59.576768578464566</v>
      </c>
      <c r="P1075" s="18">
        <v>16</v>
      </c>
      <c r="Q1075" s="18">
        <f t="shared" si="166"/>
        <v>-9</v>
      </c>
    </row>
    <row r="1076" spans="1:17" ht="28.5">
      <c r="A1076" s="46">
        <f t="shared" si="163"/>
        <v>5042</v>
      </c>
      <c r="B1076" s="47" t="str">
        <f>VLOOKUP(A1076,[2]SCE!$A$5:$H$1829,4,FALSE)</f>
        <v>MÓDULO PROTETOR COMPROTECT 2/1. REF. LSA - PERFIL KRONE OU EQUIVALENTE.</v>
      </c>
      <c r="C1076" s="48" t="str">
        <f>VLOOKUP(A1076,[2]SCE!$A$5:$H$1829,5,FALSE)</f>
        <v>UN</v>
      </c>
      <c r="D1076" s="48">
        <f>VLOOKUP(A1076,[2]SCE!$A$5:$H$1829,6,FALSE)</f>
        <v>7</v>
      </c>
      <c r="E1076" s="49">
        <f>VLOOKUP(A1076,[2]SCE!$A$5:$H$1829,7,FALSE)</f>
        <v>0</v>
      </c>
      <c r="F1076" s="51">
        <f>VLOOKUP(A1076,[2]SCE!$A$5:$H$1829,8,FALSE)</f>
        <v>46</v>
      </c>
      <c r="G1076" s="51">
        <f t="shared" si="165"/>
        <v>46</v>
      </c>
      <c r="H1076" s="51">
        <f t="shared" si="164"/>
        <v>9.6905375860469416</v>
      </c>
      <c r="I1076" s="51">
        <f t="shared" si="167"/>
        <v>55.690537586046943</v>
      </c>
      <c r="J1076" s="51">
        <f t="shared" si="168"/>
        <v>0</v>
      </c>
      <c r="K1076" s="51">
        <f t="shared" si="169"/>
        <v>322</v>
      </c>
      <c r="L1076" s="51">
        <f t="shared" si="170"/>
        <v>322</v>
      </c>
      <c r="M1076" s="51">
        <f t="shared" si="171"/>
        <v>67.833763102328589</v>
      </c>
      <c r="N1076" s="51">
        <f t="shared" si="172"/>
        <v>389.83376310232859</v>
      </c>
      <c r="P1076" s="18">
        <v>16</v>
      </c>
      <c r="Q1076" s="18">
        <f t="shared" si="166"/>
        <v>-9</v>
      </c>
    </row>
    <row r="1077" spans="1:17" ht="28.5">
      <c r="A1077" s="46">
        <f t="shared" si="163"/>
        <v>5043</v>
      </c>
      <c r="B1077" s="47" t="str">
        <f>VLOOKUP(A1077,[2]SCE!$A$5:$H$1829,4,FALSE)</f>
        <v>ORGANIZADOR DE CABOS HORIZONTAL DE 1'' PARA RACK PADRÃO 19"</v>
      </c>
      <c r="C1077" s="48" t="str">
        <f>VLOOKUP(A1077,[2]SCE!$A$5:$H$1829,5,FALSE)</f>
        <v>UN</v>
      </c>
      <c r="D1077" s="48">
        <f>VLOOKUP(A1077,[2]SCE!$A$5:$H$1829,6,FALSE)</f>
        <v>5</v>
      </c>
      <c r="E1077" s="49">
        <f>VLOOKUP(A1077,[2]SCE!$A$5:$H$1829,7,FALSE)</f>
        <v>0</v>
      </c>
      <c r="F1077" s="51">
        <f>VLOOKUP(A1077,[2]SCE!$A$5:$H$1829,8,FALSE)</f>
        <v>12</v>
      </c>
      <c r="G1077" s="51">
        <f t="shared" si="165"/>
        <v>12</v>
      </c>
      <c r="H1077" s="51">
        <f t="shared" si="164"/>
        <v>2.5279663267948544</v>
      </c>
      <c r="I1077" s="51">
        <f t="shared" si="167"/>
        <v>14.527966326794854</v>
      </c>
      <c r="J1077" s="51">
        <f t="shared" si="168"/>
        <v>0</v>
      </c>
      <c r="K1077" s="51">
        <f t="shared" si="169"/>
        <v>60</v>
      </c>
      <c r="L1077" s="51">
        <f t="shared" si="170"/>
        <v>60</v>
      </c>
      <c r="M1077" s="51">
        <f t="shared" si="171"/>
        <v>12.639831633974271</v>
      </c>
      <c r="N1077" s="51">
        <f t="shared" si="172"/>
        <v>72.639831633974268</v>
      </c>
      <c r="P1077" s="18">
        <v>11</v>
      </c>
      <c r="Q1077" s="18">
        <f t="shared" si="166"/>
        <v>-6</v>
      </c>
    </row>
    <row r="1078" spans="1:17" ht="14.25">
      <c r="A1078" s="46">
        <f t="shared" si="163"/>
        <v>5044</v>
      </c>
      <c r="B1078" s="47" t="str">
        <f>VLOOKUP(A1078,[2]SCE!$A$5:$H$1829,4,FALSE)</f>
        <v>ORGANIZADORES DE CABO</v>
      </c>
      <c r="C1078" s="48" t="str">
        <f>VLOOKUP(A1078,[2]SCE!$A$5:$H$1829,5,FALSE)</f>
        <v>UN</v>
      </c>
      <c r="D1078" s="48">
        <f>VLOOKUP(A1078,[2]SCE!$A$5:$H$1829,6,FALSE)</f>
        <v>7</v>
      </c>
      <c r="E1078" s="49">
        <f>VLOOKUP(A1078,[2]SCE!$A$5:$H$1829,7,FALSE)</f>
        <v>0</v>
      </c>
      <c r="F1078" s="51">
        <f>VLOOKUP(A1078,[2]SCE!$A$5:$H$1829,8,FALSE)</f>
        <v>21</v>
      </c>
      <c r="G1078" s="51">
        <f t="shared" si="165"/>
        <v>21</v>
      </c>
      <c r="H1078" s="51">
        <f t="shared" si="164"/>
        <v>4.4239410718909955</v>
      </c>
      <c r="I1078" s="51">
        <f t="shared" si="167"/>
        <v>25.423941071890994</v>
      </c>
      <c r="J1078" s="51">
        <f t="shared" si="168"/>
        <v>0</v>
      </c>
      <c r="K1078" s="51">
        <f t="shared" si="169"/>
        <v>147</v>
      </c>
      <c r="L1078" s="51">
        <f t="shared" si="170"/>
        <v>147</v>
      </c>
      <c r="M1078" s="51">
        <f t="shared" si="171"/>
        <v>30.96758750323697</v>
      </c>
      <c r="N1078" s="51">
        <f t="shared" si="172"/>
        <v>177.96758750323698</v>
      </c>
      <c r="P1078" s="18">
        <v>16</v>
      </c>
      <c r="Q1078" s="18">
        <f t="shared" si="166"/>
        <v>-9</v>
      </c>
    </row>
    <row r="1079" spans="1:17" ht="14.25">
      <c r="A1079" s="46">
        <f t="shared" si="163"/>
        <v>5045</v>
      </c>
      <c r="B1079" s="47" t="str">
        <f>VLOOKUP(A1079,[2]SCE!$A$5:$H$1829,4,FALSE)</f>
        <v>PATCH CORD 1,0 M</v>
      </c>
      <c r="C1079" s="48" t="str">
        <f>VLOOKUP(A1079,[2]SCE!$A$5:$H$1829,5,FALSE)</f>
        <v>UN</v>
      </c>
      <c r="D1079" s="48">
        <f>VLOOKUP(A1079,[2]SCE!$A$5:$H$1829,6,FALSE)</f>
        <v>9</v>
      </c>
      <c r="E1079" s="49">
        <f>VLOOKUP(A1079,[2]SCE!$A$5:$H$1829,7,FALSE)</f>
        <v>0</v>
      </c>
      <c r="F1079" s="51">
        <f>VLOOKUP(A1079,[2]SCE!$A$5:$H$1829,8,FALSE)</f>
        <v>3.98</v>
      </c>
      <c r="G1079" s="51">
        <f t="shared" si="165"/>
        <v>3.98</v>
      </c>
      <c r="H1079" s="51">
        <f t="shared" si="164"/>
        <v>0.83844216505362668</v>
      </c>
      <c r="I1079" s="51">
        <f t="shared" si="167"/>
        <v>4.8184421650536269</v>
      </c>
      <c r="J1079" s="51">
        <f t="shared" si="168"/>
        <v>0</v>
      </c>
      <c r="K1079" s="51">
        <f t="shared" si="169"/>
        <v>35.82</v>
      </c>
      <c r="L1079" s="51">
        <f t="shared" si="170"/>
        <v>35.82</v>
      </c>
      <c r="M1079" s="51">
        <f t="shared" si="171"/>
        <v>7.5459794854826399</v>
      </c>
      <c r="N1079" s="51">
        <f t="shared" si="172"/>
        <v>43.36597948548264</v>
      </c>
      <c r="P1079" s="18">
        <v>21</v>
      </c>
      <c r="Q1079" s="18">
        <f t="shared" si="166"/>
        <v>-12</v>
      </c>
    </row>
    <row r="1080" spans="1:17" ht="14.25">
      <c r="A1080" s="46">
        <f t="shared" si="163"/>
        <v>5046</v>
      </c>
      <c r="B1080" s="47" t="str">
        <f>VLOOKUP(A1080,[2]SCE!$A$5:$H$1829,4,FALSE)</f>
        <v>PATCH CORD 1,5 M</v>
      </c>
      <c r="C1080" s="48" t="str">
        <f>VLOOKUP(A1080,[2]SCE!$A$5:$H$1829,5,FALSE)</f>
        <v>UN</v>
      </c>
      <c r="D1080" s="48">
        <f>VLOOKUP(A1080,[2]SCE!$A$5:$H$1829,6,FALSE)</f>
        <v>17</v>
      </c>
      <c r="E1080" s="49">
        <f>VLOOKUP(A1080,[2]SCE!$A$5:$H$1829,7,FALSE)</f>
        <v>0</v>
      </c>
      <c r="F1080" s="51">
        <f>VLOOKUP(A1080,[2]SCE!$A$5:$H$1829,8,FALSE)</f>
        <v>4.83</v>
      </c>
      <c r="G1080" s="51">
        <f t="shared" si="165"/>
        <v>4.83</v>
      </c>
      <c r="H1080" s="51">
        <f t="shared" si="164"/>
        <v>1.0175064465349288</v>
      </c>
      <c r="I1080" s="51">
        <f t="shared" si="167"/>
        <v>5.8475064465349291</v>
      </c>
      <c r="J1080" s="51">
        <f t="shared" si="168"/>
        <v>0</v>
      </c>
      <c r="K1080" s="51">
        <f t="shared" si="169"/>
        <v>82.11</v>
      </c>
      <c r="L1080" s="51">
        <f t="shared" si="170"/>
        <v>82.11</v>
      </c>
      <c r="M1080" s="51">
        <f t="shared" si="171"/>
        <v>17.297609591093789</v>
      </c>
      <c r="N1080" s="51">
        <f t="shared" si="172"/>
        <v>99.407609591093788</v>
      </c>
      <c r="P1080" s="18">
        <v>42</v>
      </c>
      <c r="Q1080" s="18">
        <f t="shared" si="166"/>
        <v>-25</v>
      </c>
    </row>
    <row r="1081" spans="1:17" ht="14.25">
      <c r="A1081" s="46">
        <f t="shared" si="163"/>
        <v>5047</v>
      </c>
      <c r="B1081" s="47" t="str">
        <f>VLOOKUP(A1081,[2]SCE!$A$5:$H$1829,4,FALSE)</f>
        <v>PATCH CORD 2,5 M</v>
      </c>
      <c r="C1081" s="48" t="str">
        <f>VLOOKUP(A1081,[2]SCE!$A$5:$H$1829,5,FALSE)</f>
        <v>UN</v>
      </c>
      <c r="D1081" s="48">
        <f>VLOOKUP(A1081,[2]SCE!$A$5:$H$1829,6,FALSE)</f>
        <v>10</v>
      </c>
      <c r="E1081" s="49">
        <f>VLOOKUP(A1081,[2]SCE!$A$5:$H$1829,7,FALSE)</f>
        <v>0</v>
      </c>
      <c r="F1081" s="51">
        <f>VLOOKUP(A1081,[2]SCE!$A$5:$H$1829,8,FALSE)</f>
        <v>9.5</v>
      </c>
      <c r="G1081" s="51">
        <f t="shared" si="165"/>
        <v>9.5</v>
      </c>
      <c r="H1081" s="51">
        <f t="shared" si="164"/>
        <v>2.0013066753792597</v>
      </c>
      <c r="I1081" s="51">
        <f t="shared" si="167"/>
        <v>11.50130667537926</v>
      </c>
      <c r="J1081" s="51">
        <f t="shared" si="168"/>
        <v>0</v>
      </c>
      <c r="K1081" s="51">
        <f t="shared" si="169"/>
        <v>95</v>
      </c>
      <c r="L1081" s="51">
        <f t="shared" si="170"/>
        <v>95</v>
      </c>
      <c r="M1081" s="51">
        <f t="shared" si="171"/>
        <v>20.013066753792597</v>
      </c>
      <c r="N1081" s="51">
        <f t="shared" si="172"/>
        <v>115.0130667537926</v>
      </c>
      <c r="P1081" s="18">
        <v>24</v>
      </c>
      <c r="Q1081" s="18">
        <f t="shared" si="166"/>
        <v>-14</v>
      </c>
    </row>
    <row r="1082" spans="1:17" ht="42.75">
      <c r="A1082" s="46">
        <f t="shared" si="163"/>
        <v>5048</v>
      </c>
      <c r="B1082" s="47" t="str">
        <f>VLOOKUP(A1082,[2]SCE!$A$5:$H$1829,4,FALSE)</f>
        <v>PATCH CORD, 150CM, EM CABO EXTRA FLEXÍVEL METÁLICO UTP, CATEGORIA 5E C/ 2 CONECTORES MACHO RJ-45 CAT. 5E NAS EXTREMIDADES</v>
      </c>
      <c r="C1082" s="48" t="str">
        <f>VLOOKUP(A1082,[2]SCE!$A$5:$H$1829,5,FALSE)</f>
        <v>UN</v>
      </c>
      <c r="D1082" s="48">
        <f>VLOOKUP(A1082,[2]SCE!$A$5:$H$1829,6,FALSE)</f>
        <v>7</v>
      </c>
      <c r="E1082" s="49">
        <f>VLOOKUP(A1082,[2]SCE!$A$5:$H$1829,7,FALSE)</f>
        <v>0</v>
      </c>
      <c r="F1082" s="51">
        <f>VLOOKUP(A1082,[2]SCE!$A$5:$H$1829,8,FALSE)</f>
        <v>4.83</v>
      </c>
      <c r="G1082" s="51">
        <f t="shared" si="165"/>
        <v>4.83</v>
      </c>
      <c r="H1082" s="51">
        <f t="shared" si="164"/>
        <v>1.0175064465349288</v>
      </c>
      <c r="I1082" s="51">
        <f t="shared" si="167"/>
        <v>5.8475064465349291</v>
      </c>
      <c r="J1082" s="51">
        <f t="shared" si="168"/>
        <v>0</v>
      </c>
      <c r="K1082" s="51">
        <f t="shared" si="169"/>
        <v>33.81</v>
      </c>
      <c r="L1082" s="51">
        <f t="shared" si="170"/>
        <v>33.81</v>
      </c>
      <c r="M1082" s="51">
        <f t="shared" si="171"/>
        <v>7.1225451257445016</v>
      </c>
      <c r="N1082" s="51">
        <f t="shared" si="172"/>
        <v>40.932545125744504</v>
      </c>
      <c r="P1082" s="18">
        <v>16</v>
      </c>
      <c r="Q1082" s="18">
        <f t="shared" si="166"/>
        <v>-9</v>
      </c>
    </row>
    <row r="1083" spans="1:17" ht="28.5">
      <c r="A1083" s="46">
        <f t="shared" si="163"/>
        <v>5049</v>
      </c>
      <c r="B1083" s="47" t="str">
        <f>VLOOKUP(A1083,[2]SCE!$A$5:$H$1829,4,FALSE)</f>
        <v>PATCH PANEL 12 PORTAS, P/ INSTALAÇÃO EM RACK PADRÃO 19", FAB. AMP, FURUKAWA OU EQUIVALENTE.</v>
      </c>
      <c r="C1083" s="48" t="str">
        <f>VLOOKUP(A1083,[2]SCE!$A$5:$H$1829,5,FALSE)</f>
        <v>UN</v>
      </c>
      <c r="D1083" s="48">
        <f>VLOOKUP(A1083,[2]SCE!$A$5:$H$1829,6,FALSE)</f>
        <v>3</v>
      </c>
      <c r="E1083" s="49">
        <f>VLOOKUP(A1083,[2]SCE!$A$5:$H$1829,7,FALSE)</f>
        <v>0</v>
      </c>
      <c r="F1083" s="51">
        <f>VLOOKUP(A1083,[2]SCE!$A$5:$H$1829,8,FALSE)</f>
        <v>199</v>
      </c>
      <c r="G1083" s="51">
        <f t="shared" si="165"/>
        <v>199</v>
      </c>
      <c r="H1083" s="51">
        <f t="shared" si="164"/>
        <v>41.922108252681333</v>
      </c>
      <c r="I1083" s="51">
        <f t="shared" si="167"/>
        <v>240.92210825268134</v>
      </c>
      <c r="J1083" s="51">
        <f t="shared" si="168"/>
        <v>0</v>
      </c>
      <c r="K1083" s="51">
        <f t="shared" si="169"/>
        <v>597</v>
      </c>
      <c r="L1083" s="51">
        <f t="shared" si="170"/>
        <v>597</v>
      </c>
      <c r="M1083" s="51">
        <f t="shared" si="171"/>
        <v>125.76632475804399</v>
      </c>
      <c r="N1083" s="51">
        <f t="shared" si="172"/>
        <v>722.76632475804399</v>
      </c>
      <c r="P1083" s="18">
        <v>6</v>
      </c>
      <c r="Q1083" s="18">
        <f t="shared" si="166"/>
        <v>-3</v>
      </c>
    </row>
    <row r="1084" spans="1:17" ht="28.5">
      <c r="A1084" s="46">
        <f t="shared" si="163"/>
        <v>5050</v>
      </c>
      <c r="B1084" s="47" t="str">
        <f>VLOOKUP(A1084,[2]SCE!$A$5:$H$1829,4,FALSE)</f>
        <v>PATCH PANEL 24 PORTAS, CAT.5E DE PADRÃO 19". FAB. AMP, FURUKAWA OU EQUIVALENTE.</v>
      </c>
      <c r="C1084" s="48" t="str">
        <f>VLOOKUP(A1084,[2]SCE!$A$5:$H$1829,5,FALSE)</f>
        <v>UN</v>
      </c>
      <c r="D1084" s="48">
        <f>VLOOKUP(A1084,[2]SCE!$A$5:$H$1829,6,FALSE)</f>
        <v>1</v>
      </c>
      <c r="E1084" s="49">
        <f>VLOOKUP(A1084,[2]SCE!$A$5:$H$1829,7,FALSE)</f>
        <v>0</v>
      </c>
      <c r="F1084" s="51">
        <f>VLOOKUP(A1084,[2]SCE!$A$5:$H$1829,8,FALSE)</f>
        <v>264</v>
      </c>
      <c r="G1084" s="51">
        <f t="shared" si="165"/>
        <v>264</v>
      </c>
      <c r="H1084" s="51">
        <f t="shared" si="164"/>
        <v>55.6152591894868</v>
      </c>
      <c r="I1084" s="51">
        <f t="shared" si="167"/>
        <v>319.61525918948678</v>
      </c>
      <c r="J1084" s="51">
        <f t="shared" si="168"/>
        <v>0</v>
      </c>
      <c r="K1084" s="51">
        <f t="shared" si="169"/>
        <v>264</v>
      </c>
      <c r="L1084" s="51">
        <f t="shared" si="170"/>
        <v>264</v>
      </c>
      <c r="M1084" s="51">
        <f t="shared" si="171"/>
        <v>55.6152591894868</v>
      </c>
      <c r="N1084" s="51">
        <f t="shared" si="172"/>
        <v>319.61525918948678</v>
      </c>
      <c r="P1084" s="18">
        <v>2</v>
      </c>
      <c r="Q1084" s="18">
        <f t="shared" si="166"/>
        <v>-1</v>
      </c>
    </row>
    <row r="1085" spans="1:17" ht="14.25">
      <c r="A1085" s="46">
        <f t="shared" si="163"/>
        <v>5051</v>
      </c>
      <c r="B1085" s="47" t="str">
        <f>VLOOKUP(A1085,[2]SCE!$A$5:$H$1829,4,FALSE)</f>
        <v xml:space="preserve">PATCH PANEL CATEGORIA 5E - 24 POSIÇÕES </v>
      </c>
      <c r="C1085" s="48" t="str">
        <f>VLOOKUP(A1085,[2]SCE!$A$5:$H$1829,5,FALSE)</f>
        <v>UN</v>
      </c>
      <c r="D1085" s="48">
        <f>VLOOKUP(A1085,[2]SCE!$A$5:$H$1829,6,FALSE)</f>
        <v>1</v>
      </c>
      <c r="E1085" s="49">
        <f>VLOOKUP(A1085,[2]SCE!$A$5:$H$1829,7,FALSE)</f>
        <v>0</v>
      </c>
      <c r="F1085" s="51">
        <f>VLOOKUP(A1085,[2]SCE!$A$5:$H$1829,8,FALSE)</f>
        <v>264</v>
      </c>
      <c r="G1085" s="51">
        <f t="shared" si="165"/>
        <v>264</v>
      </c>
      <c r="H1085" s="51">
        <f t="shared" si="164"/>
        <v>55.6152591894868</v>
      </c>
      <c r="I1085" s="51">
        <f t="shared" si="167"/>
        <v>319.61525918948678</v>
      </c>
      <c r="J1085" s="51">
        <f t="shared" si="168"/>
        <v>0</v>
      </c>
      <c r="K1085" s="51">
        <f t="shared" si="169"/>
        <v>264</v>
      </c>
      <c r="L1085" s="51">
        <f t="shared" si="170"/>
        <v>264</v>
      </c>
      <c r="M1085" s="51">
        <f t="shared" si="171"/>
        <v>55.6152591894868</v>
      </c>
      <c r="N1085" s="51">
        <f t="shared" si="172"/>
        <v>319.61525918948678</v>
      </c>
      <c r="P1085" s="18">
        <v>2</v>
      </c>
      <c r="Q1085" s="18">
        <f t="shared" si="166"/>
        <v>-1</v>
      </c>
    </row>
    <row r="1086" spans="1:17" ht="28.5">
      <c r="A1086" s="46">
        <f t="shared" si="163"/>
        <v>5052</v>
      </c>
      <c r="B1086" s="47" t="str">
        <f>VLOOKUP(A1086,[2]SCE!$A$5:$H$1829,4,FALSE)</f>
        <v>PATCH PANEL, CATEGORIA 5E-6 POSIÇÕES COM CONECTOR BNC COM 12 POSIÇÕES</v>
      </c>
      <c r="C1086" s="48" t="str">
        <f>VLOOKUP(A1086,[2]SCE!$A$5:$H$1829,5,FALSE)</f>
        <v>UN</v>
      </c>
      <c r="D1086" s="48">
        <f>VLOOKUP(A1086,[2]SCE!$A$5:$H$1829,6,FALSE)</f>
        <v>1</v>
      </c>
      <c r="E1086" s="49">
        <f>VLOOKUP(A1086,[2]SCE!$A$5:$H$1829,7,FALSE)</f>
        <v>0</v>
      </c>
      <c r="F1086" s="51">
        <f>VLOOKUP(A1086,[2]SCE!$A$5:$H$1829,8,FALSE)</f>
        <v>199</v>
      </c>
      <c r="G1086" s="51">
        <f t="shared" si="165"/>
        <v>199</v>
      </c>
      <c r="H1086" s="51">
        <f t="shared" si="164"/>
        <v>41.922108252681333</v>
      </c>
      <c r="I1086" s="51">
        <f t="shared" si="167"/>
        <v>240.92210825268134</v>
      </c>
      <c r="J1086" s="51">
        <f t="shared" si="168"/>
        <v>0</v>
      </c>
      <c r="K1086" s="51">
        <f t="shared" si="169"/>
        <v>199</v>
      </c>
      <c r="L1086" s="51">
        <f t="shared" si="170"/>
        <v>199</v>
      </c>
      <c r="M1086" s="51">
        <f t="shared" si="171"/>
        <v>41.922108252681333</v>
      </c>
      <c r="N1086" s="51">
        <f t="shared" si="172"/>
        <v>240.92210825268134</v>
      </c>
      <c r="P1086" s="18">
        <v>2</v>
      </c>
      <c r="Q1086" s="18">
        <f t="shared" si="166"/>
        <v>-1</v>
      </c>
    </row>
    <row r="1087" spans="1:17" ht="14.25">
      <c r="A1087" s="46">
        <f t="shared" si="163"/>
        <v>5053</v>
      </c>
      <c r="B1087" s="47" t="str">
        <f>VLOOKUP(A1087,[2]SCE!$A$5:$H$1829,4,FALSE)</f>
        <v xml:space="preserve">PLUG PARA TOMADA RJ-45 - CATEGORIA 5E </v>
      </c>
      <c r="C1087" s="48" t="str">
        <f>VLOOKUP(A1087,[2]SCE!$A$5:$H$1829,5,FALSE)</f>
        <v>UN</v>
      </c>
      <c r="D1087" s="48">
        <f>VLOOKUP(A1087,[2]SCE!$A$5:$H$1829,6,FALSE)</f>
        <v>7</v>
      </c>
      <c r="E1087" s="49">
        <f>VLOOKUP(A1087,[2]SCE!$A$5:$H$1829,7,FALSE)</f>
        <v>0</v>
      </c>
      <c r="F1087" s="51">
        <f>VLOOKUP(A1087,[2]SCE!$A$5:$H$1829,8,FALSE)</f>
        <v>9</v>
      </c>
      <c r="G1087" s="51">
        <f t="shared" si="165"/>
        <v>9</v>
      </c>
      <c r="H1087" s="51">
        <f t="shared" si="164"/>
        <v>1.8959747450961408</v>
      </c>
      <c r="I1087" s="51">
        <f t="shared" si="167"/>
        <v>10.89597474509614</v>
      </c>
      <c r="J1087" s="51">
        <f t="shared" si="168"/>
        <v>0</v>
      </c>
      <c r="K1087" s="51">
        <f t="shared" si="169"/>
        <v>63</v>
      </c>
      <c r="L1087" s="51">
        <f t="shared" si="170"/>
        <v>63</v>
      </c>
      <c r="M1087" s="51">
        <f t="shared" si="171"/>
        <v>13.271823215672987</v>
      </c>
      <c r="N1087" s="51">
        <f t="shared" si="172"/>
        <v>76.271823215672981</v>
      </c>
      <c r="P1087" s="18">
        <v>16</v>
      </c>
      <c r="Q1087" s="18">
        <f t="shared" si="166"/>
        <v>-9</v>
      </c>
    </row>
    <row r="1088" spans="1:17" ht="28.5">
      <c r="A1088" s="46">
        <f t="shared" si="163"/>
        <v>5054</v>
      </c>
      <c r="B1088" s="47" t="str">
        <f>VLOOKUP(A1088,[2]SCE!$A$5:$H$1829,4,FALSE)</f>
        <v xml:space="preserve">QUADRO TELEFONICO PADRÃO TELEBRÁS 200X200X120MM INCLUINDO BARRA DE ATERRAMENTO </v>
      </c>
      <c r="C1088" s="48" t="str">
        <f>VLOOKUP(A1088,[2]SCE!$A$5:$H$1829,5,FALSE)</f>
        <v>UN</v>
      </c>
      <c r="D1088" s="48">
        <f>VLOOKUP(A1088,[2]SCE!$A$5:$H$1829,6,FALSE)</f>
        <v>1</v>
      </c>
      <c r="E1088" s="49">
        <f>VLOOKUP(A1088,[2]SCE!$A$5:$H$1829,7,FALSE)</f>
        <v>0</v>
      </c>
      <c r="F1088" s="51">
        <f>VLOOKUP(A1088,[2]SCE!$A$5:$H$1829,8,FALSE)</f>
        <v>50.83</v>
      </c>
      <c r="G1088" s="51">
        <f t="shared" si="165"/>
        <v>50.83</v>
      </c>
      <c r="H1088" s="51">
        <f t="shared" si="164"/>
        <v>10.708044032581871</v>
      </c>
      <c r="I1088" s="51">
        <f t="shared" si="167"/>
        <v>61.538044032581865</v>
      </c>
      <c r="J1088" s="51">
        <f t="shared" si="168"/>
        <v>0</v>
      </c>
      <c r="K1088" s="51">
        <f t="shared" si="169"/>
        <v>50.83</v>
      </c>
      <c r="L1088" s="51">
        <f t="shared" si="170"/>
        <v>50.83</v>
      </c>
      <c r="M1088" s="51">
        <f t="shared" si="171"/>
        <v>10.708044032581871</v>
      </c>
      <c r="N1088" s="51">
        <f t="shared" si="172"/>
        <v>61.538044032581865</v>
      </c>
      <c r="P1088" s="18">
        <v>2</v>
      </c>
      <c r="Q1088" s="18">
        <f t="shared" si="166"/>
        <v>-1</v>
      </c>
    </row>
    <row r="1089" spans="1:17" ht="28.5">
      <c r="A1089" s="46">
        <f t="shared" si="163"/>
        <v>5055</v>
      </c>
      <c r="B1089" s="47" t="str">
        <f>VLOOKUP(A1089,[2]SCE!$A$5:$H$1829,4,FALSE)</f>
        <v xml:space="preserve">QUADRO TELEFONICO PADRÃO TELEBRÁS 600X600X120MM INCLUINDO BARRA DE ATERRAMENTO </v>
      </c>
      <c r="C1089" s="48" t="str">
        <f>VLOOKUP(A1089,[2]SCE!$A$5:$H$1829,5,FALSE)</f>
        <v>UN</v>
      </c>
      <c r="D1089" s="48">
        <f>VLOOKUP(A1089,[2]SCE!$A$5:$H$1829,6,FALSE)</f>
        <v>1</v>
      </c>
      <c r="E1089" s="49">
        <f>VLOOKUP(A1089,[2]SCE!$A$5:$H$1829,7,FALSE)</f>
        <v>0</v>
      </c>
      <c r="F1089" s="51">
        <f>VLOOKUP(A1089,[2]SCE!$A$5:$H$1829,8,FALSE)</f>
        <v>338.56</v>
      </c>
      <c r="G1089" s="51">
        <f t="shared" si="165"/>
        <v>338.56</v>
      </c>
      <c r="H1089" s="51">
        <f t="shared" si="164"/>
        <v>71.322356633305489</v>
      </c>
      <c r="I1089" s="51">
        <f t="shared" si="167"/>
        <v>409.88235663330551</v>
      </c>
      <c r="J1089" s="51">
        <f t="shared" si="168"/>
        <v>0</v>
      </c>
      <c r="K1089" s="51">
        <f t="shared" si="169"/>
        <v>338.56</v>
      </c>
      <c r="L1089" s="51">
        <f t="shared" si="170"/>
        <v>338.56</v>
      </c>
      <c r="M1089" s="51">
        <f t="shared" si="171"/>
        <v>71.322356633305489</v>
      </c>
      <c r="N1089" s="51">
        <f t="shared" si="172"/>
        <v>409.88235663330551</v>
      </c>
      <c r="P1089" s="18">
        <v>2</v>
      </c>
      <c r="Q1089" s="18">
        <f t="shared" si="166"/>
        <v>-1</v>
      </c>
    </row>
    <row r="1090" spans="1:17" ht="28.5">
      <c r="A1090" s="46">
        <f t="shared" si="163"/>
        <v>5056</v>
      </c>
      <c r="B1090" s="47" t="str">
        <f>VLOOKUP(A1090,[2]SCE!$A$5:$H$1829,4,FALSE)</f>
        <v>QUADRO TELEFONICO PADRÃO TELEBRÁS 800X800X120MM INCLUINDO BARRA DE ATERRAMENTO -  (DG)</v>
      </c>
      <c r="C1090" s="48" t="str">
        <f>VLOOKUP(A1090,[2]SCE!$A$5:$H$1829,5,FALSE)</f>
        <v>UN</v>
      </c>
      <c r="D1090" s="48">
        <f>VLOOKUP(A1090,[2]SCE!$A$5:$H$1829,6,FALSE)</f>
        <v>1</v>
      </c>
      <c r="E1090" s="49">
        <f>VLOOKUP(A1090,[2]SCE!$A$5:$H$1829,7,FALSE)</f>
        <v>0</v>
      </c>
      <c r="F1090" s="51">
        <f>VLOOKUP(A1090,[2]SCE!$A$5:$H$1829,8,FALSE)</f>
        <v>338.56</v>
      </c>
      <c r="G1090" s="51">
        <f t="shared" si="165"/>
        <v>338.56</v>
      </c>
      <c r="H1090" s="51">
        <f t="shared" si="164"/>
        <v>71.322356633305489</v>
      </c>
      <c r="I1090" s="51">
        <f t="shared" si="167"/>
        <v>409.88235663330551</v>
      </c>
      <c r="J1090" s="51">
        <f t="shared" si="168"/>
        <v>0</v>
      </c>
      <c r="K1090" s="51">
        <f t="shared" si="169"/>
        <v>338.56</v>
      </c>
      <c r="L1090" s="51">
        <f t="shared" si="170"/>
        <v>338.56</v>
      </c>
      <c r="M1090" s="51">
        <f t="shared" si="171"/>
        <v>71.322356633305489</v>
      </c>
      <c r="N1090" s="51">
        <f t="shared" si="172"/>
        <v>409.88235663330551</v>
      </c>
      <c r="P1090" s="18">
        <v>2</v>
      </c>
      <c r="Q1090" s="18">
        <f t="shared" si="166"/>
        <v>-1</v>
      </c>
    </row>
    <row r="1091" spans="1:17" ht="14.25">
      <c r="A1091" s="46">
        <f t="shared" si="163"/>
        <v>5057</v>
      </c>
      <c r="B1091" s="47" t="str">
        <f>VLOOKUP(A1091,[2]SCE!$A$5:$H$1829,4,FALSE)</f>
        <v>RACK FECHADO PADRÃO 19” 20U'S</v>
      </c>
      <c r="C1091" s="48" t="str">
        <f>VLOOKUP(A1091,[2]SCE!$A$5:$H$1829,5,FALSE)</f>
        <v>UN</v>
      </c>
      <c r="D1091" s="48">
        <f>VLOOKUP(A1091,[2]SCE!$A$5:$H$1829,6,FALSE)</f>
        <v>1</v>
      </c>
      <c r="E1091" s="49">
        <f>VLOOKUP(A1091,[2]SCE!$A$5:$H$1829,7,FALSE)</f>
        <v>0</v>
      </c>
      <c r="F1091" s="51">
        <f>VLOOKUP(A1091,[2]SCE!$A$5:$H$1829,8,FALSE)</f>
        <v>1239.5</v>
      </c>
      <c r="G1091" s="51">
        <f t="shared" si="165"/>
        <v>1239.5</v>
      </c>
      <c r="H1091" s="51">
        <f t="shared" si="164"/>
        <v>261.11785517185183</v>
      </c>
      <c r="I1091" s="51">
        <f t="shared" si="167"/>
        <v>1500.6178551718517</v>
      </c>
      <c r="J1091" s="51">
        <f t="shared" si="168"/>
        <v>0</v>
      </c>
      <c r="K1091" s="51">
        <f t="shared" si="169"/>
        <v>1239.5</v>
      </c>
      <c r="L1091" s="51">
        <f t="shared" si="170"/>
        <v>1239.5</v>
      </c>
      <c r="M1091" s="51">
        <f t="shared" si="171"/>
        <v>261.11785517185183</v>
      </c>
      <c r="N1091" s="51">
        <f t="shared" si="172"/>
        <v>1500.6178551718517</v>
      </c>
      <c r="P1091" s="18">
        <v>3</v>
      </c>
      <c r="Q1091" s="18">
        <f t="shared" si="166"/>
        <v>-2</v>
      </c>
    </row>
    <row r="1092" spans="1:17" ht="14.25">
      <c r="A1092" s="46">
        <f t="shared" si="163"/>
        <v>5058</v>
      </c>
      <c r="B1092" s="47" t="str">
        <f>VLOOKUP(A1092,[2]SCE!$A$5:$H$1829,4,FALSE)</f>
        <v>RACK FECHADO PADRÃO 19” 30U'S</v>
      </c>
      <c r="C1092" s="48" t="str">
        <f>VLOOKUP(A1092,[2]SCE!$A$5:$H$1829,5,FALSE)</f>
        <v>UN</v>
      </c>
      <c r="D1092" s="48">
        <f>VLOOKUP(A1092,[2]SCE!$A$5:$H$1829,6,FALSE)</f>
        <v>1</v>
      </c>
      <c r="E1092" s="49">
        <f>VLOOKUP(A1092,[2]SCE!$A$5:$H$1829,7,FALSE)</f>
        <v>0</v>
      </c>
      <c r="F1092" s="51">
        <f>VLOOKUP(A1092,[2]SCE!$A$5:$H$1829,8,FALSE)</f>
        <v>1522.21</v>
      </c>
      <c r="G1092" s="51">
        <f t="shared" si="165"/>
        <v>1522.21</v>
      </c>
      <c r="H1092" s="51">
        <f t="shared" si="164"/>
        <v>320.67463519253295</v>
      </c>
      <c r="I1092" s="51">
        <f t="shared" si="167"/>
        <v>1842.8846351925331</v>
      </c>
      <c r="J1092" s="51">
        <f t="shared" si="168"/>
        <v>0</v>
      </c>
      <c r="K1092" s="51">
        <f t="shared" si="169"/>
        <v>1522.21</v>
      </c>
      <c r="L1092" s="51">
        <f t="shared" si="170"/>
        <v>1522.21</v>
      </c>
      <c r="M1092" s="51">
        <f t="shared" si="171"/>
        <v>320.67463519253295</v>
      </c>
      <c r="N1092" s="51">
        <f t="shared" si="172"/>
        <v>1842.8846351925331</v>
      </c>
      <c r="P1092" s="18">
        <v>3</v>
      </c>
      <c r="Q1092" s="18">
        <f t="shared" si="166"/>
        <v>-2</v>
      </c>
    </row>
    <row r="1093" spans="1:17" ht="14.25">
      <c r="A1093" s="46">
        <f t="shared" si="163"/>
        <v>5059</v>
      </c>
      <c r="B1093" s="47" t="str">
        <f>VLOOKUP(A1093,[2]SCE!$A$5:$H$1829,4,FALSE)</f>
        <v>RACK FECHADO PADRÃO 19” 36U'S</v>
      </c>
      <c r="C1093" s="48" t="str">
        <f>VLOOKUP(A1093,[2]SCE!$A$5:$H$1829,5,FALSE)</f>
        <v>UN</v>
      </c>
      <c r="D1093" s="48">
        <f>VLOOKUP(A1093,[2]SCE!$A$5:$H$1829,6,FALSE)</f>
        <v>1</v>
      </c>
      <c r="E1093" s="49">
        <f>VLOOKUP(A1093,[2]SCE!$A$5:$H$1829,7,FALSE)</f>
        <v>0</v>
      </c>
      <c r="F1093" s="51">
        <f>VLOOKUP(A1093,[2]SCE!$A$5:$H$1829,8,FALSE)</f>
        <v>1522.21</v>
      </c>
      <c r="G1093" s="51">
        <f t="shared" si="165"/>
        <v>1522.21</v>
      </c>
      <c r="H1093" s="51">
        <f t="shared" si="164"/>
        <v>320.67463519253295</v>
      </c>
      <c r="I1093" s="51">
        <f t="shared" si="167"/>
        <v>1842.8846351925331</v>
      </c>
      <c r="J1093" s="51">
        <f t="shared" si="168"/>
        <v>0</v>
      </c>
      <c r="K1093" s="51">
        <f t="shared" si="169"/>
        <v>1522.21</v>
      </c>
      <c r="L1093" s="51">
        <f t="shared" si="170"/>
        <v>1522.21</v>
      </c>
      <c r="M1093" s="51">
        <f t="shared" si="171"/>
        <v>320.67463519253295</v>
      </c>
      <c r="N1093" s="51">
        <f t="shared" si="172"/>
        <v>1842.8846351925331</v>
      </c>
      <c r="P1093" s="18">
        <v>3</v>
      </c>
      <c r="Q1093" s="18">
        <f t="shared" si="166"/>
        <v>-2</v>
      </c>
    </row>
    <row r="1094" spans="1:17" ht="14.25">
      <c r="A1094" s="46">
        <f t="shared" si="163"/>
        <v>5060</v>
      </c>
      <c r="B1094" s="47" t="str">
        <f>VLOOKUP(A1094,[2]SCE!$A$5:$H$1829,4,FALSE)</f>
        <v>RACK FECHADO PADRÃO 19” 40U'S</v>
      </c>
      <c r="C1094" s="48" t="str">
        <f>VLOOKUP(A1094,[2]SCE!$A$5:$H$1829,5,FALSE)</f>
        <v>UN</v>
      </c>
      <c r="D1094" s="48">
        <f>VLOOKUP(A1094,[2]SCE!$A$5:$H$1829,6,FALSE)</f>
        <v>1</v>
      </c>
      <c r="E1094" s="49">
        <f>VLOOKUP(A1094,[2]SCE!$A$5:$H$1829,7,FALSE)</f>
        <v>0</v>
      </c>
      <c r="F1094" s="51">
        <f>VLOOKUP(A1094,[2]SCE!$A$5:$H$1829,8,FALSE)</f>
        <v>1656.2</v>
      </c>
      <c r="G1094" s="51">
        <f t="shared" si="165"/>
        <v>1656.2</v>
      </c>
      <c r="H1094" s="51">
        <f t="shared" si="164"/>
        <v>348.9014858698032</v>
      </c>
      <c r="I1094" s="51">
        <f t="shared" si="167"/>
        <v>2005.1014858698031</v>
      </c>
      <c r="J1094" s="51">
        <f t="shared" si="168"/>
        <v>0</v>
      </c>
      <c r="K1094" s="51">
        <f t="shared" si="169"/>
        <v>1656.2</v>
      </c>
      <c r="L1094" s="51">
        <f t="shared" si="170"/>
        <v>1656.2</v>
      </c>
      <c r="M1094" s="51">
        <f t="shared" si="171"/>
        <v>348.9014858698032</v>
      </c>
      <c r="N1094" s="51">
        <f t="shared" si="172"/>
        <v>2005.1014858698031</v>
      </c>
      <c r="P1094" s="18">
        <v>3</v>
      </c>
      <c r="Q1094" s="18">
        <f t="shared" si="166"/>
        <v>-2</v>
      </c>
    </row>
    <row r="1095" spans="1:17" ht="28.5">
      <c r="A1095" s="46">
        <f t="shared" si="163"/>
        <v>5061</v>
      </c>
      <c r="B1095" s="47" t="str">
        <f>VLOOKUP(A1095,[2]SCE!$A$5:$H$1829,4,FALSE)</f>
        <v>RACK FECHADO TIPO SOBREPOR PADRÃO 19”X12UX670MM PROFUNDIDADE (BRACKET)</v>
      </c>
      <c r="C1095" s="48" t="str">
        <f>VLOOKUP(A1095,[2]SCE!$A$5:$H$1829,5,FALSE)</f>
        <v>UN</v>
      </c>
      <c r="D1095" s="48">
        <f>VLOOKUP(A1095,[2]SCE!$A$5:$H$1829,6,FALSE)</f>
        <v>1</v>
      </c>
      <c r="E1095" s="49">
        <f>VLOOKUP(A1095,[2]SCE!$A$5:$H$1829,7,FALSE)</f>
        <v>0</v>
      </c>
      <c r="F1095" s="51">
        <f>VLOOKUP(A1095,[2]SCE!$A$5:$H$1829,8,FALSE)</f>
        <v>800</v>
      </c>
      <c r="G1095" s="51">
        <f t="shared" si="165"/>
        <v>800</v>
      </c>
      <c r="H1095" s="51">
        <f t="shared" si="164"/>
        <v>168.5310884529903</v>
      </c>
      <c r="I1095" s="51">
        <f t="shared" si="167"/>
        <v>968.53108845299028</v>
      </c>
      <c r="J1095" s="51">
        <f t="shared" si="168"/>
        <v>0</v>
      </c>
      <c r="K1095" s="51">
        <f t="shared" si="169"/>
        <v>800</v>
      </c>
      <c r="L1095" s="51">
        <f t="shared" si="170"/>
        <v>800</v>
      </c>
      <c r="M1095" s="51">
        <f t="shared" si="171"/>
        <v>168.5310884529903</v>
      </c>
      <c r="N1095" s="51">
        <f t="shared" si="172"/>
        <v>968.53108845299028</v>
      </c>
      <c r="P1095" s="18">
        <v>3</v>
      </c>
      <c r="Q1095" s="18">
        <f t="shared" si="166"/>
        <v>-2</v>
      </c>
    </row>
    <row r="1096" spans="1:17" ht="14.25">
      <c r="A1096" s="46">
        <f t="shared" si="163"/>
        <v>5062</v>
      </c>
      <c r="B1096" s="47" t="str">
        <f>VLOOKUP(A1096,[2]SCE!$A$5:$H$1829,4,FALSE)</f>
        <v>TAMPA CEGA PARA 1U DE RACK</v>
      </c>
      <c r="C1096" s="48" t="str">
        <f>VLOOKUP(A1096,[2]SCE!$A$5:$H$1829,5,FALSE)</f>
        <v>UN</v>
      </c>
      <c r="D1096" s="48">
        <f>VLOOKUP(A1096,[2]SCE!$A$5:$H$1829,6,FALSE)</f>
        <v>3</v>
      </c>
      <c r="E1096" s="49">
        <f>VLOOKUP(A1096,[2]SCE!$A$5:$H$1829,7,FALSE)</f>
        <v>0</v>
      </c>
      <c r="F1096" s="51">
        <f>VLOOKUP(A1096,[2]SCE!$A$5:$H$1829,8,FALSE)</f>
        <v>18</v>
      </c>
      <c r="G1096" s="51">
        <f t="shared" si="165"/>
        <v>18</v>
      </c>
      <c r="H1096" s="51">
        <f t="shared" si="164"/>
        <v>3.7919494901922817</v>
      </c>
      <c r="I1096" s="51">
        <f t="shared" si="167"/>
        <v>21.79194949019228</v>
      </c>
      <c r="J1096" s="51">
        <f t="shared" si="168"/>
        <v>0</v>
      </c>
      <c r="K1096" s="51">
        <f t="shared" si="169"/>
        <v>54</v>
      </c>
      <c r="L1096" s="51">
        <f t="shared" si="170"/>
        <v>54</v>
      </c>
      <c r="M1096" s="51">
        <f t="shared" si="171"/>
        <v>11.375848470576845</v>
      </c>
      <c r="N1096" s="51">
        <f t="shared" si="172"/>
        <v>65.375848470576841</v>
      </c>
      <c r="P1096" s="18">
        <v>6</v>
      </c>
      <c r="Q1096" s="18">
        <f t="shared" si="166"/>
        <v>-3</v>
      </c>
    </row>
    <row r="1097" spans="1:17" ht="14.25">
      <c r="A1097" s="46">
        <f t="shared" si="163"/>
        <v>5063</v>
      </c>
      <c r="B1097" s="47" t="str">
        <f>VLOOKUP(A1097,[2]SCE!$A$5:$H$1829,4,FALSE)</f>
        <v>TOMADA RJ45 SIMPLES P/ CONDULETE 3/4”</v>
      </c>
      <c r="C1097" s="48" t="str">
        <f>VLOOKUP(A1097,[2]SCE!$A$5:$H$1829,5,FALSE)</f>
        <v>UN</v>
      </c>
      <c r="D1097" s="48">
        <f>VLOOKUP(A1097,[2]SCE!$A$5:$H$1829,6,FALSE)</f>
        <v>9</v>
      </c>
      <c r="E1097" s="49">
        <f>VLOOKUP(A1097,[2]SCE!$A$5:$H$1829,7,FALSE)</f>
        <v>0</v>
      </c>
      <c r="F1097" s="51">
        <f>VLOOKUP(A1097,[2]SCE!$A$5:$H$1829,8,FALSE)</f>
        <v>9</v>
      </c>
      <c r="G1097" s="51">
        <f t="shared" si="165"/>
        <v>9</v>
      </c>
      <c r="H1097" s="51">
        <f t="shared" si="164"/>
        <v>1.8959747450961408</v>
      </c>
      <c r="I1097" s="51">
        <f t="shared" si="167"/>
        <v>10.89597474509614</v>
      </c>
      <c r="J1097" s="51">
        <f t="shared" si="168"/>
        <v>0</v>
      </c>
      <c r="K1097" s="51">
        <f t="shared" si="169"/>
        <v>81</v>
      </c>
      <c r="L1097" s="51">
        <f t="shared" si="170"/>
        <v>81</v>
      </c>
      <c r="M1097" s="51">
        <f t="shared" si="171"/>
        <v>17.063772705865269</v>
      </c>
      <c r="N1097" s="51">
        <f t="shared" si="172"/>
        <v>98.063772705865262</v>
      </c>
      <c r="P1097" s="18">
        <v>21</v>
      </c>
      <c r="Q1097" s="18">
        <f t="shared" si="166"/>
        <v>-12</v>
      </c>
    </row>
    <row r="1098" spans="1:17" ht="28.5">
      <c r="A1098" s="46">
        <f t="shared" si="163"/>
        <v>5064</v>
      </c>
      <c r="B1098" s="47" t="str">
        <f>VLOOKUP(A1098,[2]SCE!$A$5:$H$1829,4,FALSE)</f>
        <v>UNIDADE DE VENTILAÇÃO/EXAUSTÃO PARA INSTALAÇÃO EM RACK PADRÃO 19" 380/220/127V</v>
      </c>
      <c r="C1098" s="48" t="str">
        <f>VLOOKUP(A1098,[2]SCE!$A$5:$H$1829,5,FALSE)</f>
        <v>UN</v>
      </c>
      <c r="D1098" s="48">
        <f>VLOOKUP(A1098,[2]SCE!$A$5:$H$1829,6,FALSE)</f>
        <v>6</v>
      </c>
      <c r="E1098" s="49">
        <f>VLOOKUP(A1098,[2]SCE!$A$5:$H$1829,7,FALSE)</f>
        <v>0</v>
      </c>
      <c r="F1098" s="51">
        <f>VLOOKUP(A1098,[2]SCE!$A$5:$H$1829,8,FALSE)</f>
        <v>253</v>
      </c>
      <c r="G1098" s="51">
        <f t="shared" si="165"/>
        <v>253</v>
      </c>
      <c r="H1098" s="51">
        <f t="shared" si="164"/>
        <v>53.297956723258181</v>
      </c>
      <c r="I1098" s="51">
        <f t="shared" si="167"/>
        <v>306.29795672325815</v>
      </c>
      <c r="J1098" s="51">
        <f t="shared" si="168"/>
        <v>0</v>
      </c>
      <c r="K1098" s="51">
        <f t="shared" si="169"/>
        <v>1518</v>
      </c>
      <c r="L1098" s="51">
        <f t="shared" si="170"/>
        <v>1518</v>
      </c>
      <c r="M1098" s="51">
        <f t="shared" si="171"/>
        <v>319.78774033954909</v>
      </c>
      <c r="N1098" s="51">
        <f t="shared" si="172"/>
        <v>1837.7877403395491</v>
      </c>
      <c r="P1098" s="18">
        <v>6</v>
      </c>
      <c r="Q1098" s="18">
        <f t="shared" si="166"/>
        <v>0</v>
      </c>
    </row>
    <row r="1099" spans="1:17" ht="42.75">
      <c r="A1099" s="46">
        <v>6001</v>
      </c>
      <c r="B1099" s="47" t="str">
        <f>VLOOKUP(A1099,[2]SCE!$A$5:$H$1829,4,FALSE)</f>
        <v>Lâminas de dimensões de 74 - 77 mm em chapa de aço galvanizado #22 tipo meia cana microperfuradas PTV (perfil transvision) com pintura eletrostática</v>
      </c>
      <c r="C1099" s="48" t="str">
        <f>VLOOKUP(A1099,[2]SCE!$A$5:$H$1829,5,FALSE)</f>
        <v>m²</v>
      </c>
      <c r="D1099" s="48">
        <f>VLOOKUP(A1099,[2]SCE!$A$5:$H$1829,6,FALSE)</f>
        <v>256.52473700000002</v>
      </c>
      <c r="E1099" s="53">
        <f>VLOOKUP(A1099,[2]SCE!$A$5:$H$1829,7,FALSE)</f>
        <v>0</v>
      </c>
      <c r="F1099" s="54">
        <f>VLOOKUP(A1099,[2]SCE!$A$5:$H$1829,8,FALSE)</f>
        <v>81.797565383400467</v>
      </c>
      <c r="G1099" s="54">
        <f t="shared" si="165"/>
        <v>81.797565383400467</v>
      </c>
      <c r="H1099" s="51">
        <f t="shared" si="164"/>
        <v>17.231790908586401</v>
      </c>
      <c r="I1099" s="54">
        <f t="shared" si="167"/>
        <v>99.029356291986872</v>
      </c>
      <c r="J1099" s="54">
        <f t="shared" si="168"/>
        <v>0</v>
      </c>
      <c r="K1099" s="54">
        <f t="shared" si="169"/>
        <v>20983.09894721711</v>
      </c>
      <c r="L1099" s="54">
        <f t="shared" si="170"/>
        <v>20983.09894721711</v>
      </c>
      <c r="M1099" s="54">
        <f t="shared" si="171"/>
        <v>4420.3806308641178</v>
      </c>
      <c r="N1099" s="54">
        <f t="shared" si="172"/>
        <v>25403.479578081227</v>
      </c>
    </row>
    <row r="1100" spans="1:17" ht="28.5">
      <c r="A1100" s="46">
        <f>A1099+1</f>
        <v>6002</v>
      </c>
      <c r="B1100" s="47" t="str">
        <f>VLOOKUP(A1100,[2]SCE!$A$5:$H$1829,4,FALSE)</f>
        <v>Eixo central com revestimento em chapa de aço #22 galvanizado diametro 4,5" e rolamentos</v>
      </c>
      <c r="C1100" s="48" t="str">
        <f>VLOOKUP(A1100,[2]SCE!$A$5:$H$1829,5,FALSE)</f>
        <v>ml</v>
      </c>
      <c r="D1100" s="48">
        <f>VLOOKUP(A1100,[2]SCE!$A$5:$H$1829,6,FALSE)</f>
        <v>12.469000000000001</v>
      </c>
      <c r="E1100" s="53">
        <f>VLOOKUP(A1100,[2]SCE!$A$5:$H$1829,7,FALSE)</f>
        <v>0</v>
      </c>
      <c r="F1100" s="54">
        <f>VLOOKUP(A1100,[2]SCE!$A$5:$H$1829,8,FALSE)</f>
        <v>54.323232936217899</v>
      </c>
      <c r="G1100" s="54">
        <f t="shared" si="165"/>
        <v>54.323232936217899</v>
      </c>
      <c r="H1100" s="51">
        <f t="shared" si="164"/>
        <v>11.443941968782669</v>
      </c>
      <c r="I1100" s="54">
        <f t="shared" si="167"/>
        <v>65.767174905000573</v>
      </c>
      <c r="J1100" s="54">
        <f t="shared" si="168"/>
        <v>0</v>
      </c>
      <c r="K1100" s="54">
        <f t="shared" si="169"/>
        <v>677.35639148170105</v>
      </c>
      <c r="L1100" s="54">
        <f t="shared" si="170"/>
        <v>677.35639148170105</v>
      </c>
      <c r="M1100" s="54">
        <f t="shared" si="171"/>
        <v>142.69451240875111</v>
      </c>
      <c r="N1100" s="54">
        <f t="shared" si="172"/>
        <v>820.05090389045222</v>
      </c>
    </row>
    <row r="1101" spans="1:17" ht="28.5">
      <c r="A1101" s="46">
        <f t="shared" ref="A1101:A1121" si="173">A1100+1</f>
        <v>6003</v>
      </c>
      <c r="B1101" s="47" t="str">
        <f>VLOOKUP(A1101,[2]SCE!$A$5:$H$1829,4,FALSE)</f>
        <v>Soleira em chapa de aço galvanizado #22 formato "T" com pintura eletrostática</v>
      </c>
      <c r="C1101" s="48" t="str">
        <f>VLOOKUP(A1101,[2]SCE!$A$5:$H$1829,5,FALSE)</f>
        <v>ml</v>
      </c>
      <c r="D1101" s="48">
        <f>VLOOKUP(A1101,[2]SCE!$A$5:$H$1829,6,FALSE)</f>
        <v>249.38</v>
      </c>
      <c r="E1101" s="53">
        <f>VLOOKUP(A1101,[2]SCE!$A$5:$H$1829,7,FALSE)</f>
        <v>0</v>
      </c>
      <c r="F1101" s="54">
        <f>VLOOKUP(A1101,[2]SCE!$A$5:$H$1829,8,FALSE)</f>
        <v>47.622176241783123</v>
      </c>
      <c r="G1101" s="54">
        <f t="shared" si="165"/>
        <v>47.622176241783123</v>
      </c>
      <c r="H1101" s="51">
        <f t="shared" si="164"/>
        <v>10.032271495659806</v>
      </c>
      <c r="I1101" s="54">
        <f t="shared" si="167"/>
        <v>57.654447737442929</v>
      </c>
      <c r="J1101" s="54">
        <f t="shared" si="168"/>
        <v>0</v>
      </c>
      <c r="K1101" s="54">
        <f t="shared" si="169"/>
        <v>11876.018311175874</v>
      </c>
      <c r="L1101" s="54">
        <f t="shared" si="170"/>
        <v>11876.018311175874</v>
      </c>
      <c r="M1101" s="54">
        <f t="shared" si="171"/>
        <v>2501.8478655876424</v>
      </c>
      <c r="N1101" s="54">
        <f t="shared" si="172"/>
        <v>14377.866176763517</v>
      </c>
    </row>
    <row r="1102" spans="1:17" ht="28.5">
      <c r="A1102" s="46">
        <f t="shared" si="173"/>
        <v>6004</v>
      </c>
      <c r="B1102" s="47" t="str">
        <f>VLOOKUP(A1102,[2]SCE!$A$5:$H$1829,4,FALSE)</f>
        <v>Guia Simples lateral em perfil "U" 70mm em chapa galvanizada #14 com pintura eletrostática</v>
      </c>
      <c r="C1102" s="48" t="str">
        <f>VLOOKUP(A1102,[2]SCE!$A$5:$H$1829,5,FALSE)</f>
        <v>ml</v>
      </c>
      <c r="D1102" s="48">
        <f>VLOOKUP(A1102,[2]SCE!$A$5:$H$1829,6,FALSE)</f>
        <v>10.2865</v>
      </c>
      <c r="E1102" s="53">
        <f>VLOOKUP(A1102,[2]SCE!$A$5:$H$1829,7,FALSE)</f>
        <v>0</v>
      </c>
      <c r="F1102" s="54">
        <f>VLOOKUP(A1102,[2]SCE!$A$5:$H$1829,8,FALSE)</f>
        <v>29.238944043383729</v>
      </c>
      <c r="G1102" s="54">
        <f t="shared" si="165"/>
        <v>29.238944043383729</v>
      </c>
      <c r="H1102" s="51">
        <f t="shared" si="164"/>
        <v>6.1595888310594216</v>
      </c>
      <c r="I1102" s="54">
        <f t="shared" si="167"/>
        <v>35.398532874443148</v>
      </c>
      <c r="J1102" s="54">
        <f t="shared" si="168"/>
        <v>0</v>
      </c>
      <c r="K1102" s="54">
        <f t="shared" si="169"/>
        <v>300.7663979022667</v>
      </c>
      <c r="L1102" s="54">
        <f t="shared" si="170"/>
        <v>300.7663979022667</v>
      </c>
      <c r="M1102" s="54">
        <f t="shared" si="171"/>
        <v>63.360610510692744</v>
      </c>
      <c r="N1102" s="54">
        <f t="shared" si="172"/>
        <v>364.12700841295947</v>
      </c>
    </row>
    <row r="1103" spans="1:17" ht="28.5">
      <c r="A1103" s="46">
        <f t="shared" si="173"/>
        <v>6005</v>
      </c>
      <c r="B1103" s="47" t="str">
        <f>VLOOKUP(A1103,[2]SCE!$A$5:$H$1829,4,FALSE)</f>
        <v>Guia Telescópica lateral em perfil "U" 70mm em chapa galvanizada #14 com pintura eletrostática</v>
      </c>
      <c r="C1103" s="48" t="str">
        <f>VLOOKUP(A1103,[2]SCE!$A$5:$H$1829,5,FALSE)</f>
        <v>ml</v>
      </c>
      <c r="D1103" s="48">
        <f>VLOOKUP(A1103,[2]SCE!$A$5:$H$1829,6,FALSE)</f>
        <v>10.2865</v>
      </c>
      <c r="E1103" s="53">
        <f>VLOOKUP(A1103,[2]SCE!$A$5:$H$1829,7,FALSE)</f>
        <v>0</v>
      </c>
      <c r="F1103" s="54">
        <f>VLOOKUP(A1103,[2]SCE!$A$5:$H$1829,8,FALSE)</f>
        <v>128.4369199766665</v>
      </c>
      <c r="G1103" s="54">
        <f t="shared" si="165"/>
        <v>128.4369199766665</v>
      </c>
      <c r="H1103" s="51">
        <f t="shared" si="164"/>
        <v>27.057017401521524</v>
      </c>
      <c r="I1103" s="54">
        <f t="shared" si="167"/>
        <v>155.49393737818804</v>
      </c>
      <c r="J1103" s="54">
        <f t="shared" si="168"/>
        <v>0</v>
      </c>
      <c r="K1103" s="54">
        <f t="shared" si="169"/>
        <v>1321.16637733998</v>
      </c>
      <c r="L1103" s="54">
        <f t="shared" si="170"/>
        <v>1321.16637733998</v>
      </c>
      <c r="M1103" s="54">
        <f t="shared" si="171"/>
        <v>278.32200950075116</v>
      </c>
      <c r="N1103" s="54">
        <f t="shared" si="172"/>
        <v>1599.4883868407312</v>
      </c>
    </row>
    <row r="1104" spans="1:17" ht="28.5">
      <c r="A1104" s="46">
        <f t="shared" si="173"/>
        <v>6006</v>
      </c>
      <c r="B1104" s="47" t="str">
        <f>VLOOKUP(A1104,[2]SCE!$A$5:$H$1829,4,FALSE)</f>
        <v>Perfil clip de revestimento de guia em material UHMW (polietileno de alto peso molecular)</v>
      </c>
      <c r="C1104" s="48" t="str">
        <f>VLOOKUP(A1104,[2]SCE!$A$5:$H$1829,5,FALSE)</f>
        <v>ml</v>
      </c>
      <c r="D1104" s="48">
        <f>VLOOKUP(A1104,[2]SCE!$A$5:$H$1829,6,FALSE)</f>
        <v>20.573</v>
      </c>
      <c r="E1104" s="53">
        <f>VLOOKUP(A1104,[2]SCE!$A$5:$H$1829,7,FALSE)</f>
        <v>0</v>
      </c>
      <c r="F1104" s="54">
        <f>VLOOKUP(A1104,[2]SCE!$A$5:$H$1829,8,FALSE)</f>
        <v>8.4433314349878135</v>
      </c>
      <c r="G1104" s="54">
        <f t="shared" si="165"/>
        <v>8.4433314349878135</v>
      </c>
      <c r="H1104" s="51">
        <f t="shared" si="164"/>
        <v>1.7787047961348059</v>
      </c>
      <c r="I1104" s="54">
        <f t="shared" si="167"/>
        <v>10.222036231122619</v>
      </c>
      <c r="J1104" s="54">
        <f t="shared" si="168"/>
        <v>0</v>
      </c>
      <c r="K1104" s="54">
        <f t="shared" si="169"/>
        <v>173.7046576120043</v>
      </c>
      <c r="L1104" s="54">
        <f t="shared" si="170"/>
        <v>173.7046576120043</v>
      </c>
      <c r="M1104" s="54">
        <f t="shared" si="171"/>
        <v>36.59329377088136</v>
      </c>
      <c r="N1104" s="54">
        <f t="shared" si="172"/>
        <v>210.29795138288566</v>
      </c>
    </row>
    <row r="1105" spans="1:14" ht="42.75">
      <c r="A1105" s="46">
        <f t="shared" si="173"/>
        <v>6007</v>
      </c>
      <c r="B1105" s="47" t="str">
        <f>VLOOKUP(A1105,[2]SCE!$A$5:$H$1829,4,FALSE)</f>
        <v>Conjunto de portinhola 70 x 70 cm com lâminas de aço galvanizado #22 tipo meia cana microperfuradasPTV (perfil transvision) com tetra chave e dobradiças</v>
      </c>
      <c r="C1105" s="48" t="str">
        <f>VLOOKUP(A1105,[2]SCE!$A$5:$H$1829,5,FALSE)</f>
        <v>pç</v>
      </c>
      <c r="D1105" s="48">
        <f>VLOOKUP(A1105,[2]SCE!$A$5:$H$1829,6,FALSE)</f>
        <v>1.2000000000000002</v>
      </c>
      <c r="E1105" s="53">
        <f>VLOOKUP(A1105,[2]SCE!$A$5:$H$1829,7,FALSE)</f>
        <v>0</v>
      </c>
      <c r="F1105" s="54">
        <f>VLOOKUP(A1105,[2]SCE!$A$5:$H$1829,8,FALSE)</f>
        <v>614.26353032318752</v>
      </c>
      <c r="G1105" s="54">
        <f t="shared" si="165"/>
        <v>614.26353032318752</v>
      </c>
      <c r="H1105" s="51">
        <f t="shared" si="164"/>
        <v>129.403126702929</v>
      </c>
      <c r="I1105" s="54">
        <f t="shared" si="167"/>
        <v>743.66665702611658</v>
      </c>
      <c r="J1105" s="54">
        <f t="shared" si="168"/>
        <v>0</v>
      </c>
      <c r="K1105" s="54">
        <f t="shared" si="169"/>
        <v>737.1162363878251</v>
      </c>
      <c r="L1105" s="54">
        <f t="shared" si="170"/>
        <v>737.1162363878251</v>
      </c>
      <c r="M1105" s="54">
        <f t="shared" si="171"/>
        <v>155.28375204351482</v>
      </c>
      <c r="N1105" s="54">
        <f t="shared" si="172"/>
        <v>892.39998843133992</v>
      </c>
    </row>
    <row r="1106" spans="1:14" ht="14.25">
      <c r="A1106" s="46">
        <f t="shared" si="173"/>
        <v>6008</v>
      </c>
      <c r="B1106" s="47" t="str">
        <f>VLOOKUP(A1106,[2]SCE!$A$5:$H$1829,4,FALSE)</f>
        <v>Dispositivo antiqueda</v>
      </c>
      <c r="C1106" s="48" t="str">
        <f>VLOOKUP(A1106,[2]SCE!$A$5:$H$1829,5,FALSE)</f>
        <v>pç</v>
      </c>
      <c r="D1106" s="48">
        <f>VLOOKUP(A1106,[2]SCE!$A$5:$H$1829,6,FALSE)</f>
        <v>0</v>
      </c>
      <c r="E1106" s="53">
        <f>VLOOKUP(A1106,[2]SCE!$A$5:$H$1829,7,FALSE)</f>
        <v>0</v>
      </c>
      <c r="F1106" s="54">
        <f>VLOOKUP(A1106,[2]SCE!$A$5:$H$1829,8,FALSE)</f>
        <v>815.29523115623078</v>
      </c>
      <c r="G1106" s="54">
        <f t="shared" si="165"/>
        <v>815.29523115623078</v>
      </c>
      <c r="H1106" s="51">
        <f t="shared" ref="H1106:H1143" si="174">G1106*$H$16</f>
        <v>171.75324089661487</v>
      </c>
      <c r="I1106" s="54">
        <f t="shared" si="167"/>
        <v>987.04847205284568</v>
      </c>
      <c r="J1106" s="54">
        <f t="shared" si="168"/>
        <v>0</v>
      </c>
      <c r="K1106" s="54">
        <f t="shared" si="169"/>
        <v>0</v>
      </c>
      <c r="L1106" s="54">
        <f t="shared" si="170"/>
        <v>0</v>
      </c>
      <c r="M1106" s="54">
        <f t="shared" si="171"/>
        <v>0</v>
      </c>
      <c r="N1106" s="54">
        <f t="shared" si="172"/>
        <v>0</v>
      </c>
    </row>
    <row r="1107" spans="1:14" ht="57">
      <c r="A1107" s="46">
        <f t="shared" si="173"/>
        <v>6009</v>
      </c>
      <c r="B1107" s="47" t="str">
        <f>VLOOKUP(A1107,[2]SCE!$A$5:$H$1829,4,FALSE)</f>
        <v>Kit automatizador de porta AC/220V completo, com motor, relés de comando e proteção, testeira, acoplador, redutor, freio, corrente de transmissão, tralha de acionamento manual e cheves de fim de curso, capacidade nominal até 300kg</v>
      </c>
      <c r="C1107" s="48" t="str">
        <f>VLOOKUP(A1107,[2]SCE!$A$5:$H$1829,5,FALSE)</f>
        <v>pç</v>
      </c>
      <c r="D1107" s="48">
        <f>VLOOKUP(A1107,[2]SCE!$A$5:$H$1829,6,FALSE)</f>
        <v>44</v>
      </c>
      <c r="E1107" s="53">
        <f>VLOOKUP(A1107,[2]SCE!$A$5:$H$1829,7,FALSE)</f>
        <v>0</v>
      </c>
      <c r="F1107" s="54">
        <f>VLOOKUP(A1107,[2]SCE!$A$5:$H$1829,8,FALSE)</f>
        <v>1954.4748692101423</v>
      </c>
      <c r="G1107" s="54">
        <f t="shared" si="165"/>
        <v>1954.4748692101423</v>
      </c>
      <c r="H1107" s="51">
        <f t="shared" si="174"/>
        <v>411.7372213275014</v>
      </c>
      <c r="I1107" s="54">
        <f t="shared" si="167"/>
        <v>2366.2120905376437</v>
      </c>
      <c r="J1107" s="54">
        <f t="shared" si="168"/>
        <v>0</v>
      </c>
      <c r="K1107" s="54">
        <f t="shared" si="169"/>
        <v>85996.894245246265</v>
      </c>
      <c r="L1107" s="54">
        <f t="shared" si="170"/>
        <v>85996.894245246265</v>
      </c>
      <c r="M1107" s="54">
        <f t="shared" si="171"/>
        <v>18116.437738410063</v>
      </c>
      <c r="N1107" s="54">
        <f t="shared" si="172"/>
        <v>104113.33198365633</v>
      </c>
    </row>
    <row r="1108" spans="1:14" ht="14.25">
      <c r="A1108" s="46">
        <f t="shared" si="173"/>
        <v>6010</v>
      </c>
      <c r="B1108" s="47" t="str">
        <f>VLOOKUP(A1108,[2]SCE!$A$5:$H$1829,4,FALSE)</f>
        <v>Kit automatizador para portas deslizantes de fuso mecânico aéreo</v>
      </c>
      <c r="C1108" s="48" t="str">
        <f>VLOOKUP(A1108,[2]SCE!$A$5:$H$1829,5,FALSE)</f>
        <v>pç</v>
      </c>
      <c r="D1108" s="48">
        <f>VLOOKUP(A1108,[2]SCE!$A$5:$H$1829,6,FALSE)</f>
        <v>0</v>
      </c>
      <c r="E1108" s="53">
        <f>VLOOKUP(A1108,[2]SCE!$A$5:$H$1829,7,FALSE)</f>
        <v>0</v>
      </c>
      <c r="F1108" s="54">
        <f>VLOOKUP(A1108,[2]SCE!$A$5:$H$1829,8,FALSE)</f>
        <v>1380.4176790535635</v>
      </c>
      <c r="G1108" s="54">
        <f t="shared" si="165"/>
        <v>1380.4176790535635</v>
      </c>
      <c r="H1108" s="51">
        <f t="shared" si="174"/>
        <v>290.80411746330958</v>
      </c>
      <c r="I1108" s="54">
        <f t="shared" si="167"/>
        <v>1671.2217965168729</v>
      </c>
      <c r="J1108" s="54">
        <f t="shared" si="168"/>
        <v>0</v>
      </c>
      <c r="K1108" s="54">
        <f t="shared" si="169"/>
        <v>0</v>
      </c>
      <c r="L1108" s="54">
        <f t="shared" si="170"/>
        <v>0</v>
      </c>
      <c r="M1108" s="54">
        <f t="shared" si="171"/>
        <v>0</v>
      </c>
      <c r="N1108" s="54">
        <f t="shared" si="172"/>
        <v>0</v>
      </c>
    </row>
    <row r="1109" spans="1:14" ht="28.5">
      <c r="A1109" s="46">
        <f t="shared" si="173"/>
        <v>6011</v>
      </c>
      <c r="B1109" s="47" t="str">
        <f>VLOOKUP(A1109,[2]SCE!$A$5:$H$1829,4,FALSE)</f>
        <v xml:space="preserve">Conjunto roldanas em aço reforçadas para portas correr (acima de 400 kg) </v>
      </c>
      <c r="C1109" s="48" t="str">
        <f>VLOOKUP(A1109,[2]SCE!$A$5:$H$1829,5,FALSE)</f>
        <v>pç</v>
      </c>
      <c r="D1109" s="48">
        <f>VLOOKUP(A1109,[2]SCE!$A$5:$H$1829,6,FALSE)</f>
        <v>12.200000000000001</v>
      </c>
      <c r="E1109" s="53">
        <f>VLOOKUP(A1109,[2]SCE!$A$5:$H$1829,7,FALSE)</f>
        <v>0</v>
      </c>
      <c r="F1109" s="54">
        <f>VLOOKUP(A1109,[2]SCE!$A$5:$H$1829,8,FALSE)</f>
        <v>351.80547645782559</v>
      </c>
      <c r="G1109" s="54">
        <f t="shared" si="165"/>
        <v>351.80547645782559</v>
      </c>
      <c r="H1109" s="51">
        <f t="shared" si="174"/>
        <v>74.112699838950249</v>
      </c>
      <c r="I1109" s="54">
        <f t="shared" si="167"/>
        <v>425.91817629677587</v>
      </c>
      <c r="J1109" s="54">
        <f t="shared" si="168"/>
        <v>0</v>
      </c>
      <c r="K1109" s="54">
        <f t="shared" si="169"/>
        <v>4292.0268127854724</v>
      </c>
      <c r="L1109" s="54">
        <f t="shared" si="170"/>
        <v>4292.0268127854724</v>
      </c>
      <c r="M1109" s="54">
        <f t="shared" si="171"/>
        <v>904.17493803519312</v>
      </c>
      <c r="N1109" s="54">
        <f t="shared" si="172"/>
        <v>5196.2017508206654</v>
      </c>
    </row>
    <row r="1110" spans="1:14" ht="14.25">
      <c r="A1110" s="46">
        <f t="shared" si="173"/>
        <v>6012</v>
      </c>
      <c r="B1110" s="47" t="str">
        <f>VLOOKUP(A1110,[2]SCE!$A$5:$H$1829,4,FALSE)</f>
        <v>Chave de fim de curso magnética</v>
      </c>
      <c r="C1110" s="48" t="str">
        <f>VLOOKUP(A1110,[2]SCE!$A$5:$H$1829,5,FALSE)</f>
        <v>pç</v>
      </c>
      <c r="D1110" s="48">
        <f>VLOOKUP(A1110,[2]SCE!$A$5:$H$1829,6,FALSE)</f>
        <v>6.1000000000000005</v>
      </c>
      <c r="E1110" s="53">
        <f>VLOOKUP(A1110,[2]SCE!$A$5:$H$1829,7,FALSE)</f>
        <v>0</v>
      </c>
      <c r="F1110" s="54">
        <f>VLOOKUP(A1110,[2]SCE!$A$5:$H$1829,8,FALSE)</f>
        <v>31.718335020324595</v>
      </c>
      <c r="G1110" s="54">
        <f t="shared" si="165"/>
        <v>31.718335020324595</v>
      </c>
      <c r="H1110" s="51">
        <f t="shared" si="174"/>
        <v>6.6819069061148797</v>
      </c>
      <c r="I1110" s="54">
        <f t="shared" si="167"/>
        <v>38.400241926439477</v>
      </c>
      <c r="J1110" s="54">
        <f t="shared" si="168"/>
        <v>0</v>
      </c>
      <c r="K1110" s="54">
        <f t="shared" si="169"/>
        <v>193.48184362398004</v>
      </c>
      <c r="L1110" s="54">
        <f t="shared" si="170"/>
        <v>193.48184362398004</v>
      </c>
      <c r="M1110" s="54">
        <f t="shared" si="171"/>
        <v>40.759632127300769</v>
      </c>
      <c r="N1110" s="54">
        <f t="shared" si="172"/>
        <v>234.2414757512808</v>
      </c>
    </row>
    <row r="1111" spans="1:14" ht="28.5">
      <c r="A1111" s="46">
        <f t="shared" si="173"/>
        <v>6013</v>
      </c>
      <c r="B1111" s="47" t="str">
        <f>VLOOKUP(A1111,[2]SCE!$A$5:$H$1829,4,FALSE)</f>
        <v>Controle sem fio (transmissor) 433 Mhz para acionamento da porta com função cadeado eletrônico e microchaves (Dip Switch) para codificação</v>
      </c>
      <c r="C1111" s="48" t="str">
        <f>VLOOKUP(A1111,[2]SCE!$A$5:$H$1829,5,FALSE)</f>
        <v>pç</v>
      </c>
      <c r="D1111" s="48">
        <f>VLOOKUP(A1111,[2]SCE!$A$5:$H$1829,6,FALSE)</f>
        <v>8.6</v>
      </c>
      <c r="E1111" s="53">
        <f>VLOOKUP(A1111,[2]SCE!$A$5:$H$1829,7,FALSE)</f>
        <v>0</v>
      </c>
      <c r="F1111" s="54">
        <f>VLOOKUP(A1111,[2]SCE!$A$5:$H$1829,8,FALSE)</f>
        <v>122.85270606463752</v>
      </c>
      <c r="G1111" s="54">
        <f t="shared" si="165"/>
        <v>122.85270606463752</v>
      </c>
      <c r="H1111" s="51">
        <f t="shared" si="174"/>
        <v>25.880625340585802</v>
      </c>
      <c r="I1111" s="54">
        <f t="shared" si="167"/>
        <v>148.73333140522331</v>
      </c>
      <c r="J1111" s="54">
        <f t="shared" si="168"/>
        <v>0</v>
      </c>
      <c r="K1111" s="54">
        <f t="shared" si="169"/>
        <v>1056.5332721558825</v>
      </c>
      <c r="L1111" s="54">
        <f t="shared" si="170"/>
        <v>1056.5332721558825</v>
      </c>
      <c r="M1111" s="54">
        <f t="shared" si="171"/>
        <v>222.57337792903789</v>
      </c>
      <c r="N1111" s="54">
        <f t="shared" si="172"/>
        <v>1279.1066500849204</v>
      </c>
    </row>
    <row r="1112" spans="1:14" ht="14.25">
      <c r="A1112" s="46">
        <f t="shared" si="173"/>
        <v>6014</v>
      </c>
      <c r="B1112" s="47" t="str">
        <f>VLOOKUP(A1112,[2]SCE!$A$5:$H$1829,4,FALSE)</f>
        <v xml:space="preserve">Kit Botoeira para pânico e alarme sonoro visual - 220/12Vcc. </v>
      </c>
      <c r="C1112" s="48" t="str">
        <f>VLOOKUP(A1112,[2]SCE!$A$5:$H$1829,5,FALSE)</f>
        <v>pç</v>
      </c>
      <c r="D1112" s="48">
        <f>VLOOKUP(A1112,[2]SCE!$A$5:$H$1829,6,FALSE)</f>
        <v>8.4</v>
      </c>
      <c r="E1112" s="53">
        <f>VLOOKUP(A1112,[2]SCE!$A$5:$H$1829,7,FALSE)</f>
        <v>0</v>
      </c>
      <c r="F1112" s="54">
        <f>VLOOKUP(A1112,[2]SCE!$A$5:$H$1829,8,FALSE)</f>
        <v>712.54569517489756</v>
      </c>
      <c r="G1112" s="54">
        <f t="shared" si="165"/>
        <v>712.54569517489756</v>
      </c>
      <c r="H1112" s="51">
        <f t="shared" si="174"/>
        <v>150.10762697539766</v>
      </c>
      <c r="I1112" s="54">
        <f t="shared" si="167"/>
        <v>862.65332215029525</v>
      </c>
      <c r="J1112" s="54">
        <f t="shared" si="168"/>
        <v>0</v>
      </c>
      <c r="K1112" s="54">
        <f t="shared" si="169"/>
        <v>5985.3838394691402</v>
      </c>
      <c r="L1112" s="54">
        <f t="shared" si="170"/>
        <v>5985.3838394691402</v>
      </c>
      <c r="M1112" s="54">
        <f t="shared" si="171"/>
        <v>1260.9040665933405</v>
      </c>
      <c r="N1112" s="54">
        <f t="shared" si="172"/>
        <v>7246.2879060624809</v>
      </c>
    </row>
    <row r="1113" spans="1:14" ht="28.5">
      <c r="A1113" s="46">
        <f t="shared" si="173"/>
        <v>6015</v>
      </c>
      <c r="B1113" s="47" t="str">
        <f>VLOOKUP(A1113,[2]SCE!$A$5:$H$1829,4,FALSE)</f>
        <v>Módulo Lógico de controle e comando, 8 entradas e 4 saídas digitais a relé, 115..240V (Ref. LOGO!230RC da Siemens ou equiv.)</v>
      </c>
      <c r="C1113" s="48" t="str">
        <f>VLOOKUP(A1113,[2]SCE!$A$5:$H$1829,5,FALSE)</f>
        <v>Pç</v>
      </c>
      <c r="D1113" s="48">
        <f>VLOOKUP(A1113,[2]SCE!$A$5:$H$1829,6,FALSE)</f>
        <v>0.60000000000000009</v>
      </c>
      <c r="E1113" s="53">
        <f>VLOOKUP(A1113,[2]SCE!$A$5:$H$1829,7,FALSE)</f>
        <v>0</v>
      </c>
      <c r="F1113" s="54">
        <f>VLOOKUP(A1113,[2]SCE!$A$5:$H$1829,8,FALSE)</f>
        <v>1541.243039719998</v>
      </c>
      <c r="G1113" s="54">
        <f t="shared" si="165"/>
        <v>1541.243039719998</v>
      </c>
      <c r="H1113" s="51">
        <f t="shared" si="174"/>
        <v>324.6842088182583</v>
      </c>
      <c r="I1113" s="54">
        <f t="shared" si="167"/>
        <v>1865.9272485382562</v>
      </c>
      <c r="J1113" s="54">
        <f t="shared" si="168"/>
        <v>0</v>
      </c>
      <c r="K1113" s="54">
        <f t="shared" si="169"/>
        <v>924.74582383199891</v>
      </c>
      <c r="L1113" s="54">
        <f t="shared" si="170"/>
        <v>924.74582383199891</v>
      </c>
      <c r="M1113" s="54">
        <f t="shared" si="171"/>
        <v>194.81052529095501</v>
      </c>
      <c r="N1113" s="54">
        <f t="shared" si="172"/>
        <v>1119.5563491229539</v>
      </c>
    </row>
    <row r="1114" spans="1:14" ht="28.5">
      <c r="A1114" s="46">
        <f t="shared" si="173"/>
        <v>6016</v>
      </c>
      <c r="B1114" s="47" t="str">
        <f>VLOOKUP(A1114,[2]SCE!$A$5:$H$1829,4,FALSE)</f>
        <v>Módulo de expansão digital 4 entradas e 4 saídas digitais a relé, 115..240V (Ref. LOGO!DM8 230R da Siemens ou equiv.)</v>
      </c>
      <c r="C1114" s="48" t="str">
        <f>VLOOKUP(A1114,[2]SCE!$A$5:$H$1829,5,FALSE)</f>
        <v>pç</v>
      </c>
      <c r="D1114" s="48">
        <f>VLOOKUP(A1114,[2]SCE!$A$5:$H$1829,6,FALSE)</f>
        <v>0.60000000000000009</v>
      </c>
      <c r="E1114" s="53">
        <f>VLOOKUP(A1114,[2]SCE!$A$5:$H$1829,7,FALSE)</f>
        <v>0</v>
      </c>
      <c r="F1114" s="54">
        <f>VLOOKUP(A1114,[2]SCE!$A$5:$H$1829,8,FALSE)</f>
        <v>480.24239643449209</v>
      </c>
      <c r="G1114" s="54">
        <f t="shared" si="165"/>
        <v>480.24239643449209</v>
      </c>
      <c r="H1114" s="51">
        <f t="shared" si="174"/>
        <v>101.16971724047177</v>
      </c>
      <c r="I1114" s="54">
        <f t="shared" si="167"/>
        <v>581.41211367496385</v>
      </c>
      <c r="J1114" s="54">
        <f t="shared" si="168"/>
        <v>0</v>
      </c>
      <c r="K1114" s="54">
        <f t="shared" si="169"/>
        <v>288.14543786069532</v>
      </c>
      <c r="L1114" s="54">
        <f t="shared" si="170"/>
        <v>288.14543786069532</v>
      </c>
      <c r="M1114" s="54">
        <f t="shared" si="171"/>
        <v>60.701830344283067</v>
      </c>
      <c r="N1114" s="54">
        <f t="shared" si="172"/>
        <v>348.84726820497838</v>
      </c>
    </row>
    <row r="1115" spans="1:14" ht="28.5">
      <c r="A1115" s="46">
        <f t="shared" si="173"/>
        <v>6017</v>
      </c>
      <c r="B1115" s="47" t="str">
        <f>VLOOKUP(A1115,[2]SCE!$A$5:$H$1829,4,FALSE)</f>
        <v xml:space="preserve">Fonte estabilizada para sensores 127Vca/12Vcc/24Vcc - 300W  com proteção contra curto e sobrecarga </v>
      </c>
      <c r="C1115" s="48" t="str">
        <f>VLOOKUP(A1115,[2]SCE!$A$5:$H$1829,5,FALSE)</f>
        <v>pç</v>
      </c>
      <c r="D1115" s="48">
        <f>VLOOKUP(A1115,[2]SCE!$A$5:$H$1829,6,FALSE)</f>
        <v>2.4000000000000004</v>
      </c>
      <c r="E1115" s="53">
        <f>VLOOKUP(A1115,[2]SCE!$A$5:$H$1829,7,FALSE)</f>
        <v>0</v>
      </c>
      <c r="F1115" s="54">
        <f>VLOOKUP(A1115,[2]SCE!$A$5:$H$1829,8,FALSE)</f>
        <v>262.45805386536199</v>
      </c>
      <c r="G1115" s="54">
        <f t="shared" si="165"/>
        <v>262.45805386536199</v>
      </c>
      <c r="H1115" s="51">
        <f t="shared" si="174"/>
        <v>55.290426863978766</v>
      </c>
      <c r="I1115" s="54">
        <f t="shared" si="167"/>
        <v>317.74848072934077</v>
      </c>
      <c r="J1115" s="54">
        <f t="shared" si="168"/>
        <v>0</v>
      </c>
      <c r="K1115" s="54">
        <f t="shared" si="169"/>
        <v>629.89932927686891</v>
      </c>
      <c r="L1115" s="54">
        <f t="shared" si="170"/>
        <v>629.89932927686891</v>
      </c>
      <c r="M1115" s="54">
        <f t="shared" si="171"/>
        <v>132.69702447354905</v>
      </c>
      <c r="N1115" s="54">
        <f t="shared" si="172"/>
        <v>762.59635375041796</v>
      </c>
    </row>
    <row r="1116" spans="1:14" ht="28.5">
      <c r="A1116" s="46">
        <f t="shared" si="173"/>
        <v>6018</v>
      </c>
      <c r="B1116" s="47" t="str">
        <f>VLOOKUP(A1116,[2]SCE!$A$5:$H$1829,4,FALSE)</f>
        <v>Reinstalação/reconfiguração de software para módulo lógico de controle e comando (Ref. LOGO!DM8 230R da Siemens ou equiv.)</v>
      </c>
      <c r="C1116" s="48" t="str">
        <f>VLOOKUP(A1116,[2]SCE!$A$5:$H$1829,5,FALSE)</f>
        <v>vb</v>
      </c>
      <c r="D1116" s="48">
        <f>VLOOKUP(A1116,[2]SCE!$A$5:$H$1829,6,FALSE)</f>
        <v>1.2000000000000002</v>
      </c>
      <c r="E1116" s="53">
        <f>VLOOKUP(A1116,[2]SCE!$A$5:$H$1829,7,FALSE)</f>
        <v>0</v>
      </c>
      <c r="F1116" s="54">
        <f>VLOOKUP(A1116,[2]SCE!$A$5:$H$1829,8,FALSE)</f>
        <v>335.05283472173869</v>
      </c>
      <c r="G1116" s="54">
        <f t="shared" si="165"/>
        <v>335.05283472173869</v>
      </c>
      <c r="H1116" s="51">
        <f t="shared" si="174"/>
        <v>70.5835236561431</v>
      </c>
      <c r="I1116" s="54">
        <f t="shared" si="167"/>
        <v>405.63635837788178</v>
      </c>
      <c r="J1116" s="54">
        <f t="shared" si="168"/>
        <v>0</v>
      </c>
      <c r="K1116" s="54">
        <f t="shared" si="169"/>
        <v>402.06340166608646</v>
      </c>
      <c r="L1116" s="54">
        <f t="shared" si="170"/>
        <v>402.06340166608646</v>
      </c>
      <c r="M1116" s="54">
        <f t="shared" si="171"/>
        <v>84.700228387371737</v>
      </c>
      <c r="N1116" s="54">
        <f t="shared" si="172"/>
        <v>486.7636300534582</v>
      </c>
    </row>
    <row r="1117" spans="1:14" ht="42.75">
      <c r="A1117" s="46">
        <f t="shared" si="173"/>
        <v>6019</v>
      </c>
      <c r="B1117" s="47" t="str">
        <f>VLOOKUP(A1117,[2]SCE!$A$5:$H$1829,4,FALSE)</f>
        <v>Radar de microondas para abrangência 180º - raio de atuação 2,5m para abertura da porta e proteção dos usuário em caso de atuação indevida do sistema.</v>
      </c>
      <c r="C1117" s="48" t="str">
        <f>VLOOKUP(A1117,[2]SCE!$A$5:$H$1829,5,FALSE)</f>
        <v>pç</v>
      </c>
      <c r="D1117" s="48">
        <f>VLOOKUP(A1117,[2]SCE!$A$5:$H$1829,6,FALSE)</f>
        <v>1.8</v>
      </c>
      <c r="E1117" s="53">
        <f>VLOOKUP(A1117,[2]SCE!$A$5:$H$1829,7,FALSE)</f>
        <v>0</v>
      </c>
      <c r="F1117" s="54">
        <f>VLOOKUP(A1117,[2]SCE!$A$5:$H$1829,8,FALSE)</f>
        <v>357.38969036985458</v>
      </c>
      <c r="G1117" s="54">
        <f t="shared" si="165"/>
        <v>357.38969036985458</v>
      </c>
      <c r="H1117" s="51">
        <f t="shared" si="174"/>
        <v>75.289091899885975</v>
      </c>
      <c r="I1117" s="54">
        <f t="shared" si="167"/>
        <v>432.67878226974057</v>
      </c>
      <c r="J1117" s="54">
        <f t="shared" si="168"/>
        <v>0</v>
      </c>
      <c r="K1117" s="54">
        <f t="shared" si="169"/>
        <v>643.30144266573825</v>
      </c>
      <c r="L1117" s="54">
        <f t="shared" si="170"/>
        <v>643.30144266573825</v>
      </c>
      <c r="M1117" s="54">
        <f t="shared" si="171"/>
        <v>135.52036541979476</v>
      </c>
      <c r="N1117" s="54">
        <f t="shared" si="172"/>
        <v>778.82180808553301</v>
      </c>
    </row>
    <row r="1118" spans="1:14" ht="14.25">
      <c r="A1118" s="46">
        <f t="shared" si="173"/>
        <v>6020</v>
      </c>
      <c r="B1118" s="47" t="str">
        <f>VLOOKUP(A1118,[2]SCE!$A$5:$H$1829,4,FALSE)</f>
        <v xml:space="preserve">Sensor infra-ativo duplo feixe sensibilidade 30m - 12Vcc </v>
      </c>
      <c r="C1118" s="48" t="str">
        <f>VLOOKUP(A1118,[2]SCE!$A$5:$H$1829,5,FALSE)</f>
        <v>pç</v>
      </c>
      <c r="D1118" s="48">
        <f>VLOOKUP(A1118,[2]SCE!$A$5:$H$1829,6,FALSE)</f>
        <v>4.2</v>
      </c>
      <c r="E1118" s="53">
        <f>VLOOKUP(A1118,[2]SCE!$A$5:$H$1829,7,FALSE)</f>
        <v>0</v>
      </c>
      <c r="F1118" s="54">
        <f>VLOOKUP(A1118,[2]SCE!$A$5:$H$1829,8,FALSE)</f>
        <v>312.71597907362275</v>
      </c>
      <c r="G1118" s="54">
        <f t="shared" si="165"/>
        <v>312.71597907362275</v>
      </c>
      <c r="H1118" s="51">
        <f t="shared" si="174"/>
        <v>65.877955412400226</v>
      </c>
      <c r="I1118" s="54">
        <f t="shared" si="167"/>
        <v>378.59393448602299</v>
      </c>
      <c r="J1118" s="54">
        <f t="shared" si="168"/>
        <v>0</v>
      </c>
      <c r="K1118" s="54">
        <f t="shared" si="169"/>
        <v>1313.4071121092156</v>
      </c>
      <c r="L1118" s="54">
        <f t="shared" si="170"/>
        <v>1313.4071121092156</v>
      </c>
      <c r="M1118" s="54">
        <f t="shared" si="171"/>
        <v>276.68741273208099</v>
      </c>
      <c r="N1118" s="54">
        <f t="shared" si="172"/>
        <v>1590.0945248412966</v>
      </c>
    </row>
    <row r="1119" spans="1:14" ht="28.5">
      <c r="A1119" s="46">
        <f t="shared" si="173"/>
        <v>6021</v>
      </c>
      <c r="B1119" s="47" t="str">
        <f>VLOOKUP(A1119,[2]SCE!$A$5:$H$1829,4,FALSE)</f>
        <v xml:space="preserve">Sensor magnetico de porta sem fio com receptor dois canais 433Mhz para comando de abertura da porta - 12Vcc. </v>
      </c>
      <c r="C1119" s="48" t="str">
        <f>VLOOKUP(A1119,[2]SCE!$A$5:$H$1829,5,FALSE)</f>
        <v>pç</v>
      </c>
      <c r="D1119" s="48">
        <f>VLOOKUP(A1119,[2]SCE!$A$5:$H$1829,6,FALSE)</f>
        <v>2.8000000000000003</v>
      </c>
      <c r="E1119" s="53">
        <f>VLOOKUP(A1119,[2]SCE!$A$5:$H$1829,7,FALSE)</f>
        <v>0</v>
      </c>
      <c r="F1119" s="54">
        <f>VLOOKUP(A1119,[2]SCE!$A$5:$H$1829,8,FALSE)</f>
        <v>87.672158418854949</v>
      </c>
      <c r="G1119" s="54">
        <f t="shared" si="165"/>
        <v>87.672158418854949</v>
      </c>
      <c r="H1119" s="51">
        <f t="shared" si="174"/>
        <v>18.469355356690777</v>
      </c>
      <c r="I1119" s="54">
        <f t="shared" si="167"/>
        <v>106.14151377554572</v>
      </c>
      <c r="J1119" s="54">
        <f t="shared" si="168"/>
        <v>0</v>
      </c>
      <c r="K1119" s="54">
        <f t="shared" si="169"/>
        <v>245.48204357279388</v>
      </c>
      <c r="L1119" s="54">
        <f t="shared" si="170"/>
        <v>245.48204357279388</v>
      </c>
      <c r="M1119" s="54">
        <f t="shared" si="171"/>
        <v>51.714194998734179</v>
      </c>
      <c r="N1119" s="54">
        <f t="shared" si="172"/>
        <v>297.19623857152806</v>
      </c>
    </row>
    <row r="1120" spans="1:14" ht="42.75">
      <c r="A1120" s="46">
        <f t="shared" si="173"/>
        <v>6022</v>
      </c>
      <c r="B1120" s="47" t="str">
        <f>VLOOKUP(A1120,[2]SCE!$A$5:$H$1829,4,FALSE)</f>
        <v>Conjunto sensor de barreira fotoelétrico emissor/receptor tubular com led de indicação de operação IP66 - 90-250VCA, 300mA - saída a relé NA, alcance máximo 5m, ref. P-18B-500-ACA Metaltex</v>
      </c>
      <c r="C1120" s="48" t="str">
        <f>VLOOKUP(A1120,[2]SCE!$A$5:$H$1829,5,FALSE)</f>
        <v>pç</v>
      </c>
      <c r="D1120" s="48">
        <f>VLOOKUP(A1120,[2]SCE!$A$5:$H$1829,6,FALSE)</f>
        <v>8.8000000000000007</v>
      </c>
      <c r="E1120" s="53">
        <f>VLOOKUP(A1120,[2]SCE!$A$5:$H$1829,7,FALSE)</f>
        <v>0</v>
      </c>
      <c r="F1120" s="54">
        <f>VLOOKUP(A1120,[2]SCE!$A$5:$H$1829,8,FALSE)</f>
        <v>502.57925208260804</v>
      </c>
      <c r="G1120" s="54">
        <f t="shared" si="165"/>
        <v>502.57925208260804</v>
      </c>
      <c r="H1120" s="51">
        <f t="shared" si="174"/>
        <v>105.87528548421466</v>
      </c>
      <c r="I1120" s="54">
        <f t="shared" si="167"/>
        <v>608.45453756682264</v>
      </c>
      <c r="J1120" s="54">
        <f t="shared" si="168"/>
        <v>0</v>
      </c>
      <c r="K1120" s="54">
        <f t="shared" si="169"/>
        <v>4422.6974183269513</v>
      </c>
      <c r="L1120" s="54">
        <f t="shared" si="170"/>
        <v>4422.6974183269513</v>
      </c>
      <c r="M1120" s="54">
        <f t="shared" si="171"/>
        <v>931.70251226108905</v>
      </c>
      <c r="N1120" s="54">
        <f t="shared" si="172"/>
        <v>5354.3999305880407</v>
      </c>
    </row>
    <row r="1121" spans="1:17" ht="28.5">
      <c r="A1121" s="46">
        <f t="shared" si="173"/>
        <v>6023</v>
      </c>
      <c r="B1121" s="47" t="str">
        <f>VLOOKUP(A1121,[2]SCE!$A$5:$H$1829,4,FALSE)</f>
        <v>Miscelâneas (presilhas, parafusos, arruelas, porcas, arrebites, buchas, etc)</v>
      </c>
      <c r="C1121" s="48" t="str">
        <f>VLOOKUP(A1121,[2]SCE!$A$5:$H$1829,5,FALSE)</f>
        <v>vb</v>
      </c>
      <c r="D1121" s="48">
        <f>VLOOKUP(A1121,[2]SCE!$A$5:$H$1829,6,FALSE)</f>
        <v>1</v>
      </c>
      <c r="E1121" s="53">
        <f>VLOOKUP(A1121,[2]SCE!$A$5:$H$1829,7,FALSE)</f>
        <v>0</v>
      </c>
      <c r="F1121" s="54">
        <f>VLOOKUP(A1121,[2]SCE!$A$5:$H$1829,8,FALSE)</f>
        <v>223.36855648115912</v>
      </c>
      <c r="G1121" s="54">
        <f t="shared" si="165"/>
        <v>223.36855648115912</v>
      </c>
      <c r="H1121" s="51">
        <f t="shared" si="174"/>
        <v>47.055682437428736</v>
      </c>
      <c r="I1121" s="54">
        <f t="shared" ref="I1121:I1143" si="175">G1121+H1121</f>
        <v>270.42423891858783</v>
      </c>
      <c r="J1121" s="54">
        <f t="shared" ref="J1121:J1143" si="176">E1121*D1121</f>
        <v>0</v>
      </c>
      <c r="K1121" s="54">
        <f t="shared" ref="K1121:K1143" si="177">F1121*D1121</f>
        <v>223.36855648115912</v>
      </c>
      <c r="L1121" s="54">
        <f t="shared" ref="L1121:L1143" si="178">G1121*D1121</f>
        <v>223.36855648115912</v>
      </c>
      <c r="M1121" s="54">
        <f t="shared" ref="M1121:M1143" si="179">H1121*D1121</f>
        <v>47.055682437428736</v>
      </c>
      <c r="N1121" s="54">
        <f t="shared" ref="N1121:N1143" si="180">L1121+M1121</f>
        <v>270.42423891858783</v>
      </c>
    </row>
    <row r="1122" spans="1:17" ht="14.25">
      <c r="A1122" s="55">
        <v>9001</v>
      </c>
      <c r="B1122" s="47" t="str">
        <f>VLOOKUP(A1122,[2]SCE!$A$5:$H$1829,4,FALSE)</f>
        <v>AUXILIAR DE ELETRICISTA</v>
      </c>
      <c r="C1122" s="48" t="str">
        <f>VLOOKUP(A1122,[2]SCE!$A$5:$H$1829,5,FALSE)</f>
        <v>HH</v>
      </c>
      <c r="D1122" s="48">
        <f>VLOOKUP(A1122,[2]SCE!$A$5:$H$1829,6,FALSE)</f>
        <v>628</v>
      </c>
      <c r="E1122" s="49">
        <f>VLOOKUP(A1122,[2]SCE!$A$5:$H$1829,7,FALSE)</f>
        <v>17.624909090909092</v>
      </c>
      <c r="F1122" s="51">
        <f>VLOOKUP(A1122,[2]SCE!$A$5:$H$1829,8,FALSE)</f>
        <v>0</v>
      </c>
      <c r="G1122" s="51">
        <f t="shared" si="165"/>
        <v>17.624909090909092</v>
      </c>
      <c r="H1122" s="51">
        <f t="shared" si="174"/>
        <v>3.7129313912198914</v>
      </c>
      <c r="I1122" s="51">
        <f t="shared" si="175"/>
        <v>21.337840482128982</v>
      </c>
      <c r="J1122" s="51">
        <f t="shared" si="176"/>
        <v>11068.442909090911</v>
      </c>
      <c r="K1122" s="51">
        <f t="shared" si="177"/>
        <v>0</v>
      </c>
      <c r="L1122" s="51">
        <f t="shared" si="178"/>
        <v>11068.442909090911</v>
      </c>
      <c r="M1122" s="51">
        <f t="shared" si="179"/>
        <v>2331.720913686092</v>
      </c>
      <c r="N1122" s="51">
        <f t="shared" si="180"/>
        <v>13400.163822777002</v>
      </c>
      <c r="P1122" s="18">
        <v>1526</v>
      </c>
      <c r="Q1122" s="18">
        <f t="shared" si="166"/>
        <v>-898</v>
      </c>
    </row>
    <row r="1123" spans="1:17" ht="14.25">
      <c r="A1123" s="46">
        <f>A1122+1</f>
        <v>9002</v>
      </c>
      <c r="B1123" s="47" t="str">
        <f>VLOOKUP(A1123,[2]SCE!$A$5:$H$1829,4,FALSE)</f>
        <v>AUXILIAR DE MANUTENÇÃO</v>
      </c>
      <c r="C1123" s="48" t="str">
        <f>VLOOKUP(A1123,[2]SCE!$A$5:$H$1829,5,FALSE)</f>
        <v>HH</v>
      </c>
      <c r="D1123" s="48">
        <f>VLOOKUP(A1123,[2]SCE!$A$5:$H$1829,6,FALSE)</f>
        <v>628</v>
      </c>
      <c r="E1123" s="49">
        <f>VLOOKUP(A1123,[2]SCE!$A$5:$H$1829,7,FALSE)</f>
        <v>14.123090909090909</v>
      </c>
      <c r="F1123" s="51">
        <f>VLOOKUP(A1123,[2]SCE!$A$5:$H$1829,8,FALSE)</f>
        <v>0</v>
      </c>
      <c r="G1123" s="51">
        <f t="shared" si="165"/>
        <v>14.123090909090909</v>
      </c>
      <c r="H1123" s="51">
        <f t="shared" si="174"/>
        <v>2.975224854037029</v>
      </c>
      <c r="I1123" s="51">
        <f t="shared" si="175"/>
        <v>17.098315763127939</v>
      </c>
      <c r="J1123" s="51">
        <f t="shared" si="176"/>
        <v>8869.3010909090899</v>
      </c>
      <c r="K1123" s="51">
        <f t="shared" si="177"/>
        <v>0</v>
      </c>
      <c r="L1123" s="51">
        <f t="shared" si="178"/>
        <v>8869.3010909090899</v>
      </c>
      <c r="M1123" s="51">
        <f t="shared" si="179"/>
        <v>1868.4412083352543</v>
      </c>
      <c r="N1123" s="51">
        <f t="shared" si="180"/>
        <v>10737.742299244344</v>
      </c>
      <c r="P1123" s="18">
        <v>1526</v>
      </c>
      <c r="Q1123" s="18">
        <f t="shared" si="166"/>
        <v>-898</v>
      </c>
    </row>
    <row r="1124" spans="1:17" ht="14.25">
      <c r="A1124" s="46">
        <f>A1123+1</f>
        <v>9003</v>
      </c>
      <c r="B1124" s="47" t="str">
        <f>VLOOKUP(A1124,[2]SCE!$A$5:$H$1829,4,FALSE)</f>
        <v>AJUDANTE DE SERRALHEIRO (HORISTA)</v>
      </c>
      <c r="C1124" s="48" t="str">
        <f>VLOOKUP(A1124,[2]SCE!$A$5:$H$1829,5,FALSE)</f>
        <v>HH</v>
      </c>
      <c r="D1124" s="48">
        <f>VLOOKUP(A1124,[2]SCE!$A$5:$H$1829,6,FALSE)</f>
        <v>196</v>
      </c>
      <c r="E1124" s="49">
        <f>VLOOKUP(A1124,[2]SCE!$A$5:$H$1829,7,FALSE)</f>
        <v>13.682227272727271</v>
      </c>
      <c r="F1124" s="51">
        <f>VLOOKUP(A1124,[2]SCE!$A$5:$H$1829,8,FALSE)</f>
        <v>0</v>
      </c>
      <c r="G1124" s="51">
        <f t="shared" si="165"/>
        <v>13.682227272727271</v>
      </c>
      <c r="H1124" s="51">
        <f t="shared" si="174"/>
        <v>2.8823508184173949</v>
      </c>
      <c r="I1124" s="51">
        <f t="shared" si="175"/>
        <v>16.564578091144668</v>
      </c>
      <c r="J1124" s="51">
        <f t="shared" si="176"/>
        <v>2681.7165454545452</v>
      </c>
      <c r="K1124" s="51">
        <f t="shared" si="177"/>
        <v>0</v>
      </c>
      <c r="L1124" s="51">
        <f t="shared" si="178"/>
        <v>2681.7165454545452</v>
      </c>
      <c r="M1124" s="51">
        <f t="shared" si="179"/>
        <v>564.9407604098094</v>
      </c>
      <c r="N1124" s="51">
        <f t="shared" si="180"/>
        <v>3246.6573058643544</v>
      </c>
      <c r="P1124" s="18">
        <v>477</v>
      </c>
    </row>
    <row r="1125" spans="1:17" ht="14.25">
      <c r="A1125" s="46">
        <f>A1124+1</f>
        <v>9004</v>
      </c>
      <c r="B1125" s="47" t="str">
        <f>VLOOKUP(A1125,[2]SCE!$A$5:$H$1829,4,FALSE)</f>
        <v>ELETRICISTA</v>
      </c>
      <c r="C1125" s="48" t="str">
        <f>VLOOKUP(A1125,[2]SCE!$A$5:$H$1829,5,FALSE)</f>
        <v>HH</v>
      </c>
      <c r="D1125" s="48">
        <f>VLOOKUP(A1125,[2]SCE!$A$5:$H$1829,6,FALSE)</f>
        <v>628</v>
      </c>
      <c r="E1125" s="49">
        <f>VLOOKUP(A1125,[2]SCE!$A$5:$H$1829,7,FALSE)</f>
        <v>22.581590909090909</v>
      </c>
      <c r="F1125" s="51">
        <f>VLOOKUP(A1125,[2]SCE!$A$5:$H$1829,8,FALSE)</f>
        <v>0</v>
      </c>
      <c r="G1125" s="51">
        <f t="shared" si="165"/>
        <v>22.581590909090909</v>
      </c>
      <c r="H1125" s="51">
        <f t="shared" si="174"/>
        <v>4.7571251186365524</v>
      </c>
      <c r="I1125" s="51">
        <f t="shared" si="175"/>
        <v>27.338716027727461</v>
      </c>
      <c r="J1125" s="51">
        <f t="shared" si="176"/>
        <v>14181.239090909092</v>
      </c>
      <c r="K1125" s="51">
        <f t="shared" si="177"/>
        <v>0</v>
      </c>
      <c r="L1125" s="51">
        <f t="shared" si="178"/>
        <v>14181.239090909092</v>
      </c>
      <c r="M1125" s="51">
        <f t="shared" si="179"/>
        <v>2987.4745745037549</v>
      </c>
      <c r="N1125" s="51">
        <f t="shared" si="180"/>
        <v>17168.713665412848</v>
      </c>
      <c r="P1125" s="18">
        <v>1526</v>
      </c>
    </row>
    <row r="1126" spans="1:17" ht="14.25">
      <c r="A1126" s="46">
        <f>A1125+1</f>
        <v>9005</v>
      </c>
      <c r="B1126" s="47" t="str">
        <f>VLOOKUP(A1126,[2]SCE!$A$5:$H$1829,4,FALSE)</f>
        <v>OFICIAL DE MANUTENÇÃO</v>
      </c>
      <c r="C1126" s="48" t="str">
        <f>VLOOKUP(A1126,[2]SCE!$A$5:$H$1829,5,FALSE)</f>
        <v>HH</v>
      </c>
      <c r="D1126" s="48">
        <f>VLOOKUP(A1126,[2]SCE!$A$5:$H$1829,6,FALSE)</f>
        <v>628</v>
      </c>
      <c r="E1126" s="49">
        <f>VLOOKUP(A1126,[2]SCE!$A$5:$H$1829,7,FALSE)</f>
        <v>17.935954545454546</v>
      </c>
      <c r="F1126" s="51">
        <f>VLOOKUP(A1126,[2]SCE!$A$5:$H$1829,8,FALSE)</f>
        <v>0</v>
      </c>
      <c r="G1126" s="51">
        <f t="shared" si="165"/>
        <v>17.935954545454546</v>
      </c>
      <c r="H1126" s="51">
        <f t="shared" si="174"/>
        <v>3.7784574274860168</v>
      </c>
      <c r="I1126" s="51">
        <f t="shared" si="175"/>
        <v>21.714411972940564</v>
      </c>
      <c r="J1126" s="51">
        <f t="shared" si="176"/>
        <v>11263.779454545454</v>
      </c>
      <c r="K1126" s="51">
        <f t="shared" si="177"/>
        <v>0</v>
      </c>
      <c r="L1126" s="51">
        <f t="shared" si="178"/>
        <v>11263.779454545454</v>
      </c>
      <c r="M1126" s="51">
        <f t="shared" si="179"/>
        <v>2372.8712644612187</v>
      </c>
      <c r="N1126" s="51">
        <f t="shared" si="180"/>
        <v>13636.650719006673</v>
      </c>
      <c r="P1126" s="18">
        <v>1526</v>
      </c>
    </row>
    <row r="1127" spans="1:17" ht="14.25">
      <c r="A1127" s="46">
        <f>A1126+1</f>
        <v>9006</v>
      </c>
      <c r="B1127" s="47" t="str">
        <f>VLOOKUP(A1127,[2]SCE!$A$5:$H$1829,4,FALSE)</f>
        <v>SERRALHEIRO (HORISTA)</v>
      </c>
      <c r="C1127" s="48" t="str">
        <f>VLOOKUP(A1127,[2]SCE!$A$5:$H$1829,5,FALSE)</f>
        <v>H</v>
      </c>
      <c r="D1127" s="48">
        <f>VLOOKUP(A1127,[2]SCE!$A$5:$H$1829,6,FALSE)</f>
        <v>196</v>
      </c>
      <c r="E1127" s="49">
        <f>VLOOKUP(A1127,[2]SCE!$A$5:$H$1829,7,FALSE)</f>
        <v>15.927590909090908</v>
      </c>
      <c r="F1127" s="51">
        <f>VLOOKUP(A1127,[2]SCE!$A$5:$H$1829,8,FALSE)</f>
        <v>0</v>
      </c>
      <c r="G1127" s="51">
        <f t="shared" si="165"/>
        <v>15.927590909090908</v>
      </c>
      <c r="H1127" s="51">
        <f t="shared" si="174"/>
        <v>3.3553677904288048</v>
      </c>
      <c r="I1127" s="51">
        <f t="shared" si="175"/>
        <v>19.282958699519714</v>
      </c>
      <c r="J1127" s="51">
        <f t="shared" si="176"/>
        <v>3121.8078181818178</v>
      </c>
      <c r="K1127" s="51">
        <f t="shared" si="177"/>
        <v>0</v>
      </c>
      <c r="L1127" s="51">
        <f t="shared" si="178"/>
        <v>3121.8078181818178</v>
      </c>
      <c r="M1127" s="51">
        <f t="shared" si="179"/>
        <v>657.65208692404576</v>
      </c>
      <c r="N1127" s="51">
        <f t="shared" si="180"/>
        <v>3779.4599051058635</v>
      </c>
      <c r="P1127" s="18">
        <v>477</v>
      </c>
    </row>
    <row r="1128" spans="1:17" ht="14.25">
      <c r="A1128" s="46">
        <f t="shared" ref="A1128:A1143" si="181">A1127+1</f>
        <v>9007</v>
      </c>
      <c r="B1128" s="47" t="str">
        <f>VLOOKUP(A1128,[2]SCE!$A$5:$H$1829,4,FALSE)</f>
        <v>EXTINTOR DE INCÊNDIO DE PÓ QUÍMICO ABC 4,0 KG</v>
      </c>
      <c r="C1128" s="48" t="str">
        <f>VLOOKUP(A1128,[2]SCE!$A$5:$H$1829,5,FALSE)</f>
        <v>UN</v>
      </c>
      <c r="D1128" s="48">
        <f>VLOOKUP(A1128,[2]SCE!$A$5:$H$1829,6,FALSE)</f>
        <v>19</v>
      </c>
      <c r="E1128" s="49">
        <f>VLOOKUP(A1128,[2]SCE!$A$5:$H$1829,7,FALSE)</f>
        <v>0</v>
      </c>
      <c r="F1128" s="51">
        <f>VLOOKUP(A1128,[2]SCE!$A$5:$H$1829,8,FALSE)</f>
        <v>88.7</v>
      </c>
      <c r="G1128" s="51">
        <f t="shared" ref="G1128:G1143" si="182">F1128+E1128</f>
        <v>88.7</v>
      </c>
      <c r="H1128" s="51">
        <f t="shared" si="174"/>
        <v>18.685884432225301</v>
      </c>
      <c r="I1128" s="51">
        <f t="shared" si="175"/>
        <v>107.38588443222531</v>
      </c>
      <c r="J1128" s="51">
        <f t="shared" si="176"/>
        <v>0</v>
      </c>
      <c r="K1128" s="51">
        <f t="shared" si="177"/>
        <v>1685.3</v>
      </c>
      <c r="L1128" s="51">
        <f t="shared" si="178"/>
        <v>1685.3</v>
      </c>
      <c r="M1128" s="51">
        <f t="shared" si="179"/>
        <v>355.03180421228069</v>
      </c>
      <c r="N1128" s="51">
        <f t="shared" si="180"/>
        <v>2040.3318042122805</v>
      </c>
    </row>
    <row r="1129" spans="1:17" ht="14.25">
      <c r="A1129" s="46">
        <f t="shared" si="181"/>
        <v>9008</v>
      </c>
      <c r="B1129" s="47" t="str">
        <f>VLOOKUP(A1129,[2]SCE!$A$5:$H$1829,4,FALSE)</f>
        <v>EXTINTOR DE INCÊNDIO DE PÓ QUÍMICO ABC 6,0 KG</v>
      </c>
      <c r="C1129" s="48" t="str">
        <f>VLOOKUP(A1129,[2]SCE!$A$5:$H$1829,5,FALSE)</f>
        <v>UN</v>
      </c>
      <c r="D1129" s="48">
        <f>VLOOKUP(A1129,[2]SCE!$A$5:$H$1829,6,FALSE)</f>
        <v>19</v>
      </c>
      <c r="E1129" s="49">
        <f>VLOOKUP(A1129,[2]SCE!$A$5:$H$1829,7,FALSE)</f>
        <v>0</v>
      </c>
      <c r="F1129" s="51">
        <f>VLOOKUP(A1129,[2]SCE!$A$5:$H$1829,8,FALSE)</f>
        <v>115.1</v>
      </c>
      <c r="G1129" s="51">
        <f t="shared" si="182"/>
        <v>115.1</v>
      </c>
      <c r="H1129" s="51">
        <f t="shared" si="174"/>
        <v>24.247410351173979</v>
      </c>
      <c r="I1129" s="51">
        <f t="shared" si="175"/>
        <v>139.34741035117398</v>
      </c>
      <c r="J1129" s="51">
        <f t="shared" si="176"/>
        <v>0</v>
      </c>
      <c r="K1129" s="51">
        <f t="shared" si="177"/>
        <v>2186.9</v>
      </c>
      <c r="L1129" s="51">
        <f t="shared" si="178"/>
        <v>2186.9</v>
      </c>
      <c r="M1129" s="51">
        <f t="shared" si="179"/>
        <v>460.70079667230561</v>
      </c>
      <c r="N1129" s="51">
        <f t="shared" si="180"/>
        <v>2647.6007966723055</v>
      </c>
    </row>
    <row r="1130" spans="1:17" ht="14.25">
      <c r="A1130" s="46">
        <f t="shared" si="181"/>
        <v>9009</v>
      </c>
      <c r="B1130" s="47" t="str">
        <f>VLOOKUP(A1130,[2]SCE!$A$5:$H$1829,4,FALSE)</f>
        <v>EXTINTOR DE INCÊNDIO DE PÓ QUÍMICO ABC 8,0 KG</v>
      </c>
      <c r="C1130" s="48" t="str">
        <f>VLOOKUP(A1130,[2]SCE!$A$5:$H$1829,5,FALSE)</f>
        <v>UN</v>
      </c>
      <c r="D1130" s="48">
        <f>VLOOKUP(A1130,[2]SCE!$A$5:$H$1829,6,FALSE)</f>
        <v>7</v>
      </c>
      <c r="E1130" s="49">
        <f>VLOOKUP(A1130,[2]SCE!$A$5:$H$1829,7,FALSE)</f>
        <v>0</v>
      </c>
      <c r="F1130" s="51">
        <f>VLOOKUP(A1130,[2]SCE!$A$5:$H$1829,8,FALSE)</f>
        <v>151.85999999999999</v>
      </c>
      <c r="G1130" s="51">
        <f t="shared" si="182"/>
        <v>151.85999999999999</v>
      </c>
      <c r="H1130" s="51">
        <f t="shared" si="174"/>
        <v>31.991413865588878</v>
      </c>
      <c r="I1130" s="51">
        <f t="shared" si="175"/>
        <v>183.85141386558885</v>
      </c>
      <c r="J1130" s="51">
        <f t="shared" si="176"/>
        <v>0</v>
      </c>
      <c r="K1130" s="51">
        <f t="shared" si="177"/>
        <v>1063.02</v>
      </c>
      <c r="L1130" s="51">
        <f t="shared" si="178"/>
        <v>1063.02</v>
      </c>
      <c r="M1130" s="51">
        <f t="shared" si="179"/>
        <v>223.93989705912216</v>
      </c>
      <c r="N1130" s="51">
        <f t="shared" si="180"/>
        <v>1286.9598970591221</v>
      </c>
    </row>
    <row r="1131" spans="1:17" ht="14.25">
      <c r="A1131" s="46">
        <f t="shared" si="181"/>
        <v>9010</v>
      </c>
      <c r="B1131" s="47" t="str">
        <f>VLOOKUP(A1131,[2]SCE!$A$5:$H$1829,4,FALSE)</f>
        <v>Lixeira Plástica Alta</v>
      </c>
      <c r="C1131" s="48" t="str">
        <f>VLOOKUP(A1131,[2]SCE!$A$5:$H$1829,5,FALSE)</f>
        <v>UN</v>
      </c>
      <c r="D1131" s="48">
        <f>VLOOKUP(A1131,[2]SCE!$A$5:$H$1829,6,FALSE)</f>
        <v>5</v>
      </c>
      <c r="E1131" s="49">
        <f>VLOOKUP(A1131,[2]SCE!$A$5:$H$1829,7,FALSE)</f>
        <v>0</v>
      </c>
      <c r="F1131" s="51">
        <f>VLOOKUP(A1131,[2]SCE!$A$5:$H$1829,8,FALSE)</f>
        <v>29.9</v>
      </c>
      <c r="G1131" s="51">
        <f t="shared" si="182"/>
        <v>29.9</v>
      </c>
      <c r="H1131" s="51">
        <f t="shared" si="174"/>
        <v>6.2988494309305123</v>
      </c>
      <c r="I1131" s="51">
        <f t="shared" si="175"/>
        <v>36.198849430930508</v>
      </c>
      <c r="J1131" s="51">
        <f t="shared" si="176"/>
        <v>0</v>
      </c>
      <c r="K1131" s="51">
        <f t="shared" si="177"/>
        <v>149.5</v>
      </c>
      <c r="L1131" s="51">
        <f t="shared" si="178"/>
        <v>149.5</v>
      </c>
      <c r="M1131" s="51">
        <f t="shared" si="179"/>
        <v>31.494247154652562</v>
      </c>
      <c r="N1131" s="51">
        <f t="shared" si="180"/>
        <v>180.99424715465256</v>
      </c>
    </row>
    <row r="1132" spans="1:17" ht="14.25">
      <c r="A1132" s="46">
        <f t="shared" si="181"/>
        <v>9011</v>
      </c>
      <c r="B1132" s="47" t="str">
        <f>VLOOKUP(A1132,[2]SCE!$A$5:$H$1829,4,FALSE)</f>
        <v>Lixeira Plástica baixa</v>
      </c>
      <c r="C1132" s="48" t="str">
        <f>VLOOKUP(A1132,[2]SCE!$A$5:$H$1829,5,FALSE)</f>
        <v>UN</v>
      </c>
      <c r="D1132" s="48">
        <f>VLOOKUP(A1132,[2]SCE!$A$5:$H$1829,6,FALSE)</f>
        <v>5</v>
      </c>
      <c r="E1132" s="49">
        <f>VLOOKUP(A1132,[2]SCE!$A$5:$H$1829,7,FALSE)</f>
        <v>0</v>
      </c>
      <c r="F1132" s="51">
        <f>VLOOKUP(A1132,[2]SCE!$A$5:$H$1829,8,FALSE)</f>
        <v>19.899999999999999</v>
      </c>
      <c r="G1132" s="51">
        <f t="shared" si="182"/>
        <v>19.899999999999999</v>
      </c>
      <c r="H1132" s="51">
        <f t="shared" si="174"/>
        <v>4.1922108252681332</v>
      </c>
      <c r="I1132" s="51">
        <f t="shared" si="175"/>
        <v>24.092210825268133</v>
      </c>
      <c r="J1132" s="51">
        <f t="shared" si="176"/>
        <v>0</v>
      </c>
      <c r="K1132" s="51">
        <f t="shared" si="177"/>
        <v>99.5</v>
      </c>
      <c r="L1132" s="51">
        <f t="shared" si="178"/>
        <v>99.5</v>
      </c>
      <c r="M1132" s="51">
        <f t="shared" si="179"/>
        <v>20.961054126340667</v>
      </c>
      <c r="N1132" s="51">
        <f t="shared" si="180"/>
        <v>120.46105412634067</v>
      </c>
    </row>
    <row r="1133" spans="1:17" ht="14.25">
      <c r="A1133" s="46">
        <f t="shared" si="181"/>
        <v>9012</v>
      </c>
      <c r="B1133" s="47" t="str">
        <f>VLOOKUP(A1133,[2]SCE!$A$5:$H$1829,4,FALSE)</f>
        <v>Lixeira Plástica com Pedal</v>
      </c>
      <c r="C1133" s="48" t="str">
        <f>VLOOKUP(A1133,[2]SCE!$A$5:$H$1829,5,FALSE)</f>
        <v>UN</v>
      </c>
      <c r="D1133" s="48">
        <f>VLOOKUP(A1133,[2]SCE!$A$5:$H$1829,6,FALSE)</f>
        <v>1</v>
      </c>
      <c r="E1133" s="49">
        <f>VLOOKUP(A1133,[2]SCE!$A$5:$H$1829,7,FALSE)</f>
        <v>0</v>
      </c>
      <c r="F1133" s="51">
        <f>VLOOKUP(A1133,[2]SCE!$A$5:$H$1829,8,FALSE)</f>
        <v>92.5</v>
      </c>
      <c r="G1133" s="51">
        <f t="shared" si="182"/>
        <v>92.5</v>
      </c>
      <c r="H1133" s="51">
        <f t="shared" si="174"/>
        <v>19.486407102377004</v>
      </c>
      <c r="I1133" s="51">
        <f t="shared" si="175"/>
        <v>111.986407102377</v>
      </c>
      <c r="J1133" s="51">
        <f t="shared" si="176"/>
        <v>0</v>
      </c>
      <c r="K1133" s="51">
        <f t="shared" si="177"/>
        <v>92.5</v>
      </c>
      <c r="L1133" s="51">
        <f t="shared" si="178"/>
        <v>92.5</v>
      </c>
      <c r="M1133" s="51">
        <f t="shared" si="179"/>
        <v>19.486407102377004</v>
      </c>
      <c r="N1133" s="51">
        <f t="shared" si="180"/>
        <v>111.986407102377</v>
      </c>
    </row>
    <row r="1134" spans="1:17" ht="14.25">
      <c r="A1134" s="46">
        <f t="shared" si="181"/>
        <v>9013</v>
      </c>
      <c r="B1134" s="47" t="str">
        <f>VLOOKUP(A1134,[2]SCE!$A$5:$H$1829,4,FALSE)</f>
        <v>Lixeira Inox com Pedal</v>
      </c>
      <c r="C1134" s="48" t="str">
        <f>VLOOKUP(A1134,[2]SCE!$A$5:$H$1829,5,FALSE)</f>
        <v>UN</v>
      </c>
      <c r="D1134" s="48">
        <f>VLOOKUP(A1134,[2]SCE!$A$5:$H$1829,6,FALSE)</f>
        <v>1</v>
      </c>
      <c r="E1134" s="49">
        <f>VLOOKUP(A1134,[2]SCE!$A$5:$H$1829,7,FALSE)</f>
        <v>0</v>
      </c>
      <c r="F1134" s="51">
        <f>VLOOKUP(A1134,[2]SCE!$A$5:$H$1829,8,FALSE)</f>
        <v>98.5</v>
      </c>
      <c r="G1134" s="51">
        <f t="shared" si="182"/>
        <v>98.5</v>
      </c>
      <c r="H1134" s="51">
        <f t="shared" si="174"/>
        <v>20.750390265774431</v>
      </c>
      <c r="I1134" s="51">
        <f t="shared" si="175"/>
        <v>119.25039026577443</v>
      </c>
      <c r="J1134" s="51">
        <f t="shared" si="176"/>
        <v>0</v>
      </c>
      <c r="K1134" s="51">
        <f t="shared" si="177"/>
        <v>98.5</v>
      </c>
      <c r="L1134" s="51">
        <f t="shared" si="178"/>
        <v>98.5</v>
      </c>
      <c r="M1134" s="51">
        <f t="shared" si="179"/>
        <v>20.750390265774431</v>
      </c>
      <c r="N1134" s="51">
        <f t="shared" si="180"/>
        <v>119.25039026577443</v>
      </c>
    </row>
    <row r="1135" spans="1:17" ht="14.25">
      <c r="A1135" s="46">
        <f t="shared" si="181"/>
        <v>9014</v>
      </c>
      <c r="B1135" s="47" t="str">
        <f>VLOOKUP(A1135,[2]SCE!$A$5:$H$1829,4,FALSE)</f>
        <v>MOBILIÁRIO - RETIRADA</v>
      </c>
      <c r="C1135" s="48" t="str">
        <f>VLOOKUP(A1135,[2]SCE!$A$5:$H$1829,5,FALSE)</f>
        <v>UN</v>
      </c>
      <c r="D1135" s="48">
        <f>VLOOKUP(A1135,[2]SCE!$A$5:$H$1829,6,FALSE)</f>
        <v>32</v>
      </c>
      <c r="E1135" s="49">
        <f>VLOOKUP(A1135,[2]SCE!$A$5:$H$1829,7,FALSE)</f>
        <v>0</v>
      </c>
      <c r="F1135" s="51">
        <f>VLOOKUP(A1135,[2]SCE!$A$5:$H$1829,8,FALSE)</f>
        <v>40</v>
      </c>
      <c r="G1135" s="51">
        <f t="shared" si="182"/>
        <v>40</v>
      </c>
      <c r="H1135" s="51">
        <f t="shared" si="174"/>
        <v>8.4265544226495148</v>
      </c>
      <c r="I1135" s="51">
        <f t="shared" si="175"/>
        <v>48.426554422649517</v>
      </c>
      <c r="J1135" s="51">
        <f t="shared" si="176"/>
        <v>0</v>
      </c>
      <c r="K1135" s="51">
        <f t="shared" si="177"/>
        <v>1280</v>
      </c>
      <c r="L1135" s="51">
        <f t="shared" si="178"/>
        <v>1280</v>
      </c>
      <c r="M1135" s="51">
        <f t="shared" si="179"/>
        <v>269.64974152478447</v>
      </c>
      <c r="N1135" s="51">
        <f t="shared" si="180"/>
        <v>1549.6497415247845</v>
      </c>
    </row>
    <row r="1136" spans="1:17" ht="14.25">
      <c r="A1136" s="46">
        <f t="shared" si="181"/>
        <v>9015</v>
      </c>
      <c r="B1136" s="47" t="str">
        <f>VLOOKUP(A1136,[2]SCE!$A$5:$H$1829,4,FALSE)</f>
        <v>MOBILIÁRIO - REMANEJAMENTO</v>
      </c>
      <c r="C1136" s="48" t="str">
        <f>VLOOKUP(A1136,[2]SCE!$A$5:$H$1829,5,FALSE)</f>
        <v>UN</v>
      </c>
      <c r="D1136" s="48">
        <f>VLOOKUP(A1136,[2]SCE!$A$5:$H$1829,6,FALSE)</f>
        <v>32</v>
      </c>
      <c r="E1136" s="49">
        <f>VLOOKUP(A1136,[2]SCE!$A$5:$H$1829,7,FALSE)</f>
        <v>0</v>
      </c>
      <c r="F1136" s="51">
        <f>VLOOKUP(A1136,[2]SCE!$A$5:$H$1829,8,FALSE)</f>
        <v>115.05</v>
      </c>
      <c r="G1136" s="51">
        <f t="shared" si="182"/>
        <v>115.05</v>
      </c>
      <c r="H1136" s="51">
        <f t="shared" si="174"/>
        <v>24.236877158145667</v>
      </c>
      <c r="I1136" s="51">
        <f t="shared" si="175"/>
        <v>139.28687715814567</v>
      </c>
      <c r="J1136" s="51">
        <f t="shared" si="176"/>
        <v>0</v>
      </c>
      <c r="K1136" s="51">
        <f t="shared" si="177"/>
        <v>3681.6</v>
      </c>
      <c r="L1136" s="51">
        <f t="shared" si="178"/>
        <v>3681.6</v>
      </c>
      <c r="M1136" s="51">
        <f t="shared" si="179"/>
        <v>775.58006906066134</v>
      </c>
      <c r="N1136" s="51">
        <f t="shared" si="180"/>
        <v>4457.1800690606615</v>
      </c>
    </row>
    <row r="1137" spans="1:14" ht="14.25">
      <c r="A1137" s="46">
        <f t="shared" si="181"/>
        <v>9016</v>
      </c>
      <c r="B1137" s="47" t="str">
        <f>VLOOKUP(A1137,[2]SCE!$A$5:$H$1829,4,FALSE)</f>
        <v>Capacho</v>
      </c>
      <c r="C1137" s="48" t="str">
        <f>VLOOKUP(A1137,[2]SCE!$A$5:$H$1829,5,FALSE)</f>
        <v>m2</v>
      </c>
      <c r="D1137" s="48">
        <f>VLOOKUP(A1137,[2]SCE!$A$5:$H$1829,6,FALSE)</f>
        <v>16</v>
      </c>
      <c r="E1137" s="49">
        <f>VLOOKUP(A1137,[2]SCE!$A$5:$H$1829,7,FALSE)</f>
        <v>0</v>
      </c>
      <c r="F1137" s="51">
        <f>VLOOKUP(A1137,[2]SCE!$A$5:$H$1829,8,FALSE)</f>
        <v>135</v>
      </c>
      <c r="G1137" s="51">
        <f t="shared" si="182"/>
        <v>135</v>
      </c>
      <c r="H1137" s="51">
        <f t="shared" si="174"/>
        <v>28.439621176442113</v>
      </c>
      <c r="I1137" s="51">
        <f t="shared" si="175"/>
        <v>163.4396211764421</v>
      </c>
      <c r="J1137" s="51">
        <f t="shared" si="176"/>
        <v>0</v>
      </c>
      <c r="K1137" s="51">
        <f t="shared" si="177"/>
        <v>2160</v>
      </c>
      <c r="L1137" s="51">
        <f t="shared" si="178"/>
        <v>2160</v>
      </c>
      <c r="M1137" s="51">
        <f t="shared" si="179"/>
        <v>455.03393882307381</v>
      </c>
      <c r="N1137" s="51">
        <f t="shared" si="180"/>
        <v>2615.0339388230736</v>
      </c>
    </row>
    <row r="1138" spans="1:14" ht="85.5">
      <c r="A1138" s="46">
        <f t="shared" si="181"/>
        <v>9017</v>
      </c>
      <c r="B1138" s="47" t="str">
        <f>VLOOKUP(A1138,[2]SCE!$A$5:$H$1829,4,FALSE)</f>
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</c>
      <c r="C1138" s="48" t="str">
        <f>VLOOKUP(A1138,[2]SCE!$A$5:$H$1829,5,FALSE)</f>
        <v>mês</v>
      </c>
      <c r="D1138" s="48">
        <f>VLOOKUP(A1138,[2]SCE!$A$5:$H$1829,6,FALSE)</f>
        <v>1</v>
      </c>
      <c r="E1138" s="49">
        <f>VLOOKUP(A1138,[2]SCE!$A$5:$H$1829,7,FALSE)</f>
        <v>0</v>
      </c>
      <c r="F1138" s="51">
        <f>VLOOKUP(A1138,[2]SCE!$A$5:$H$1829,8,FALSE)</f>
        <v>13682.6</v>
      </c>
      <c r="G1138" s="51">
        <f t="shared" si="182"/>
        <v>13682.6</v>
      </c>
      <c r="H1138" s="51">
        <f t="shared" si="174"/>
        <v>2882.4293385836063</v>
      </c>
      <c r="I1138" s="51">
        <f t="shared" si="175"/>
        <v>16565.029338583605</v>
      </c>
      <c r="J1138" s="51">
        <f t="shared" si="176"/>
        <v>0</v>
      </c>
      <c r="K1138" s="51">
        <f t="shared" si="177"/>
        <v>13682.6</v>
      </c>
      <c r="L1138" s="51">
        <f t="shared" si="178"/>
        <v>13682.6</v>
      </c>
      <c r="M1138" s="51">
        <f t="shared" si="179"/>
        <v>2882.4293385836063</v>
      </c>
      <c r="N1138" s="51">
        <f t="shared" si="180"/>
        <v>16565.029338583605</v>
      </c>
    </row>
    <row r="1139" spans="1:14" ht="57">
      <c r="A1139" s="46">
        <f t="shared" si="181"/>
        <v>9018</v>
      </c>
      <c r="B1139" s="47" t="str">
        <f>VLOOKUP(A1139,[2]SCE!$A$5:$H$1829,4,FALSE)</f>
        <v>SUBESTAÇÃO ABRIGADA EM ALVENARIA DE 112kVA, 13.800V-380/220V, COM POSTO DE MEDIÇÃO DISJUNTOR E TRANSFORMADOR E QUADRO GERAL DE BAIXA TENSÃO, MATERIAIS E ACESSÓRIOS</v>
      </c>
      <c r="C1139" s="48" t="str">
        <f>VLOOKUP(A1139,[2]SCE!$A$5:$H$1829,5,FALSE)</f>
        <v>UN</v>
      </c>
      <c r="D1139" s="48">
        <f>VLOOKUP(A1139,[2]SCE!$A$5:$H$1829,6,FALSE)</f>
        <v>1</v>
      </c>
      <c r="E1139" s="49">
        <f>VLOOKUP(A1139,[2]SCE!$A$5:$H$1829,7,FALSE)</f>
        <v>0</v>
      </c>
      <c r="F1139" s="51">
        <f>VLOOKUP(A1139,[2]SCE!$A$5:$H$1829,8,FALSE)</f>
        <v>20731.22</v>
      </c>
      <c r="G1139" s="51">
        <f t="shared" si="182"/>
        <v>20731.22</v>
      </c>
      <c r="H1139" s="51">
        <f t="shared" si="174"/>
        <v>4367.3188394480021</v>
      </c>
      <c r="I1139" s="51">
        <f t="shared" si="175"/>
        <v>25098.538839448003</v>
      </c>
      <c r="J1139" s="51">
        <f t="shared" si="176"/>
        <v>0</v>
      </c>
      <c r="K1139" s="51">
        <f t="shared" si="177"/>
        <v>20731.22</v>
      </c>
      <c r="L1139" s="51">
        <f t="shared" si="178"/>
        <v>20731.22</v>
      </c>
      <c r="M1139" s="51">
        <f t="shared" si="179"/>
        <v>4367.3188394480021</v>
      </c>
      <c r="N1139" s="51">
        <f t="shared" si="180"/>
        <v>25098.538839448003</v>
      </c>
    </row>
    <row r="1140" spans="1:14" ht="14.25">
      <c r="A1140" s="46">
        <f t="shared" si="181"/>
        <v>9019</v>
      </c>
      <c r="B1140" s="47" t="str">
        <f>VLOOKUP(A1140,[2]SCE!$A$5:$H$1829,4,FALSE)</f>
        <v>SUBESTAÇÃO AÉREA 15 KV PARA 150 KVA COMPLETA</v>
      </c>
      <c r="C1140" s="48" t="str">
        <f>VLOOKUP(A1140,[2]SCE!$A$5:$H$1829,5,FALSE)</f>
        <v>UN</v>
      </c>
      <c r="D1140" s="48">
        <f>VLOOKUP(A1140,[2]SCE!$A$5:$H$1829,6,FALSE)</f>
        <v>1</v>
      </c>
      <c r="E1140" s="49">
        <f>VLOOKUP(A1140,[2]SCE!$A$5:$H$1829,7,FALSE)</f>
        <v>0</v>
      </c>
      <c r="F1140" s="51">
        <f>VLOOKUP(A1140,[2]SCE!$A$5:$H$1829,8,FALSE)</f>
        <v>13475.29</v>
      </c>
      <c r="G1140" s="51">
        <f t="shared" si="182"/>
        <v>13475.29</v>
      </c>
      <c r="H1140" s="51">
        <f t="shared" si="174"/>
        <v>2838.7566136496198</v>
      </c>
      <c r="I1140" s="51">
        <f t="shared" si="175"/>
        <v>16314.046613649622</v>
      </c>
      <c r="J1140" s="51">
        <f t="shared" si="176"/>
        <v>0</v>
      </c>
      <c r="K1140" s="51">
        <f t="shared" si="177"/>
        <v>13475.29</v>
      </c>
      <c r="L1140" s="51">
        <f t="shared" si="178"/>
        <v>13475.29</v>
      </c>
      <c r="M1140" s="51">
        <f t="shared" si="179"/>
        <v>2838.7566136496198</v>
      </c>
      <c r="N1140" s="51">
        <f t="shared" si="180"/>
        <v>16314.046613649622</v>
      </c>
    </row>
    <row r="1141" spans="1:14" ht="14.25">
      <c r="A1141" s="46">
        <f t="shared" si="181"/>
        <v>9020</v>
      </c>
      <c r="B1141" s="47" t="str">
        <f>VLOOKUP(A1141,[2]SCE!$A$5:$H$1829,4,FALSE)</f>
        <v>MEDIÇÃO QUALIDADE DO AR</v>
      </c>
      <c r="C1141" s="48" t="str">
        <f>VLOOKUP(A1141,[2]SCE!$A$5:$H$1829,5,FALSE)</f>
        <v>UN</v>
      </c>
      <c r="D1141" s="48">
        <f>VLOOKUP(A1141,[2]SCE!$A$5:$H$1829,6,FALSE)</f>
        <v>16</v>
      </c>
      <c r="E1141" s="49">
        <f>VLOOKUP(A1141,[2]SCE!$A$5:$H$1829,7,FALSE)</f>
        <v>0</v>
      </c>
      <c r="F1141" s="51">
        <f>VLOOKUP(A1141,[2]SCE!$A$5:$H$1829,8,FALSE)</f>
        <v>1455</v>
      </c>
      <c r="G1141" s="51">
        <f t="shared" si="182"/>
        <v>1455</v>
      </c>
      <c r="H1141" s="51">
        <f t="shared" si="174"/>
        <v>306.51591712387608</v>
      </c>
      <c r="I1141" s="51">
        <f t="shared" si="175"/>
        <v>1761.5159171238761</v>
      </c>
      <c r="J1141" s="51">
        <f t="shared" si="176"/>
        <v>0</v>
      </c>
      <c r="K1141" s="51">
        <f t="shared" si="177"/>
        <v>23280</v>
      </c>
      <c r="L1141" s="51">
        <f t="shared" si="178"/>
        <v>23280</v>
      </c>
      <c r="M1141" s="51">
        <f t="shared" si="179"/>
        <v>4904.2546739820173</v>
      </c>
      <c r="N1141" s="51">
        <f t="shared" si="180"/>
        <v>28184.254673982017</v>
      </c>
    </row>
    <row r="1142" spans="1:14" ht="14.25">
      <c r="A1142" s="46">
        <f t="shared" si="181"/>
        <v>9021</v>
      </c>
      <c r="B1142" s="47" t="str">
        <f>VLOOKUP(A1142,[2]SCE!$A$5:$H$1829,4,FALSE)</f>
        <v>LIMPEZA INTERNA DE DUTOS, ACESSÓRIOS E ELEMENTOS DE DISTRIBUIÇÃO DE AR</v>
      </c>
      <c r="C1142" s="48" t="str">
        <f>VLOOKUP(A1142,[2]SCE!$A$5:$H$1829,5,FALSE)</f>
        <v>m</v>
      </c>
      <c r="D1142" s="48">
        <f>VLOOKUP(A1142,[2]SCE!$A$5:$H$1829,6,FALSE)</f>
        <v>6250</v>
      </c>
      <c r="E1142" s="49">
        <f>VLOOKUP(A1142,[2]SCE!$A$5:$H$1829,7,FALSE)</f>
        <v>0</v>
      </c>
      <c r="F1142" s="51">
        <f>VLOOKUP(A1142,[2]SCE!$A$5:$H$1829,8,FALSE)</f>
        <v>20</v>
      </c>
      <c r="G1142" s="51">
        <f t="shared" si="182"/>
        <v>20</v>
      </c>
      <c r="H1142" s="51">
        <f t="shared" si="174"/>
        <v>4.2132772113247574</v>
      </c>
      <c r="I1142" s="51">
        <f t="shared" si="175"/>
        <v>24.213277211324758</v>
      </c>
      <c r="J1142" s="51">
        <f t="shared" si="176"/>
        <v>0</v>
      </c>
      <c r="K1142" s="51">
        <f t="shared" si="177"/>
        <v>125000</v>
      </c>
      <c r="L1142" s="51">
        <f t="shared" si="178"/>
        <v>125000</v>
      </c>
      <c r="M1142" s="51">
        <f t="shared" si="179"/>
        <v>26332.982570779735</v>
      </c>
      <c r="N1142" s="51">
        <f t="shared" si="180"/>
        <v>151332.98257077974</v>
      </c>
    </row>
    <row r="1143" spans="1:14" ht="14.25">
      <c r="A1143" s="55">
        <f t="shared" si="181"/>
        <v>9022</v>
      </c>
      <c r="B1143" s="47" t="str">
        <f>VLOOKUP(A1143,[2]SCE!$A$5:$H$1829,4,FALSE)</f>
        <v>TÉCNICO ELETROTÉCNICO</v>
      </c>
      <c r="C1143" s="48" t="str">
        <f>VLOOKUP(A1143,[2]SCE!$A$5:$H$1829,5,FALSE)</f>
        <v>HH</v>
      </c>
      <c r="D1143" s="48">
        <f>VLOOKUP(A1143,[2]SCE!$A$5:$H$1829,6,FALSE)</f>
        <v>0</v>
      </c>
      <c r="E1143" s="49">
        <f>VLOOKUP(A1143,[2]SCE!$A$5:$H$1829,7,FALSE)</f>
        <v>27.098363636363636</v>
      </c>
      <c r="F1143" s="51">
        <f>VLOOKUP(A1143,[2]SCE!$A$5:$H$1829,8,FALSE)</f>
        <v>0</v>
      </c>
      <c r="G1143" s="51">
        <f t="shared" si="182"/>
        <v>27.098363636363636</v>
      </c>
      <c r="H1143" s="51">
        <f t="shared" si="174"/>
        <v>5.7086458986641198</v>
      </c>
      <c r="I1143" s="51">
        <f t="shared" si="175"/>
        <v>32.80700953502776</v>
      </c>
      <c r="J1143" s="51">
        <f t="shared" si="176"/>
        <v>0</v>
      </c>
      <c r="K1143" s="51">
        <f t="shared" si="177"/>
        <v>0</v>
      </c>
      <c r="L1143" s="51">
        <f t="shared" si="178"/>
        <v>0</v>
      </c>
      <c r="M1143" s="51">
        <f t="shared" si="179"/>
        <v>0</v>
      </c>
      <c r="N1143" s="51">
        <f t="shared" si="180"/>
        <v>0</v>
      </c>
    </row>
    <row r="1144" spans="1:14" ht="15">
      <c r="A1144" s="56"/>
      <c r="B1144" s="27"/>
      <c r="C1144" s="28"/>
      <c r="D1144" s="29"/>
      <c r="E1144" s="57"/>
      <c r="F1144" s="57"/>
      <c r="G1144" s="57"/>
      <c r="H1144" s="57"/>
      <c r="I1144" s="57"/>
      <c r="J1144" s="58">
        <f>SUM(J17:J1143)</f>
        <v>51186.286909090908</v>
      </c>
      <c r="K1144" s="58">
        <f>SUM(K17:K1143)</f>
        <v>1363444.8249763139</v>
      </c>
      <c r="L1144" s="58">
        <f>SUM(L17:L1143)</f>
        <v>1414631.1118854047</v>
      </c>
      <c r="M1144" s="58">
        <f>SUM(M17:M1143)</f>
        <v>298011.65130688931</v>
      </c>
      <c r="N1144" s="58">
        <f>SUM(N17:N1143)</f>
        <v>1712642.7631922925</v>
      </c>
    </row>
    <row r="1145" spans="1:14" ht="15">
      <c r="A1145" s="26"/>
      <c r="B1145" s="27"/>
      <c r="C1145" s="28"/>
      <c r="D1145" s="29"/>
      <c r="E1145" s="29"/>
      <c r="F1145" s="29"/>
      <c r="G1145" s="29"/>
      <c r="H1145" s="29"/>
      <c r="I1145" s="29"/>
      <c r="J1145" s="58">
        <f>J1144/12</f>
        <v>4265.523909090909</v>
      </c>
      <c r="K1145" s="58">
        <f>K1144/12</f>
        <v>113620.40208135948</v>
      </c>
      <c r="L1145" s="58">
        <f>L1144/12</f>
        <v>117885.92599045039</v>
      </c>
      <c r="M1145" s="58">
        <f>M1144/12</f>
        <v>24834.304275574108</v>
      </c>
      <c r="N1145" s="58">
        <f>N1144/12</f>
        <v>142720.23026602439</v>
      </c>
    </row>
    <row r="1146" spans="1:14" ht="15">
      <c r="A1146" s="173" t="s">
        <v>23</v>
      </c>
      <c r="B1146" s="173"/>
      <c r="E1146" s="22"/>
      <c r="F1146" s="22"/>
      <c r="G1146" s="22"/>
      <c r="H1146" s="22"/>
      <c r="I1146" s="22"/>
      <c r="J1146" s="20"/>
      <c r="K1146" s="20"/>
      <c r="L1146" s="20"/>
      <c r="M1146" s="20"/>
      <c r="N1146" s="20"/>
    </row>
    <row r="1147" spans="1:14" ht="15">
      <c r="A1147" s="174" t="s">
        <v>24</v>
      </c>
      <c r="B1147" s="138"/>
      <c r="C1147" s="138"/>
      <c r="D1147" s="138"/>
      <c r="E1147" s="138"/>
      <c r="F1147" s="138"/>
      <c r="G1147" s="138"/>
      <c r="H1147" s="138"/>
      <c r="I1147" s="138"/>
      <c r="J1147" s="23"/>
      <c r="K1147" s="23"/>
      <c r="L1147" s="23"/>
    </row>
    <row r="1148" spans="1:14" ht="15">
      <c r="A1148" s="24"/>
      <c r="B1148" s="24"/>
      <c r="C1148" s="24"/>
      <c r="D1148" s="23"/>
      <c r="E1148" s="23"/>
      <c r="F1148" s="23"/>
      <c r="G1148" s="23"/>
      <c r="H1148" s="23"/>
      <c r="I1148" s="23"/>
      <c r="J1148" s="23"/>
      <c r="K1148" s="23"/>
      <c r="L1148" s="23"/>
    </row>
    <row r="1149" spans="1:14" ht="14.25">
      <c r="A1149" s="167" t="s">
        <v>25</v>
      </c>
      <c r="B1149" s="168"/>
      <c r="C1149" s="168"/>
      <c r="D1149" s="168"/>
      <c r="E1149" s="168"/>
      <c r="F1149" s="168"/>
      <c r="G1149" s="168"/>
      <c r="H1149" s="168"/>
      <c r="I1149" s="168"/>
      <c r="J1149" s="138"/>
      <c r="K1149" s="25"/>
      <c r="L1149" s="25"/>
    </row>
    <row r="1150" spans="1:14" ht="14.25">
      <c r="A1150" s="26"/>
      <c r="B1150" s="27"/>
      <c r="C1150" s="28"/>
      <c r="D1150" s="29"/>
      <c r="E1150" s="29"/>
      <c r="F1150" s="29"/>
      <c r="G1150" s="29"/>
      <c r="H1150" s="29"/>
      <c r="I1150" s="29"/>
      <c r="J1150" s="29"/>
      <c r="K1150" s="25"/>
      <c r="L1150" s="25"/>
    </row>
    <row r="1151" spans="1:14" ht="14.25">
      <c r="A1151" s="169" t="s">
        <v>32</v>
      </c>
      <c r="B1151" s="168"/>
      <c r="C1151" s="168"/>
      <c r="D1151" s="168"/>
      <c r="E1151" s="168"/>
      <c r="F1151" s="168"/>
      <c r="G1151" s="168"/>
      <c r="H1151" s="168"/>
      <c r="I1151" s="138"/>
      <c r="J1151" s="29"/>
      <c r="K1151" s="25"/>
      <c r="L1151" s="25"/>
    </row>
    <row r="1152" spans="1:14" ht="19.899999999999999" customHeight="1"/>
    <row r="1153" ht="19.899999999999999" customHeight="1"/>
    <row r="1154" ht="19.899999999999999" customHeight="1"/>
    <row r="1155" ht="30" customHeight="1"/>
    <row r="1156" ht="19.899999999999999" customHeight="1"/>
    <row r="1157" ht="19.899999999999999" customHeight="1"/>
    <row r="1158" ht="19.899999999999999" customHeight="1"/>
    <row r="1164" ht="24" customHeight="1"/>
    <row r="1165" ht="19.899999999999999" customHeight="1"/>
    <row r="1168" ht="37.15" customHeight="1"/>
    <row r="1169" ht="29.45" customHeight="1"/>
    <row r="1170" ht="13.15" customHeight="1"/>
  </sheetData>
  <mergeCells count="33">
    <mergeCell ref="A1146:B1146"/>
    <mergeCell ref="A1147:I1147"/>
    <mergeCell ref="A1149:J1149"/>
    <mergeCell ref="A1151:I1151"/>
    <mergeCell ref="F15:F16"/>
    <mergeCell ref="G15:G16"/>
    <mergeCell ref="I15:I16"/>
    <mergeCell ref="J15:J16"/>
    <mergeCell ref="E12:I13"/>
    <mergeCell ref="J12:N13"/>
    <mergeCell ref="A13:D13"/>
    <mergeCell ref="A14:A16"/>
    <mergeCell ref="B14:B16"/>
    <mergeCell ref="C14:C16"/>
    <mergeCell ref="D14:D16"/>
    <mergeCell ref="E14:I14"/>
    <mergeCell ref="J14:N14"/>
    <mergeCell ref="E15:E16"/>
    <mergeCell ref="A12:D12"/>
    <mergeCell ref="N15:N16"/>
    <mergeCell ref="K15:K16"/>
    <mergeCell ref="L15:L16"/>
    <mergeCell ref="A7:D7"/>
    <mergeCell ref="A8:D8"/>
    <mergeCell ref="A9:D9"/>
    <mergeCell ref="A10:D10"/>
    <mergeCell ref="A11:D11"/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596483-D004-45C8-913A-EB41905BEDFF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1ce931-bc6d-4525-ad87-24ba3a942911"/>
    <ds:schemaRef ds:uri="http://purl.org/dc/elements/1.1/"/>
    <ds:schemaRef ds:uri="http://schemas.microsoft.com/office/2006/metadata/properties"/>
    <ds:schemaRef ds:uri="1e6e509c-a9b4-4126-8c13-d906d34e2ad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F5F0AD-EE73-4736-AB3B-63BA19FD4564}"/>
</file>

<file path=customXml/itemProps3.xml><?xml version="1.0" encoding="utf-8"?>
<ds:datastoreItem xmlns:ds="http://schemas.openxmlformats.org/officeDocument/2006/customXml" ds:itemID="{D98FBFEC-283A-45CD-8B30-FBE50E1AE4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PROP. COM. PARTE l</vt:lpstr>
      <vt:lpstr>PROP. COM. PARTE ll</vt:lpstr>
      <vt:lpstr>PROP. COM. PARTE lll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de Castro Oliveira Filho</dc:creator>
  <cp:lastModifiedBy>Roberto Lopes Rodrigues</cp:lastModifiedBy>
  <dcterms:created xsi:type="dcterms:W3CDTF">2022-10-05T22:34:32Z</dcterms:created>
  <dcterms:modified xsi:type="dcterms:W3CDTF">2022-12-01T17:51:35Z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2022-12-01T17:51:34Z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4cd1a8f4-ff87-4df8-a0ed-ccc8475c02f8</vt:lpwstr>
  </property>
  <property fmtid="{D5CDD505-2E9C-101B-9397-08002B2CF9AE}" pid="10" name="MSIP_Label_fde7aacd-7cc4-4c31-9e6f-7ef306428f09_ContentBits">
    <vt:lpwstr>1</vt:lpwstr>
  </property>
</Properties>
</file>